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7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drawings/drawing8.xml" ContentType="application/vnd.openxmlformats-officedocument.drawing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drawings/drawing9.xml" ContentType="application/vnd.openxmlformats-officedocument.drawing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02_盛岡支店\設計係\2022コード業務\2022-0041　奥州市橋りょう点検その1業務\○点検調書\○県調書\"/>
    </mc:Choice>
  </mc:AlternateContent>
  <xr:revisionPtr revIDLastSave="0" documentId="13_ncr:1_{EA04A422-526A-4739-BB5A-4E0927666EB7}" xr6:coauthVersionLast="47" xr6:coauthVersionMax="47" xr10:uidLastSave="{00000000-0000-0000-0000-000000000000}"/>
  <bookViews>
    <workbookView xWindow="-120" yWindow="-120" windowWidth="29040" windowHeight="17640" tabRatio="980" xr2:uid="{00000000-000D-0000-FFFF-FFFF00000000}"/>
  </bookViews>
  <sheets>
    <sheet name="調書-1 " sheetId="24" r:id="rId1"/>
    <sheet name="調書-2" sheetId="25" r:id="rId2"/>
    <sheet name="調書-3 " sheetId="26" r:id="rId3"/>
    <sheet name="調書-4" sheetId="27" r:id="rId4"/>
    <sheet name="調書-5" sheetId="28" r:id="rId5"/>
    <sheet name="調書-6-1 (鋼橋)" sheetId="31" r:id="rId6"/>
    <sheet name="調書-6-2 (コンクリート橋) " sheetId="32" r:id="rId7"/>
    <sheet name="調書-6-3 (下部工)" sheetId="33" r:id="rId8"/>
    <sheet name="調書-6-4 (支承部)" sheetId="34" r:id="rId9"/>
    <sheet name="調書-6-5 (路上)" sheetId="35" r:id="rId10"/>
    <sheet name="調書-6-6 (その他)" sheetId="36" r:id="rId11"/>
    <sheet name="調書-7" sheetId="30" r:id="rId12"/>
  </sheets>
  <definedNames>
    <definedName name="_xlnm._FilterDatabase" localSheetId="5" hidden="1">'調書-6-1 (鋼橋)'!$A$8:$AG$81</definedName>
    <definedName name="_xlnm._FilterDatabase" localSheetId="6" hidden="1">'調書-6-2 (コンクリート橋) '!$A$8:$AG$54</definedName>
    <definedName name="_xlnm._FilterDatabase" localSheetId="7" hidden="1">'調書-6-3 (下部工)'!$A$8:$AG$39</definedName>
    <definedName name="_xlnm._FilterDatabase" localSheetId="8" hidden="1">'調書-6-4 (支承部)'!$A$8:$AG$56</definedName>
    <definedName name="_xlnm._FilterDatabase" localSheetId="9" hidden="1">'調書-6-5 (路上)'!$A$8:$AG$83</definedName>
    <definedName name="_xlnm._FilterDatabase" localSheetId="10" hidden="1">'調書-6-6 (その他)'!$A$8:$AG$42</definedName>
    <definedName name="_xlnm.Print_Area" localSheetId="0">'調書-1 '!$A$1:$AZ$31</definedName>
    <definedName name="_xlnm.Print_Area" localSheetId="1">'調書-2'!$A$1:$AZ$29</definedName>
    <definedName name="_xlnm.Print_Area" localSheetId="3">'調書-4'!$A$1:$AZ$124</definedName>
    <definedName name="_xlnm.Print_Area" localSheetId="4">'調書-5'!$A$1:$AZ$150</definedName>
    <definedName name="_xlnm.Print_Area" localSheetId="5">'調書-6-1 (鋼橋)'!$A$1:$AG$81</definedName>
    <definedName name="_xlnm.Print_Area" localSheetId="11">'調書-7'!$A$1:$AZ$32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185" i="28" l="1"/>
  <c r="E185" i="28"/>
  <c r="AT184" i="28"/>
  <c r="AL184" i="28"/>
  <c r="AB184" i="28"/>
  <c r="R184" i="28"/>
  <c r="E184" i="28"/>
  <c r="AF182" i="28"/>
  <c r="AF181" i="28"/>
  <c r="AT155" i="28"/>
  <c r="E155" i="28"/>
  <c r="AT154" i="28"/>
  <c r="AL154" i="28"/>
  <c r="AB154" i="28"/>
  <c r="R154" i="28"/>
  <c r="E154" i="28"/>
  <c r="AF152" i="28"/>
  <c r="AF151" i="28"/>
  <c r="X19" i="28"/>
  <c r="AO1" i="24"/>
  <c r="AO181" i="28" s="1"/>
  <c r="AO151" i="28" l="1"/>
  <c r="AT21" i="30"/>
  <c r="E21" i="30"/>
  <c r="AT20" i="30"/>
  <c r="AL20" i="30"/>
  <c r="AB20" i="30"/>
  <c r="R20" i="30"/>
  <c r="E20" i="30"/>
  <c r="AF18" i="30"/>
  <c r="AO17" i="30"/>
  <c r="AF17" i="30"/>
  <c r="AT125" i="28"/>
  <c r="E125" i="28"/>
  <c r="AT124" i="28"/>
  <c r="AL124" i="28"/>
  <c r="AB124" i="28"/>
  <c r="R124" i="28"/>
  <c r="E124" i="28"/>
  <c r="AF122" i="28"/>
  <c r="AO121" i="28"/>
  <c r="AF121" i="28"/>
  <c r="AT98" i="27"/>
  <c r="E98" i="27"/>
  <c r="AT97" i="27"/>
  <c r="AL97" i="27"/>
  <c r="AB97" i="27"/>
  <c r="R97" i="27"/>
  <c r="E97" i="27"/>
  <c r="AF95" i="27"/>
  <c r="AO94" i="27"/>
  <c r="AF94" i="27"/>
  <c r="AT95" i="28"/>
  <c r="E95" i="28"/>
  <c r="AT94" i="28"/>
  <c r="AL94" i="28"/>
  <c r="AB94" i="28"/>
  <c r="R94" i="28"/>
  <c r="E94" i="28"/>
  <c r="AF92" i="28"/>
  <c r="AO91" i="28"/>
  <c r="AF91" i="28"/>
  <c r="X67" i="28"/>
  <c r="X37" i="28"/>
  <c r="X79" i="28" l="1"/>
  <c r="X127" i="28"/>
  <c r="X187" i="28" s="1"/>
  <c r="X97" i="28"/>
  <c r="X49" i="28"/>
  <c r="AW67" i="28"/>
  <c r="AW79" i="28" s="1"/>
  <c r="E35" i="26"/>
  <c r="AB34" i="26"/>
  <c r="E5" i="26"/>
  <c r="X199" i="28" l="1"/>
  <c r="AW187" i="28"/>
  <c r="AW199" i="28" s="1"/>
  <c r="AW97" i="28"/>
  <c r="AW109" i="28" s="1"/>
  <c r="X157" i="28"/>
  <c r="X109" i="28"/>
  <c r="AB4" i="25"/>
  <c r="E5" i="25"/>
  <c r="X169" i="28" l="1"/>
  <c r="AW157" i="28"/>
  <c r="AW169" i="28" s="1"/>
  <c r="AB4" i="30"/>
  <c r="E5" i="30"/>
  <c r="E65" i="28"/>
  <c r="AB64" i="28"/>
  <c r="AW37" i="28"/>
  <c r="AW49" i="28" s="1"/>
  <c r="E35" i="28"/>
  <c r="AB34" i="28"/>
  <c r="AB4" i="28"/>
  <c r="E5" i="33" s="1"/>
  <c r="E5" i="28"/>
  <c r="E4" i="33" s="1"/>
  <c r="E67" i="27"/>
  <c r="AB66" i="27"/>
  <c r="E36" i="27"/>
  <c r="AB35" i="27"/>
  <c r="AB4" i="27"/>
  <c r="E5" i="27"/>
  <c r="AB4" i="26"/>
  <c r="E5" i="35" l="1"/>
  <c r="E5" i="31"/>
  <c r="E5" i="36"/>
  <c r="E5" i="32"/>
  <c r="E4" i="36"/>
  <c r="E4" i="32"/>
  <c r="E4" i="34"/>
  <c r="E4" i="35"/>
  <c r="E4" i="31"/>
  <c r="AW7" i="28" l="1"/>
  <c r="AW19" i="28" s="1"/>
  <c r="AT4" i="25" l="1"/>
  <c r="AT34" i="26"/>
  <c r="AT66" i="27"/>
  <c r="AT4" i="28"/>
  <c r="AT4" i="30"/>
  <c r="AT4" i="26"/>
  <c r="AT4" i="27"/>
  <c r="AT64" i="28"/>
  <c r="AT34" i="28"/>
  <c r="AT35" i="27"/>
  <c r="AF2" i="25" l="1"/>
  <c r="AF32" i="26"/>
  <c r="AF1" i="25"/>
  <c r="AF31" i="26"/>
  <c r="U5" i="36"/>
  <c r="U5" i="35"/>
  <c r="U5" i="34"/>
  <c r="U5" i="32"/>
  <c r="U5" i="31"/>
  <c r="U5" i="33"/>
  <c r="AF1" i="27"/>
  <c r="AF63" i="27"/>
  <c r="AF61" i="28"/>
  <c r="AF31" i="28"/>
  <c r="AF32" i="27"/>
  <c r="AF1" i="26"/>
  <c r="AF1" i="30"/>
  <c r="AF1" i="28"/>
  <c r="AF2" i="26"/>
  <c r="AF62" i="28"/>
  <c r="AF2" i="30"/>
  <c r="AF64" i="27"/>
  <c r="AF32" i="28"/>
  <c r="AF2" i="28"/>
  <c r="AF33" i="27"/>
  <c r="AF2" i="27"/>
  <c r="AT5" i="25" l="1"/>
  <c r="AT35" i="26"/>
  <c r="R4" i="25"/>
  <c r="R34" i="26"/>
  <c r="E4" i="25"/>
  <c r="E34" i="26"/>
  <c r="AL4" i="25"/>
  <c r="AL34" i="26"/>
  <c r="R64" i="28"/>
  <c r="R34" i="28"/>
  <c r="R4" i="28"/>
  <c r="R35" i="27"/>
  <c r="R4" i="27"/>
  <c r="R4" i="30"/>
  <c r="R66" i="27"/>
  <c r="R4" i="26"/>
  <c r="AL4" i="28"/>
  <c r="AL66" i="27"/>
  <c r="AL4" i="27"/>
  <c r="AL64" i="28"/>
  <c r="AL4" i="30"/>
  <c r="AL34" i="28"/>
  <c r="AL35" i="27"/>
  <c r="AL4" i="26"/>
  <c r="E66" i="27"/>
  <c r="E4" i="26"/>
  <c r="E4" i="30"/>
  <c r="E4" i="28"/>
  <c r="E64" i="28"/>
  <c r="E34" i="28"/>
  <c r="E35" i="27"/>
  <c r="E4" i="27"/>
  <c r="AT65" i="28"/>
  <c r="AT5" i="26"/>
  <c r="V7" i="26" s="1"/>
  <c r="AT35" i="28"/>
  <c r="AT5" i="28"/>
  <c r="AT5" i="30"/>
  <c r="AT5" i="27"/>
  <c r="AT67" i="27"/>
  <c r="AT36" i="27"/>
  <c r="V19" i="26" l="1"/>
  <c r="V37" i="26" s="1"/>
  <c r="AU7" i="26"/>
  <c r="AU19" i="26" s="1"/>
  <c r="AD3" i="36"/>
  <c r="AD3" i="34"/>
  <c r="AD3" i="33"/>
  <c r="AD3" i="32"/>
  <c r="AD3" i="31"/>
  <c r="AD3" i="35"/>
  <c r="E3" i="36"/>
  <c r="E3" i="35"/>
  <c r="E3" i="32"/>
  <c r="E3" i="31"/>
  <c r="E3" i="34"/>
  <c r="E3" i="33"/>
  <c r="AC5" i="33"/>
  <c r="AC5" i="32"/>
  <c r="AC5" i="31"/>
  <c r="AC5" i="36"/>
  <c r="AC5" i="35"/>
  <c r="AC5" i="34"/>
  <c r="Q3" i="33"/>
  <c r="Q3" i="36"/>
  <c r="Q3" i="35"/>
  <c r="Q3" i="34"/>
  <c r="Q3" i="32"/>
  <c r="Q3" i="31"/>
  <c r="V49" i="26" l="1"/>
  <c r="AU37" i="26"/>
  <c r="AO1" i="25"/>
  <c r="AO31" i="26"/>
  <c r="AO1" i="30"/>
  <c r="AO61" i="28"/>
  <c r="AO31" i="28"/>
  <c r="AO32" i="27"/>
  <c r="AO1" i="27"/>
  <c r="AO1" i="28"/>
  <c r="AO63" i="27"/>
  <c r="AO1" i="26"/>
  <c r="AA1" i="34" l="1"/>
  <c r="AA1" i="35" s="1"/>
  <c r="AA1" i="36" s="1"/>
  <c r="AA1" i="33"/>
  <c r="AA1" i="31"/>
  <c r="AA1" i="32" s="1"/>
  <c r="E5" i="34"/>
  <c r="Q59" i="35" l="1"/>
  <c r="E61" i="35"/>
  <c r="AD59" i="35"/>
  <c r="E60" i="35"/>
  <c r="U61" i="35"/>
  <c r="E59" i="35"/>
  <c r="E61" i="31"/>
  <c r="AC61" i="35"/>
  <c r="E59" i="31" l="1"/>
  <c r="AD59" i="31"/>
  <c r="U61" i="31"/>
  <c r="Q59" i="31"/>
  <c r="E60" i="31"/>
  <c r="AC61" i="31"/>
  <c r="AA57" i="35" l="1"/>
  <c r="AA57" i="31" l="1"/>
</calcChain>
</file>

<file path=xl/sharedStrings.xml><?xml version="1.0" encoding="utf-8"?>
<sst xmlns="http://schemas.openxmlformats.org/spreadsheetml/2006/main" count="2460" uniqueCount="302">
  <si>
    <t>所在地</t>
    <rPh sb="0" eb="3">
      <t>ショザイチ</t>
    </rPh>
    <phoneticPr fontId="3"/>
  </si>
  <si>
    <t>路線名</t>
    <rPh sb="0" eb="3">
      <t>ロセンメイ</t>
    </rPh>
    <phoneticPr fontId="3"/>
  </si>
  <si>
    <t>径間番号</t>
    <rPh sb="0" eb="2">
      <t>ケイカン</t>
    </rPh>
    <rPh sb="2" eb="4">
      <t>バンゴウ</t>
    </rPh>
    <phoneticPr fontId="3"/>
  </si>
  <si>
    <t>自</t>
    <rPh sb="0" eb="1">
      <t>ジ</t>
    </rPh>
    <phoneticPr fontId="3"/>
  </si>
  <si>
    <t>至</t>
    <rPh sb="0" eb="1">
      <t>イタル</t>
    </rPh>
    <phoneticPr fontId="3"/>
  </si>
  <si>
    <t>管理者名</t>
    <rPh sb="0" eb="4">
      <t>カンリシャメイ</t>
    </rPh>
    <phoneticPr fontId="3"/>
  </si>
  <si>
    <t>橋梁コード</t>
    <rPh sb="0" eb="2">
      <t>キョウリョウ</t>
    </rPh>
    <phoneticPr fontId="3"/>
  </si>
  <si>
    <t>調書更新年月日</t>
    <rPh sb="0" eb="2">
      <t>チョウショ</t>
    </rPh>
    <rPh sb="2" eb="4">
      <t>コウシン</t>
    </rPh>
    <rPh sb="4" eb="7">
      <t>ネンガッピ</t>
    </rPh>
    <phoneticPr fontId="3"/>
  </si>
  <si>
    <t>橋長</t>
    <rPh sb="0" eb="2">
      <t>キョウチョウ</t>
    </rPh>
    <phoneticPr fontId="3"/>
  </si>
  <si>
    <t>設計活荷重</t>
    <rPh sb="0" eb="2">
      <t>セッケイ</t>
    </rPh>
    <rPh sb="2" eb="3">
      <t>カツ</t>
    </rPh>
    <rPh sb="3" eb="5">
      <t>カジュウ</t>
    </rPh>
    <phoneticPr fontId="3"/>
  </si>
  <si>
    <t>全幅員</t>
    <rPh sb="0" eb="1">
      <t>ゼン</t>
    </rPh>
    <rPh sb="1" eb="3">
      <t>フクイン</t>
    </rPh>
    <phoneticPr fontId="3"/>
  </si>
  <si>
    <t>有効幅員</t>
    <rPh sb="0" eb="2">
      <t>ユウコウ</t>
    </rPh>
    <rPh sb="2" eb="4">
      <t>フクイン</t>
    </rPh>
    <phoneticPr fontId="3"/>
  </si>
  <si>
    <t>適用示方書</t>
    <rPh sb="0" eb="2">
      <t>テキヨウ</t>
    </rPh>
    <rPh sb="2" eb="5">
      <t>シホウショ</t>
    </rPh>
    <phoneticPr fontId="3"/>
  </si>
  <si>
    <t>交通条件</t>
    <rPh sb="0" eb="2">
      <t>コウツウ</t>
    </rPh>
    <rPh sb="2" eb="4">
      <t>ジョウケン</t>
    </rPh>
    <phoneticPr fontId="3"/>
  </si>
  <si>
    <t>幅員</t>
    <rPh sb="0" eb="1">
      <t>ハバ</t>
    </rPh>
    <rPh sb="1" eb="2">
      <t>イン</t>
    </rPh>
    <phoneticPr fontId="3"/>
  </si>
  <si>
    <t>地覆幅</t>
    <rPh sb="0" eb="2">
      <t>ジフク</t>
    </rPh>
    <rPh sb="2" eb="3">
      <t>ハバ</t>
    </rPh>
    <phoneticPr fontId="3"/>
  </si>
  <si>
    <t>車道幅・車線</t>
    <rPh sb="0" eb="2">
      <t>シャドウ</t>
    </rPh>
    <rPh sb="2" eb="3">
      <t>ハバ</t>
    </rPh>
    <rPh sb="4" eb="6">
      <t>シャセン</t>
    </rPh>
    <phoneticPr fontId="3"/>
  </si>
  <si>
    <t>歩道幅</t>
    <rPh sb="0" eb="2">
      <t>ホドウ</t>
    </rPh>
    <rPh sb="2" eb="3">
      <t>ハバ</t>
    </rPh>
    <phoneticPr fontId="3"/>
  </si>
  <si>
    <t>中央帯</t>
    <rPh sb="0" eb="2">
      <t>チュウオウ</t>
    </rPh>
    <rPh sb="2" eb="3">
      <t>タイ</t>
    </rPh>
    <phoneticPr fontId="3"/>
  </si>
  <si>
    <t>中央分離帯</t>
    <rPh sb="0" eb="2">
      <t>チュウオウ</t>
    </rPh>
    <rPh sb="2" eb="5">
      <t>ブンリタイ</t>
    </rPh>
    <phoneticPr fontId="3"/>
  </si>
  <si>
    <t>上部工形式</t>
    <rPh sb="0" eb="3">
      <t>ジョウブコウ</t>
    </rPh>
    <rPh sb="3" eb="5">
      <t>ケイシキ</t>
    </rPh>
    <phoneticPr fontId="3"/>
  </si>
  <si>
    <t>下部工形式</t>
    <rPh sb="0" eb="3">
      <t>カブコウ</t>
    </rPh>
    <rPh sb="3" eb="5">
      <t>ケイシキ</t>
    </rPh>
    <phoneticPr fontId="3"/>
  </si>
  <si>
    <t>基礎形式</t>
    <rPh sb="0" eb="2">
      <t>キソ</t>
    </rPh>
    <rPh sb="2" eb="4">
      <t>ケイシキ</t>
    </rPh>
    <phoneticPr fontId="3"/>
  </si>
  <si>
    <t>備考</t>
    <rPh sb="0" eb="2">
      <t>ビコウ</t>
    </rPh>
    <phoneticPr fontId="3"/>
  </si>
  <si>
    <t>点検調書（その１）　橋梁諸元と総合検査結果</t>
    <rPh sb="0" eb="2">
      <t>テンケン</t>
    </rPh>
    <rPh sb="2" eb="4">
      <t>チョウショ</t>
    </rPh>
    <rPh sb="10" eb="12">
      <t>キョウリョウ</t>
    </rPh>
    <rPh sb="12" eb="14">
      <t>ショゲン</t>
    </rPh>
    <rPh sb="15" eb="17">
      <t>ソウゴウ</t>
    </rPh>
    <rPh sb="17" eb="19">
      <t>ケンサ</t>
    </rPh>
    <rPh sb="19" eb="21">
      <t>ケッカ</t>
    </rPh>
    <phoneticPr fontId="3"/>
  </si>
  <si>
    <t>総台数</t>
    <rPh sb="0" eb="3">
      <t>ソウダイスウ</t>
    </rPh>
    <phoneticPr fontId="3"/>
  </si>
  <si>
    <t>台/12h</t>
    <rPh sb="0" eb="1">
      <t>ダイ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</si>
  <si>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</si>
  <si>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</si>
  <si>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ニチ</t>
    </rPh>
    <phoneticPr fontId="3"/>
  </si>
  <si>
    <t>路上</t>
    <rPh sb="0" eb="2">
      <t>ロジョウ</t>
    </rPh>
    <phoneticPr fontId="3"/>
  </si>
  <si>
    <t>高欄</t>
    <rPh sb="0" eb="2">
      <t>コウラン</t>
    </rPh>
    <phoneticPr fontId="3"/>
  </si>
  <si>
    <t>防護柵</t>
    <rPh sb="0" eb="3">
      <t>ボウゴサク</t>
    </rPh>
    <phoneticPr fontId="3"/>
  </si>
  <si>
    <t>地覆</t>
    <rPh sb="0" eb="2">
      <t>ジフク</t>
    </rPh>
    <phoneticPr fontId="3"/>
  </si>
  <si>
    <t>伸縮装置</t>
    <rPh sb="0" eb="2">
      <t>シンシュク</t>
    </rPh>
    <rPh sb="2" eb="4">
      <t>ソウチ</t>
    </rPh>
    <phoneticPr fontId="3"/>
  </si>
  <si>
    <t>遮音施設</t>
    <rPh sb="0" eb="2">
      <t>シャオン</t>
    </rPh>
    <rPh sb="2" eb="4">
      <t>シセツ</t>
    </rPh>
    <phoneticPr fontId="3"/>
  </si>
  <si>
    <t>照明施設</t>
    <rPh sb="0" eb="2">
      <t>ショウメイ</t>
    </rPh>
    <rPh sb="2" eb="4">
      <t>シセツ</t>
    </rPh>
    <phoneticPr fontId="3"/>
  </si>
  <si>
    <t>標識施設</t>
    <rPh sb="0" eb="2">
      <t>ヒョウシキ</t>
    </rPh>
    <rPh sb="2" eb="4">
      <t>シセツ</t>
    </rPh>
    <phoneticPr fontId="3"/>
  </si>
  <si>
    <t>舗装</t>
    <rPh sb="0" eb="2">
      <t>ホソウ</t>
    </rPh>
    <phoneticPr fontId="3"/>
  </si>
  <si>
    <t>一　　般　　図　</t>
    <rPh sb="0" eb="1">
      <t>イチ</t>
    </rPh>
    <rPh sb="3" eb="4">
      <t>パン</t>
    </rPh>
    <rPh sb="6" eb="7">
      <t>ズ</t>
    </rPh>
    <phoneticPr fontId="3"/>
  </si>
  <si>
    <t>全　体　図</t>
    <rPh sb="0" eb="1">
      <t>ゼン</t>
    </rPh>
    <rPh sb="2" eb="3">
      <t>カラダ</t>
    </rPh>
    <rPh sb="4" eb="5">
      <t>ズ</t>
    </rPh>
    <phoneticPr fontId="3"/>
  </si>
  <si>
    <t>径間番号</t>
    <rPh sb="0" eb="1">
      <t>ケイ</t>
    </rPh>
    <rPh sb="1" eb="2">
      <t>カン</t>
    </rPh>
    <rPh sb="2" eb="4">
      <t>バンゴウ</t>
    </rPh>
    <phoneticPr fontId="3"/>
  </si>
  <si>
    <t>現　地　状　況　写　真　　</t>
    <rPh sb="0" eb="1">
      <t>ウツツ</t>
    </rPh>
    <rPh sb="2" eb="3">
      <t>チ</t>
    </rPh>
    <rPh sb="4" eb="5">
      <t>ジョウ</t>
    </rPh>
    <rPh sb="6" eb="7">
      <t>キョウ</t>
    </rPh>
    <rPh sb="8" eb="9">
      <t>シャ</t>
    </rPh>
    <rPh sb="10" eb="11">
      <t>マコト</t>
    </rPh>
    <phoneticPr fontId="3"/>
  </si>
  <si>
    <t>写真番号</t>
    <rPh sb="0" eb="2">
      <t>シャシン</t>
    </rPh>
    <rPh sb="2" eb="4">
      <t>バンゴウ</t>
    </rPh>
    <phoneticPr fontId="3"/>
  </si>
  <si>
    <t>写真説明</t>
    <rPh sb="0" eb="2">
      <t>シャシン</t>
    </rPh>
    <rPh sb="2" eb="4">
      <t>セツメイ</t>
    </rPh>
    <phoneticPr fontId="3"/>
  </si>
  <si>
    <t>撮影年月日</t>
    <rPh sb="0" eb="2">
      <t>サツエイ</t>
    </rPh>
    <rPh sb="2" eb="5">
      <t>ネンガッピ</t>
    </rPh>
    <phoneticPr fontId="3"/>
  </si>
  <si>
    <t>損　　　傷　　　図</t>
    <rPh sb="0" eb="1">
      <t>ソン</t>
    </rPh>
    <rPh sb="4" eb="5">
      <t>キズ</t>
    </rPh>
    <rPh sb="8" eb="9">
      <t>ズ</t>
    </rPh>
    <phoneticPr fontId="3"/>
  </si>
  <si>
    <t>部材名</t>
    <rPh sb="0" eb="2">
      <t>ブザイ</t>
    </rPh>
    <rPh sb="2" eb="3">
      <t>メイ</t>
    </rPh>
    <phoneticPr fontId="3"/>
  </si>
  <si>
    <t>損傷の種類</t>
    <rPh sb="0" eb="2">
      <t>ソンショウ</t>
    </rPh>
    <rPh sb="3" eb="5">
      <t>シュルイ</t>
    </rPh>
    <phoneticPr fontId="3"/>
  </si>
  <si>
    <t>損傷程度</t>
    <rPh sb="0" eb="2">
      <t>ソンショウ</t>
    </rPh>
    <rPh sb="2" eb="4">
      <t>テイド</t>
    </rPh>
    <phoneticPr fontId="3"/>
  </si>
  <si>
    <t>劣化要因</t>
    <rPh sb="0" eb="2">
      <t>レッカ</t>
    </rPh>
    <rPh sb="2" eb="4">
      <t>ヨウイン</t>
    </rPh>
    <phoneticPr fontId="3"/>
  </si>
  <si>
    <t>道路台帳測点</t>
    <rPh sb="0" eb="2">
      <t>ドウロ</t>
    </rPh>
    <rPh sb="2" eb="4">
      <t>ダイチョウ</t>
    </rPh>
    <rPh sb="4" eb="6">
      <t>ソクテン</t>
    </rPh>
    <phoneticPr fontId="3"/>
  </si>
  <si>
    <t>m</t>
    <phoneticPr fontId="3"/>
  </si>
  <si>
    <t>-</t>
    <phoneticPr fontId="3"/>
  </si>
  <si>
    <t>部材</t>
    <rPh sb="0" eb="2">
      <t>ブザイ</t>
    </rPh>
    <phoneticPr fontId="6"/>
  </si>
  <si>
    <t>損傷種類</t>
    <rPh sb="0" eb="2">
      <t>ソンショウ</t>
    </rPh>
    <rPh sb="2" eb="4">
      <t>シュルイ</t>
    </rPh>
    <phoneticPr fontId="6"/>
  </si>
  <si>
    <t>横桁</t>
    <rPh sb="0" eb="1">
      <t>ヨコ</t>
    </rPh>
    <rPh sb="1" eb="2">
      <t>ケタ</t>
    </rPh>
    <phoneticPr fontId="6"/>
  </si>
  <si>
    <t>縦桁</t>
    <rPh sb="0" eb="1">
      <t>タテ</t>
    </rPh>
    <rPh sb="1" eb="2">
      <t>ケタ</t>
    </rPh>
    <phoneticPr fontId="6"/>
  </si>
  <si>
    <t>床版</t>
    <rPh sb="0" eb="2">
      <t>ショウバン</t>
    </rPh>
    <phoneticPr fontId="6"/>
  </si>
  <si>
    <t>下部構造</t>
    <rPh sb="0" eb="2">
      <t>カブ</t>
    </rPh>
    <rPh sb="2" eb="4">
      <t>コウゾウ</t>
    </rPh>
    <phoneticPr fontId="6"/>
  </si>
  <si>
    <t>基礎</t>
    <rPh sb="0" eb="2">
      <t>キソ</t>
    </rPh>
    <phoneticPr fontId="6"/>
  </si>
  <si>
    <t>支承部</t>
    <rPh sb="0" eb="2">
      <t>シショウ</t>
    </rPh>
    <rPh sb="2" eb="3">
      <t>ブ</t>
    </rPh>
    <phoneticPr fontId="6"/>
  </si>
  <si>
    <t>路上</t>
    <rPh sb="0" eb="2">
      <t>ロジョウ</t>
    </rPh>
    <phoneticPr fontId="6"/>
  </si>
  <si>
    <t>排水施設</t>
    <rPh sb="0" eb="2">
      <t>ハイスイ</t>
    </rPh>
    <rPh sb="2" eb="4">
      <t>シセツ</t>
    </rPh>
    <phoneticPr fontId="6"/>
  </si>
  <si>
    <t>工種</t>
    <rPh sb="0" eb="1">
      <t>コウ</t>
    </rPh>
    <rPh sb="1" eb="2">
      <t>シュ</t>
    </rPh>
    <phoneticPr fontId="6"/>
  </si>
  <si>
    <t>材料</t>
    <rPh sb="0" eb="2">
      <t>ザイリョウ</t>
    </rPh>
    <phoneticPr fontId="6"/>
  </si>
  <si>
    <t>メ　　　モ</t>
    <phoneticPr fontId="3"/>
  </si>
  <si>
    <t>径間数</t>
    <rPh sb="0" eb="3">
      <t>ケイカンスウ</t>
    </rPh>
    <phoneticPr fontId="3"/>
  </si>
  <si>
    <t>支承本体</t>
    <rPh sb="0" eb="2">
      <t>シショウ</t>
    </rPh>
    <rPh sb="2" eb="4">
      <t>ホンタイ</t>
    </rPh>
    <phoneticPr fontId="3"/>
  </si>
  <si>
    <t>アンカーボルト</t>
    <phoneticPr fontId="3"/>
  </si>
  <si>
    <t>調査年</t>
    <rPh sb="0" eb="2">
      <t>チョウサ</t>
    </rPh>
    <rPh sb="2" eb="3">
      <t>ネン</t>
    </rPh>
    <phoneticPr fontId="3"/>
  </si>
  <si>
    <t>大型車</t>
    <rPh sb="0" eb="3">
      <t>オオガタシャ</t>
    </rPh>
    <phoneticPr fontId="3"/>
  </si>
  <si>
    <t>年</t>
    <rPh sb="0" eb="1">
      <t>ねん</t>
    </rPh>
    <phoneticPr fontId="3" type="Hiragana"/>
  </si>
  <si>
    <t>起点側</t>
    <rPh sb="0" eb="2">
      <t>きてん</t>
    </rPh>
    <rPh sb="2" eb="3">
      <t>がわ</t>
    </rPh>
    <phoneticPr fontId="3" type="Hiragana"/>
  </si>
  <si>
    <t>緯度</t>
    <rPh sb="0" eb="2">
      <t>いど</t>
    </rPh>
    <phoneticPr fontId="3" type="Hiragana"/>
  </si>
  <si>
    <t>経度</t>
    <rPh sb="0" eb="2">
      <t>けいど</t>
    </rPh>
    <phoneticPr fontId="3" type="Hiragana"/>
  </si>
  <si>
    <t>橋梁ＩＤ</t>
    <rPh sb="0" eb="2">
      <t>きょうりょう</t>
    </rPh>
    <phoneticPr fontId="3" type="Hiragana"/>
  </si>
  <si>
    <t>点検回数</t>
    <rPh sb="0" eb="2">
      <t>てんけん</t>
    </rPh>
    <rPh sb="2" eb="4">
      <t>かいすう</t>
    </rPh>
    <phoneticPr fontId="3" type="Hiragana"/>
  </si>
  <si>
    <t>巡目</t>
    <rPh sb="0" eb="2">
      <t>じゅんめ</t>
    </rPh>
    <phoneticPr fontId="3" type="Hiragana"/>
  </si>
  <si>
    <t>点検年月日</t>
    <rPh sb="0" eb="2">
      <t>テンケン</t>
    </rPh>
    <rPh sb="2" eb="5">
      <t>ネンガッピ</t>
    </rPh>
    <phoneticPr fontId="3"/>
  </si>
  <si>
    <r>
      <rPr>
        <sz val="6"/>
        <rFont val="ＭＳ Ｐゴシック"/>
        <family val="3"/>
        <charset val="128"/>
      </rPr>
      <t xml:space="preserve">ふりがな
</t>
    </r>
    <r>
      <rPr>
        <sz val="3"/>
        <rFont val="ＭＳ Ｐゴシック"/>
        <family val="3"/>
        <charset val="128"/>
      </rPr>
      <t xml:space="preserve">
</t>
    </r>
    <r>
      <rPr>
        <sz val="8"/>
        <rFont val="ＭＳ Ｐゴシック"/>
        <family val="3"/>
        <charset val="128"/>
      </rPr>
      <t>橋梁名</t>
    </r>
    <rPh sb="6" eb="8">
      <t>キョウリョウ</t>
    </rPh>
    <rPh sb="8" eb="9">
      <t>メイ</t>
    </rPh>
    <phoneticPr fontId="3"/>
  </si>
  <si>
    <t>点検調書（その２）　径間別一般図</t>
    <rPh sb="0" eb="2">
      <t>テンケン</t>
    </rPh>
    <rPh sb="2" eb="4">
      <t>チョウショ</t>
    </rPh>
    <rPh sb="10" eb="12">
      <t>ケイカン</t>
    </rPh>
    <rPh sb="12" eb="13">
      <t>ベツ</t>
    </rPh>
    <rPh sb="13" eb="15">
      <t>イッパン</t>
    </rPh>
    <rPh sb="15" eb="16">
      <t>ズ</t>
    </rPh>
    <phoneticPr fontId="3"/>
  </si>
  <si>
    <t>点検調書（その３）　現地状況写真</t>
    <phoneticPr fontId="3"/>
  </si>
  <si>
    <t>点検調書（その４）　損傷図</t>
    <phoneticPr fontId="3"/>
  </si>
  <si>
    <t>損　傷　写　真　　</t>
    <rPh sb="0" eb="1">
      <t>ソン</t>
    </rPh>
    <rPh sb="2" eb="3">
      <t>キズ</t>
    </rPh>
    <rPh sb="4" eb="5">
      <t>シャ</t>
    </rPh>
    <rPh sb="6" eb="7">
      <t>マコト</t>
    </rPh>
    <phoneticPr fontId="3"/>
  </si>
  <si>
    <t>点検調書（その５）　損傷写真</t>
    <phoneticPr fontId="3"/>
  </si>
  <si>
    <t>分類</t>
    <rPh sb="0" eb="2">
      <t>ブンルイ</t>
    </rPh>
    <phoneticPr fontId="3"/>
  </si>
  <si>
    <t>部材名称</t>
    <rPh sb="0" eb="2">
      <t>ブザイ</t>
    </rPh>
    <rPh sb="2" eb="4">
      <t>メイショウ</t>
    </rPh>
    <phoneticPr fontId="3"/>
  </si>
  <si>
    <t>材料
種別</t>
    <rPh sb="0" eb="2">
      <t>ザイリョウ</t>
    </rPh>
    <rPh sb="3" eb="5">
      <t>シュベツ</t>
    </rPh>
    <phoneticPr fontId="3"/>
  </si>
  <si>
    <t>損傷種類</t>
    <rPh sb="0" eb="2">
      <t>ソンショウ</t>
    </rPh>
    <rPh sb="2" eb="4">
      <t>シュルイ</t>
    </rPh>
    <phoneticPr fontId="3"/>
  </si>
  <si>
    <t>診断結果</t>
    <rPh sb="0" eb="2">
      <t>シンダン</t>
    </rPh>
    <rPh sb="2" eb="4">
      <t>ケッカ</t>
    </rPh>
    <phoneticPr fontId="3"/>
  </si>
  <si>
    <t>所見等</t>
    <rPh sb="0" eb="2">
      <t>ショケン</t>
    </rPh>
    <rPh sb="2" eb="3">
      <t>トウ</t>
    </rPh>
    <phoneticPr fontId="3"/>
  </si>
  <si>
    <t>点検方法</t>
    <rPh sb="0" eb="2">
      <t>てんけん</t>
    </rPh>
    <rPh sb="2" eb="4">
      <t>ほうほう</t>
    </rPh>
    <phoneticPr fontId="3" type="Hiragana"/>
  </si>
  <si>
    <t>総　合　診　断　結　果</t>
    <phoneticPr fontId="3" type="Hiragana"/>
  </si>
  <si>
    <t>判定区分</t>
    <rPh sb="0" eb="2">
      <t>はんてい</t>
    </rPh>
    <rPh sb="2" eb="4">
      <t>くぶん</t>
    </rPh>
    <phoneticPr fontId="3" type="Hiragana"/>
  </si>
  <si>
    <t>主桁</t>
  </si>
  <si>
    <t>その他</t>
    <rPh sb="2" eb="3">
      <t>た</t>
    </rPh>
    <phoneticPr fontId="3" type="Hiragana"/>
  </si>
  <si>
    <t>橋梁
単位</t>
    <rPh sb="0" eb="2">
      <t>きょうりょう</t>
    </rPh>
    <rPh sb="3" eb="5">
      <t>たんい</t>
    </rPh>
    <phoneticPr fontId="3" type="Hiragana"/>
  </si>
  <si>
    <t>対策内容</t>
    <rPh sb="0" eb="2">
      <t>たいさく</t>
    </rPh>
    <rPh sb="2" eb="4">
      <t>ないよう</t>
    </rPh>
    <phoneticPr fontId="3" type="Hiragana"/>
  </si>
  <si>
    <t>対象部材</t>
    <rPh sb="0" eb="2">
      <t>たいしょう</t>
    </rPh>
    <rPh sb="2" eb="4">
      <t>ぶざい</t>
    </rPh>
    <phoneticPr fontId="3" type="Hiragana"/>
  </si>
  <si>
    <t>うき</t>
    <phoneticPr fontId="3"/>
  </si>
  <si>
    <t>ひびわれ</t>
    <phoneticPr fontId="3"/>
  </si>
  <si>
    <t>その他</t>
    <rPh sb="2" eb="3">
      <t>タ</t>
    </rPh>
    <phoneticPr fontId="3"/>
  </si>
  <si>
    <t>橋梁ID</t>
    <rPh sb="0" eb="2">
      <t>キョウリョウ</t>
    </rPh>
    <phoneticPr fontId="3"/>
  </si>
  <si>
    <t>：</t>
    <phoneticPr fontId="3"/>
  </si>
  <si>
    <t>腐食</t>
    <rPh sb="0" eb="2">
      <t>フショク</t>
    </rPh>
    <phoneticPr fontId="3"/>
  </si>
  <si>
    <t>損傷評価</t>
    <rPh sb="0" eb="2">
      <t>ソンショウ</t>
    </rPh>
    <rPh sb="2" eb="4">
      <t>ヒョウカ</t>
    </rPh>
    <phoneticPr fontId="3"/>
  </si>
  <si>
    <t>損傷
パターン</t>
    <rPh sb="0" eb="2">
      <t>ソンショウ</t>
    </rPh>
    <phoneticPr fontId="3"/>
  </si>
  <si>
    <t>亀裂</t>
    <rPh sb="0" eb="2">
      <t>キレツ</t>
    </rPh>
    <phoneticPr fontId="3"/>
  </si>
  <si>
    <t>ゆるみ・脱落</t>
    <rPh sb="4" eb="6">
      <t>ダツラク</t>
    </rPh>
    <phoneticPr fontId="3"/>
  </si>
  <si>
    <t>破断</t>
    <rPh sb="0" eb="2">
      <t>ハダン</t>
    </rPh>
    <phoneticPr fontId="3"/>
  </si>
  <si>
    <t>防食機能の劣化</t>
    <rPh sb="0" eb="2">
      <t>ボウショクキ</t>
    </rPh>
    <rPh sb="2" eb="4">
      <t>ノウ</t>
    </rPh>
    <rPh sb="5" eb="7">
      <t>レッカ</t>
    </rPh>
    <phoneticPr fontId="3"/>
  </si>
  <si>
    <t>遊間の異常</t>
    <rPh sb="0" eb="2">
      <t>ユウカン</t>
    </rPh>
    <rPh sb="3" eb="5">
      <t>イジョウ</t>
    </rPh>
    <phoneticPr fontId="3"/>
  </si>
  <si>
    <t>補修・補強材の損傷</t>
    <rPh sb="0" eb="2">
      <t>ホシュウ</t>
    </rPh>
    <rPh sb="3" eb="5">
      <t>ホキョウ</t>
    </rPh>
    <rPh sb="5" eb="6">
      <t>ザイ</t>
    </rPh>
    <rPh sb="7" eb="9">
      <t>ソンショウ</t>
    </rPh>
    <phoneticPr fontId="3"/>
  </si>
  <si>
    <t>定着部の異常</t>
    <rPh sb="0" eb="2">
      <t>テイチャク</t>
    </rPh>
    <rPh sb="2" eb="3">
      <t>ブ</t>
    </rPh>
    <rPh sb="4" eb="6">
      <t>イジョウ</t>
    </rPh>
    <phoneticPr fontId="3"/>
  </si>
  <si>
    <t>漏水・滞水</t>
    <rPh sb="0" eb="2">
      <t>ロウスイ</t>
    </rPh>
    <rPh sb="3" eb="5">
      <t>タイスイ</t>
    </rPh>
    <phoneticPr fontId="3"/>
  </si>
  <si>
    <t>異常な音・振動</t>
    <rPh sb="0" eb="2">
      <t>イジョウ</t>
    </rPh>
    <rPh sb="3" eb="4">
      <t>オト</t>
    </rPh>
    <rPh sb="5" eb="7">
      <t>シンドウ</t>
    </rPh>
    <phoneticPr fontId="3"/>
  </si>
  <si>
    <t>異常なたわみ</t>
    <rPh sb="0" eb="2">
      <t>イジョウ</t>
    </rPh>
    <phoneticPr fontId="3"/>
  </si>
  <si>
    <t>変形・欠損</t>
    <rPh sb="0" eb="2">
      <t>ヘンケイ</t>
    </rPh>
    <rPh sb="3" eb="5">
      <t>ケッソン</t>
    </rPh>
    <phoneticPr fontId="3"/>
  </si>
  <si>
    <t>鋼</t>
    <rPh sb="0" eb="1">
      <t>ハガネ</t>
    </rPh>
    <phoneticPr fontId="3"/>
  </si>
  <si>
    <t>対傾構</t>
    <rPh sb="0" eb="3">
      <t>タイケイコウ</t>
    </rPh>
    <phoneticPr fontId="6"/>
  </si>
  <si>
    <t>横構</t>
    <rPh sb="0" eb="1">
      <t>ヨコ</t>
    </rPh>
    <phoneticPr fontId="6"/>
  </si>
  <si>
    <t>コンクリート</t>
    <phoneticPr fontId="3"/>
  </si>
  <si>
    <t>剥離・鉄筋露出</t>
    <rPh sb="0" eb="2">
      <t>ハクリ</t>
    </rPh>
    <rPh sb="3" eb="7">
      <t>テッキンロシュツ</t>
    </rPh>
    <phoneticPr fontId="3"/>
  </si>
  <si>
    <t>漏水・遊離石灰</t>
    <rPh sb="0" eb="2">
      <t>ロウスイ</t>
    </rPh>
    <rPh sb="3" eb="5">
      <t>ユウリ</t>
    </rPh>
    <rPh sb="5" eb="7">
      <t>セッカイ</t>
    </rPh>
    <phoneticPr fontId="3"/>
  </si>
  <si>
    <t>抜け落ち</t>
    <rPh sb="0" eb="1">
      <t>ヌ</t>
    </rPh>
    <rPh sb="2" eb="3">
      <t>オ</t>
    </rPh>
    <phoneticPr fontId="3"/>
  </si>
  <si>
    <t>床版ひびわれ</t>
    <rPh sb="0" eb="2">
      <t>ショウバン</t>
    </rPh>
    <phoneticPr fontId="3"/>
  </si>
  <si>
    <t>うき</t>
    <phoneticPr fontId="3"/>
  </si>
  <si>
    <t>変色・劣化</t>
    <rPh sb="0" eb="2">
      <t>ヘンショク</t>
    </rPh>
    <rPh sb="3" eb="5">
      <t>レッカ</t>
    </rPh>
    <phoneticPr fontId="3"/>
  </si>
  <si>
    <t>損傷評価</t>
    <rPh sb="0" eb="2">
      <t>ソンショウ</t>
    </rPh>
    <rPh sb="2" eb="4">
      <t>ヒョウカ</t>
    </rPh>
    <phoneticPr fontId="3"/>
  </si>
  <si>
    <t>橋梁コード</t>
    <phoneticPr fontId="3" type="Hiragana"/>
  </si>
  <si>
    <t>実施年月</t>
    <rPh sb="0" eb="2">
      <t>じっし</t>
    </rPh>
    <rPh sb="2" eb="3">
      <t>ねん</t>
    </rPh>
    <rPh sb="3" eb="4">
      <t>つき</t>
    </rPh>
    <phoneticPr fontId="3" type="Hiragana"/>
  </si>
  <si>
    <t>主構
トラス</t>
    <phoneticPr fontId="3"/>
  </si>
  <si>
    <t>アーチ</t>
    <phoneticPr fontId="3"/>
  </si>
  <si>
    <t>ラーメン</t>
    <phoneticPr fontId="3"/>
  </si>
  <si>
    <t>斜張橋</t>
    <rPh sb="0" eb="3">
      <t>シャチョウキョウ</t>
    </rPh>
    <phoneticPr fontId="3"/>
  </si>
  <si>
    <t>上部構造
（鋼橋）</t>
    <rPh sb="0" eb="2">
      <t>ジョウブ</t>
    </rPh>
    <rPh sb="2" eb="4">
      <t>コウゾウ</t>
    </rPh>
    <rPh sb="6" eb="7">
      <t>ハガネ</t>
    </rPh>
    <rPh sb="7" eb="8">
      <t>ハシ</t>
    </rPh>
    <phoneticPr fontId="6"/>
  </si>
  <si>
    <t>上部構造
（鋼橋）</t>
    <phoneticPr fontId="3"/>
  </si>
  <si>
    <t>上部構造
（コンクリート橋）</t>
    <rPh sb="0" eb="2">
      <t>ジョウブ</t>
    </rPh>
    <rPh sb="2" eb="4">
      <t>コウゾウ</t>
    </rPh>
    <rPh sb="12" eb="13">
      <t>ハシ</t>
    </rPh>
    <phoneticPr fontId="6"/>
  </si>
  <si>
    <t>漏水・遊離石灰</t>
    <rPh sb="0" eb="2">
      <t>ロウスイ</t>
    </rPh>
    <rPh sb="3" eb="7">
      <t>ユウリセッカイ</t>
    </rPh>
    <phoneticPr fontId="3"/>
  </si>
  <si>
    <t>定着部</t>
    <rPh sb="0" eb="2">
      <t>テイチャク</t>
    </rPh>
    <rPh sb="2" eb="3">
      <t>ブ</t>
    </rPh>
    <phoneticPr fontId="3"/>
  </si>
  <si>
    <t>橋脚</t>
    <rPh sb="0" eb="2">
      <t>キョウキャク</t>
    </rPh>
    <phoneticPr fontId="3"/>
  </si>
  <si>
    <t>橋台</t>
    <rPh sb="0" eb="2">
      <t>キョウダイ</t>
    </rPh>
    <phoneticPr fontId="3"/>
  </si>
  <si>
    <t>沈下・移動・傾斜</t>
    <rPh sb="0" eb="2">
      <t>チンカ</t>
    </rPh>
    <rPh sb="3" eb="5">
      <t>イドウ</t>
    </rPh>
    <rPh sb="6" eb="8">
      <t>ケイシャ</t>
    </rPh>
    <phoneticPr fontId="3"/>
  </si>
  <si>
    <t>洗堀</t>
    <rPh sb="0" eb="2">
      <t>センクツ</t>
    </rPh>
    <phoneticPr fontId="3"/>
  </si>
  <si>
    <t>落橋防止
システム</t>
    <rPh sb="0" eb="4">
      <t>ラッキョウボウシ</t>
    </rPh>
    <phoneticPr fontId="3"/>
  </si>
  <si>
    <t>路面の凹凸</t>
    <rPh sb="0" eb="2">
      <t>ロメン</t>
    </rPh>
    <rPh sb="3" eb="5">
      <t>オウトツ</t>
    </rPh>
    <phoneticPr fontId="3"/>
  </si>
  <si>
    <t>舗装の異常</t>
    <rPh sb="0" eb="2">
      <t>ホソウ</t>
    </rPh>
    <rPh sb="3" eb="5">
      <t>イジョウ</t>
    </rPh>
    <phoneticPr fontId="3"/>
  </si>
  <si>
    <t>添架物</t>
    <rPh sb="0" eb="2">
      <t>テンカ</t>
    </rPh>
    <rPh sb="2" eb="3">
      <t>ブツ</t>
    </rPh>
    <phoneticPr fontId="3"/>
  </si>
  <si>
    <t>袖擁壁</t>
    <rPh sb="0" eb="1">
      <t>ソデ</t>
    </rPh>
    <rPh sb="1" eb="3">
      <t>ヨウヘキ</t>
    </rPh>
    <phoneticPr fontId="3"/>
  </si>
  <si>
    <t>定期点検結果</t>
    <rPh sb="0" eb="2">
      <t>ていき</t>
    </rPh>
    <rPh sb="2" eb="4">
      <t>てんけん</t>
    </rPh>
    <rPh sb="4" eb="6">
      <t>けっか</t>
    </rPh>
    <phoneticPr fontId="3" type="Hiragana"/>
  </si>
  <si>
    <t>点検会社</t>
    <rPh sb="0" eb="2">
      <t>てんけん</t>
    </rPh>
    <rPh sb="2" eb="4">
      <t>かいしゃ</t>
    </rPh>
    <phoneticPr fontId="3" type="Hiragana"/>
  </si>
  <si>
    <t>点検者</t>
    <rPh sb="0" eb="2">
      <t>てんけん</t>
    </rPh>
    <rPh sb="2" eb="3">
      <t>もの</t>
    </rPh>
    <phoneticPr fontId="3" type="Hiragana"/>
  </si>
  <si>
    <t>補修・補強履歴</t>
    <rPh sb="0" eb="2">
      <t>ほしゅう</t>
    </rPh>
    <rPh sb="3" eb="5">
      <t>ほきょう</t>
    </rPh>
    <rPh sb="5" eb="7">
      <t>りれき</t>
    </rPh>
    <phoneticPr fontId="3" type="Hiragana"/>
  </si>
  <si>
    <t>区間
番号</t>
    <rPh sb="0" eb="2">
      <t>クカン</t>
    </rPh>
    <rPh sb="3" eb="5">
      <t>バンゴウ</t>
    </rPh>
    <phoneticPr fontId="3"/>
  </si>
  <si>
    <t>大型
混入率</t>
    <rPh sb="0" eb="2">
      <t>オオガタ</t>
    </rPh>
    <rPh sb="3" eb="5">
      <t>コンニュウ</t>
    </rPh>
    <rPh sb="5" eb="6">
      <t>リツ</t>
    </rPh>
    <phoneticPr fontId="3"/>
  </si>
  <si>
    <t>％</t>
    <phoneticPr fontId="3"/>
  </si>
  <si>
    <t>橋梁
コード</t>
    <rPh sb="0" eb="2">
      <t>キョウリョウ</t>
    </rPh>
    <phoneticPr fontId="3"/>
  </si>
  <si>
    <t>変状の進展性等：</t>
    <rPh sb="0" eb="2">
      <t>ヘンジョウ</t>
    </rPh>
    <rPh sb="3" eb="5">
      <t>シンテン</t>
    </rPh>
    <rPh sb="5" eb="6">
      <t>セイ</t>
    </rPh>
    <rPh sb="6" eb="7">
      <t>トウ</t>
    </rPh>
    <phoneticPr fontId="3"/>
  </si>
  <si>
    <t>管理者名</t>
    <rPh sb="0" eb="3">
      <t>カンリシャ</t>
    </rPh>
    <rPh sb="3" eb="4">
      <t>メイ</t>
    </rPh>
    <phoneticPr fontId="3"/>
  </si>
  <si>
    <t>点検年月日</t>
    <rPh sb="0" eb="2">
      <t>テンケン</t>
    </rPh>
    <rPh sb="2" eb="5">
      <t>ネンガッピ</t>
    </rPh>
    <phoneticPr fontId="3"/>
  </si>
  <si>
    <t>調書更新年月日</t>
    <rPh sb="0" eb="2">
      <t>チョウショ</t>
    </rPh>
    <rPh sb="2" eb="4">
      <t>コウシン</t>
    </rPh>
    <rPh sb="4" eb="7">
      <t>ネンガッピ</t>
    </rPh>
    <phoneticPr fontId="3"/>
  </si>
  <si>
    <t xml:space="preserve"> </t>
    <phoneticPr fontId="3"/>
  </si>
  <si>
    <t>調書更新年月日</t>
    <phoneticPr fontId="3"/>
  </si>
  <si>
    <t>点検年月日</t>
    <phoneticPr fontId="3"/>
  </si>
  <si>
    <t>点検調書（その６）　損傷ランク判定表－１</t>
    <rPh sb="0" eb="2">
      <t>テンケン</t>
    </rPh>
    <rPh sb="2" eb="4">
      <t>チョウショ</t>
    </rPh>
    <rPh sb="10" eb="12">
      <t>ソンショウ</t>
    </rPh>
    <rPh sb="15" eb="17">
      <t>ハンテイ</t>
    </rPh>
    <rPh sb="17" eb="18">
      <t>オモテ</t>
    </rPh>
    <phoneticPr fontId="3"/>
  </si>
  <si>
    <t>点検調書（その７）　健全度診断票</t>
    <phoneticPr fontId="3"/>
  </si>
  <si>
    <t>-</t>
  </si>
  <si>
    <t>点検調書（その６）　損傷ランク判定表－２</t>
    <rPh sb="0" eb="2">
      <t>テンケン</t>
    </rPh>
    <rPh sb="2" eb="4">
      <t>チョウショ</t>
    </rPh>
    <rPh sb="10" eb="12">
      <t>ソンショウ</t>
    </rPh>
    <rPh sb="15" eb="17">
      <t>ハンテイ</t>
    </rPh>
    <rPh sb="17" eb="18">
      <t>オモテ</t>
    </rPh>
    <phoneticPr fontId="3"/>
  </si>
  <si>
    <t>点検調書（その６）　損傷ランク判定表－３</t>
    <rPh sb="0" eb="2">
      <t>テンケン</t>
    </rPh>
    <rPh sb="2" eb="4">
      <t>チョウショ</t>
    </rPh>
    <rPh sb="10" eb="12">
      <t>ソンショウ</t>
    </rPh>
    <rPh sb="15" eb="17">
      <t>ハンテイ</t>
    </rPh>
    <rPh sb="17" eb="18">
      <t>オモテ</t>
    </rPh>
    <phoneticPr fontId="3"/>
  </si>
  <si>
    <t>点検調書（その６）　損傷ランク判定表－４</t>
    <rPh sb="0" eb="2">
      <t>テンケン</t>
    </rPh>
    <rPh sb="2" eb="4">
      <t>チョウショ</t>
    </rPh>
    <rPh sb="10" eb="12">
      <t>ソンショウ</t>
    </rPh>
    <rPh sb="15" eb="17">
      <t>ハンテイ</t>
    </rPh>
    <rPh sb="17" eb="18">
      <t>オモテ</t>
    </rPh>
    <phoneticPr fontId="3"/>
  </si>
  <si>
    <t>沓座モルタル
台座コンクリート</t>
    <rPh sb="0" eb="2">
      <t>クツザ</t>
    </rPh>
    <phoneticPr fontId="3"/>
  </si>
  <si>
    <t>点検調書（その６）　損傷ランク判定表－５</t>
    <rPh sb="0" eb="2">
      <t>テンケン</t>
    </rPh>
    <rPh sb="2" eb="4">
      <t>チョウショ</t>
    </rPh>
    <rPh sb="10" eb="12">
      <t>ソンショウ</t>
    </rPh>
    <rPh sb="15" eb="17">
      <t>ハンテイ</t>
    </rPh>
    <rPh sb="17" eb="18">
      <t>オモテ</t>
    </rPh>
    <phoneticPr fontId="3"/>
  </si>
  <si>
    <t>縁石</t>
    <rPh sb="0" eb="2">
      <t>エンセキ</t>
    </rPh>
    <phoneticPr fontId="3"/>
  </si>
  <si>
    <t>コンクリート</t>
    <phoneticPr fontId="3"/>
  </si>
  <si>
    <t>排水ます</t>
    <rPh sb="0" eb="2">
      <t>ハイスイ</t>
    </rPh>
    <phoneticPr fontId="3"/>
  </si>
  <si>
    <t>排水管</t>
    <rPh sb="0" eb="3">
      <t>ハイスイカン</t>
    </rPh>
    <phoneticPr fontId="3"/>
  </si>
  <si>
    <t>点検施設</t>
    <rPh sb="0" eb="2">
      <t>テンケン</t>
    </rPh>
    <rPh sb="2" eb="4">
      <t>シセツ</t>
    </rPh>
    <phoneticPr fontId="3"/>
  </si>
  <si>
    <t>点検調書（その６）　損傷ランク判定表－６</t>
    <rPh sb="0" eb="2">
      <t>テンケン</t>
    </rPh>
    <rPh sb="2" eb="4">
      <t>チョウショ</t>
    </rPh>
    <rPh sb="10" eb="12">
      <t>ソンショウ</t>
    </rPh>
    <rPh sb="15" eb="17">
      <t>ハンテイ</t>
    </rPh>
    <rPh sb="17" eb="18">
      <t>オモテ</t>
    </rPh>
    <phoneticPr fontId="3"/>
  </si>
  <si>
    <t>備考</t>
    <rPh sb="0" eb="2">
      <t>びこう</t>
    </rPh>
    <phoneticPr fontId="3" type="Hiragana"/>
  </si>
  <si>
    <t>交差物件：</t>
    <rPh sb="0" eb="2">
      <t>こうさ</t>
    </rPh>
    <rPh sb="2" eb="4">
      <t>ぶっけん</t>
    </rPh>
    <phoneticPr fontId="3" type="Hiragana"/>
  </si>
  <si>
    <t>経過年数：</t>
    <rPh sb="0" eb="4">
      <t>けいかねんすう</t>
    </rPh>
    <phoneticPr fontId="3" type="Hiragana"/>
  </si>
  <si>
    <t>(管理者：</t>
    <rPh sb="1" eb="3">
      <t>かんり</t>
    </rPh>
    <rPh sb="3" eb="4">
      <t>しゃ</t>
    </rPh>
    <phoneticPr fontId="3" type="Hiragana"/>
  </si>
  <si>
    <t>)</t>
    <phoneticPr fontId="3" type="Hiragana"/>
  </si>
  <si>
    <t>交通規制方法：</t>
    <rPh sb="0" eb="2">
      <t>こうつう</t>
    </rPh>
    <rPh sb="2" eb="4">
      <t>きせい</t>
    </rPh>
    <rPh sb="4" eb="6">
      <t>ほうほう</t>
    </rPh>
    <phoneticPr fontId="3" type="Hiragana"/>
  </si>
  <si>
    <t>支承部の機能障害</t>
    <rPh sb="0" eb="2">
      <t>シショウ</t>
    </rPh>
    <rPh sb="2" eb="3">
      <t>ブ</t>
    </rPh>
    <rPh sb="4" eb="6">
      <t>キノウ</t>
    </rPh>
    <rPh sb="6" eb="8">
      <t>ショウガイ</t>
    </rPh>
    <phoneticPr fontId="3"/>
  </si>
  <si>
    <t>土砂詰まり</t>
    <rPh sb="0" eb="2">
      <t>ドシャ</t>
    </rPh>
    <rPh sb="2" eb="3">
      <t>ツマ</t>
    </rPh>
    <phoneticPr fontId="3"/>
  </si>
  <si>
    <t>土砂詰まり</t>
    <rPh sb="0" eb="3">
      <t>ドシャツマ</t>
    </rPh>
    <phoneticPr fontId="3"/>
  </si>
  <si>
    <t>対策区分</t>
    <rPh sb="0" eb="2">
      <t>タイサク</t>
    </rPh>
    <rPh sb="2" eb="4">
      <t>クブン</t>
    </rPh>
    <phoneticPr fontId="3"/>
  </si>
  <si>
    <t>健全度</t>
    <rPh sb="0" eb="2">
      <t>ケンゼン</t>
    </rPh>
    <rPh sb="2" eb="3">
      <t>ド</t>
    </rPh>
    <phoneticPr fontId="3"/>
  </si>
  <si>
    <t>完成年月日</t>
    <phoneticPr fontId="3"/>
  </si>
  <si>
    <t>その他：</t>
    <rPh sb="2" eb="3">
      <t>た</t>
    </rPh>
    <phoneticPr fontId="3" type="Hiragana"/>
  </si>
  <si>
    <t>部材単位</t>
    <rPh sb="0" eb="2">
      <t>ぶざい</t>
    </rPh>
    <rPh sb="2" eb="4">
      <t>たんい</t>
    </rPh>
    <phoneticPr fontId="3" type="Hiragana"/>
  </si>
  <si>
    <t>完了年月</t>
    <rPh sb="0" eb="2">
      <t>かんりょう</t>
    </rPh>
    <rPh sb="2" eb="4">
      <t>ねんげつ</t>
    </rPh>
    <phoneticPr fontId="3" type="Hiragana"/>
  </si>
  <si>
    <t>奥州市</t>
    <rPh sb="0" eb="3">
      <t>おうしゅうし</t>
    </rPh>
    <phoneticPr fontId="3" type="Hiragana"/>
  </si>
  <si>
    <t>正面</t>
    <rPh sb="0" eb="2">
      <t>ショウメン</t>
    </rPh>
    <phoneticPr fontId="3"/>
  </si>
  <si>
    <t>側面</t>
    <rPh sb="0" eb="2">
      <t>ソクメン</t>
    </rPh>
    <phoneticPr fontId="3"/>
  </si>
  <si>
    <t>(その他)</t>
  </si>
  <si>
    <t>【進展なし】</t>
  </si>
  <si>
    <t>a</t>
  </si>
  <si>
    <t>写真番号</t>
    <rPh sb="0" eb="4">
      <t>シャシンバンゴウ</t>
    </rPh>
    <phoneticPr fontId="3"/>
  </si>
  <si>
    <t>m</t>
    <phoneticPr fontId="3" type="Hiragana"/>
  </si>
  <si>
    <t>床組</t>
    <rPh sb="0" eb="2">
      <t>ユカクミ</t>
    </rPh>
    <phoneticPr fontId="3"/>
  </si>
  <si>
    <t>Ａ１橋台</t>
    <rPh sb="2" eb="4">
      <t>キョウダイ</t>
    </rPh>
    <phoneticPr fontId="3"/>
  </si>
  <si>
    <t>Ａ２橋台</t>
    <rPh sb="2" eb="4">
      <t>キョウダイ</t>
    </rPh>
    <phoneticPr fontId="3"/>
  </si>
  <si>
    <t>主桁</t>
    <rPh sb="0" eb="2">
      <t>しゅけた</t>
    </rPh>
    <phoneticPr fontId="3" type="Hiragana"/>
  </si>
  <si>
    <t>横桁</t>
    <rPh sb="0" eb="2">
      <t>よこけた</t>
    </rPh>
    <phoneticPr fontId="3" type="Hiragana"/>
  </si>
  <si>
    <t>床版</t>
    <rPh sb="0" eb="2">
      <t>しょうばん</t>
    </rPh>
    <phoneticPr fontId="3" type="Hiragana"/>
  </si>
  <si>
    <t>下部
構造</t>
    <rPh sb="0" eb="1">
      <t>した</t>
    </rPh>
    <rPh sb="1" eb="2">
      <t>ぶ</t>
    </rPh>
    <rPh sb="3" eb="5">
      <t>こうぞう</t>
    </rPh>
    <phoneticPr fontId="3" type="Hiragana"/>
  </si>
  <si>
    <t>支承部</t>
    <rPh sb="0" eb="3">
      <t>ししょうぶ</t>
    </rPh>
    <phoneticPr fontId="3" type="Hiragana"/>
  </si>
  <si>
    <t>起点側</t>
    <phoneticPr fontId="3"/>
  </si>
  <si>
    <t>終点側</t>
    <rPh sb="0" eb="3">
      <t>シュウテンガワ</t>
    </rPh>
    <phoneticPr fontId="3"/>
  </si>
  <si>
    <t>梯子</t>
  </si>
  <si>
    <t>佐々木佳裕</t>
    <rPh sb="0" eb="3">
      <t>ささき</t>
    </rPh>
    <rPh sb="3" eb="4">
      <t>けい</t>
    </rPh>
    <rPh sb="4" eb="5">
      <t>ゆう</t>
    </rPh>
    <phoneticPr fontId="3" type="Hiragana"/>
  </si>
  <si>
    <t>田口節男</t>
    <rPh sb="0" eb="2">
      <t>たぐち</t>
    </rPh>
    <rPh sb="2" eb="4">
      <t>せつお</t>
    </rPh>
    <phoneticPr fontId="3" type="Hiragana"/>
  </si>
  <si>
    <t>太郎ヶ沢川5号橋</t>
    <rPh sb="0" eb="2">
      <t>たろう</t>
    </rPh>
    <rPh sb="3" eb="4">
      <t>さわ</t>
    </rPh>
    <rPh sb="4" eb="5">
      <t>かわ</t>
    </rPh>
    <rPh sb="6" eb="7">
      <t>ごう</t>
    </rPh>
    <rPh sb="7" eb="8">
      <t>はし</t>
    </rPh>
    <phoneticPr fontId="3" type="Hiragana"/>
  </si>
  <si>
    <t>市道泊ヶ崎太郎ヶ沢線</t>
    <rPh sb="0" eb="2">
      <t>しどう</t>
    </rPh>
    <rPh sb="2" eb="5">
      <t>はくがさき</t>
    </rPh>
    <rPh sb="5" eb="7">
      <t>たろう</t>
    </rPh>
    <rPh sb="8" eb="9">
      <t>さわ</t>
    </rPh>
    <rPh sb="9" eb="10">
      <t>せん</t>
    </rPh>
    <phoneticPr fontId="3" type="Hiragana"/>
  </si>
  <si>
    <t>不明</t>
    <rPh sb="0" eb="2">
      <t>ふめい</t>
    </rPh>
    <phoneticPr fontId="3" type="Hiragana"/>
  </si>
  <si>
    <t>重力式橋台</t>
    <rPh sb="0" eb="3">
      <t>じゅうりょくしき</t>
    </rPh>
    <rPh sb="3" eb="5">
      <t>きょうだい</t>
    </rPh>
    <phoneticPr fontId="3" type="Hiragana"/>
  </si>
  <si>
    <t>直接基礎</t>
    <rPh sb="0" eb="4">
      <t>ちょくせつきそ</t>
    </rPh>
    <phoneticPr fontId="3" type="Hiragana"/>
  </si>
  <si>
    <t>太郎ヶ沢川</t>
    <rPh sb="0" eb="2">
      <t>たろう</t>
    </rPh>
    <rPh sb="3" eb="4">
      <t>さわ</t>
    </rPh>
    <rPh sb="4" eb="5">
      <t>かわ</t>
    </rPh>
    <phoneticPr fontId="3" type="Hiragana"/>
  </si>
  <si>
    <t>Ⅱ</t>
    <phoneticPr fontId="3" type="Hiragana"/>
  </si>
  <si>
    <t>Ⅰ</t>
    <phoneticPr fontId="3" type="Hiragana"/>
  </si>
  <si>
    <t>上流側（右側に起点）</t>
    <rPh sb="0" eb="3">
      <t>ジョウリュウガワ</t>
    </rPh>
    <rPh sb="4" eb="6">
      <t>ミギガワ</t>
    </rPh>
    <rPh sb="7" eb="9">
      <t>キテン</t>
    </rPh>
    <phoneticPr fontId="3"/>
  </si>
  <si>
    <t>下流側（左側に起点）</t>
    <rPh sb="0" eb="3">
      <t>カリュウガワ</t>
    </rPh>
    <rPh sb="4" eb="5">
      <t>ヒダリ</t>
    </rPh>
    <rPh sb="5" eb="6">
      <t>ガワ</t>
    </rPh>
    <rPh sb="7" eb="9">
      <t>キテン</t>
    </rPh>
    <phoneticPr fontId="3"/>
  </si>
  <si>
    <t>2022.7.27</t>
    <phoneticPr fontId="3"/>
  </si>
  <si>
    <t>主桁</t>
    <rPh sb="0" eb="2">
      <t>シュゲタ</t>
    </rPh>
    <phoneticPr fontId="3"/>
  </si>
  <si>
    <t>①腐食</t>
  </si>
  <si>
    <t>c</t>
  </si>
  <si>
    <t>主桁に腐食が見られる。深さ：小/面積：大のため①腐食-ｃとする。
錆が発生しているため⑤防食機能の劣化-e(分類：1)とする。</t>
    <phoneticPr fontId="3"/>
  </si>
  <si>
    <t>横桁</t>
    <rPh sb="0" eb="1">
      <t>ヨコ</t>
    </rPh>
    <rPh sb="1" eb="2">
      <t>ケタ</t>
    </rPh>
    <phoneticPr fontId="3"/>
  </si>
  <si>
    <t>横桁に腐食が見られる。深さ：小/面積：大のため①腐食-ｃとする。
錆が発生しているため⑤防食機能の劣化-e(分類：1)とする。</t>
    <rPh sb="0" eb="1">
      <t>ヨコ</t>
    </rPh>
    <rPh sb="1" eb="2">
      <t>ケタ</t>
    </rPh>
    <phoneticPr fontId="3"/>
  </si>
  <si>
    <t>Ａ1胸壁に漏水・滞水が見られる。</t>
    <rPh sb="2" eb="4">
      <t>キョウヘキ</t>
    </rPh>
    <phoneticPr fontId="3"/>
  </si>
  <si>
    <t>【新規変状】</t>
  </si>
  <si>
    <t>胸壁</t>
    <rPh sb="0" eb="2">
      <t>キョウヘキ</t>
    </rPh>
    <phoneticPr fontId="3"/>
  </si>
  <si>
    <t>⑳漏水・滞水</t>
  </si>
  <si>
    <t>e</t>
  </si>
  <si>
    <t>Ａ2胸壁に漏水・滞水が見られる。</t>
    <rPh sb="2" eb="4">
      <t>キョウヘキ</t>
    </rPh>
    <phoneticPr fontId="3"/>
  </si>
  <si>
    <t>竪壁</t>
    <rPh sb="0" eb="2">
      <t>タテカベ</t>
    </rPh>
    <phoneticPr fontId="3"/>
  </si>
  <si>
    <t>Ａ1竪壁に漏水・滞水が見られる。</t>
    <rPh sb="2" eb="4">
      <t>タテカベ</t>
    </rPh>
    <phoneticPr fontId="3"/>
  </si>
  <si>
    <t>Ａ2竪壁に漏水・滞水が見られる。</t>
    <rPh sb="2" eb="4">
      <t>タテカベ</t>
    </rPh>
    <phoneticPr fontId="3"/>
  </si>
  <si>
    <t>支承</t>
    <rPh sb="0" eb="2">
      <t>シショウ</t>
    </rPh>
    <phoneticPr fontId="3"/>
  </si>
  <si>
    <t>d</t>
  </si>
  <si>
    <t>【進展あり】</t>
  </si>
  <si>
    <t>③ゆるみ・脱落</t>
  </si>
  <si>
    <t>アンカーボルトにボルトにゆるみ③ゆるみ・脱落-eが見られる。</t>
    <rPh sb="20" eb="22">
      <t>ダツラク</t>
    </rPh>
    <rPh sb="25" eb="26">
      <t>ミ</t>
    </rPh>
    <phoneticPr fontId="3"/>
  </si>
  <si>
    <t>伸縮装置</t>
    <rPh sb="0" eb="4">
      <t>シンシュクソウチ</t>
    </rPh>
    <phoneticPr fontId="3"/>
  </si>
  <si>
    <t>㉔土砂詰まり</t>
  </si>
  <si>
    <t>伸縮装置（A1）に土砂詰まりが見られる。</t>
    <rPh sb="0" eb="4">
      <t>シンシュクソウチ</t>
    </rPh>
    <rPh sb="9" eb="11">
      <t>ドシャ</t>
    </rPh>
    <rPh sb="11" eb="12">
      <t>ツ</t>
    </rPh>
    <rPh sb="15" eb="16">
      <t>ミ</t>
    </rPh>
    <phoneticPr fontId="3"/>
  </si>
  <si>
    <t>伸縮装置（A2）に土砂詰まりが見られる。</t>
    <rPh sb="0" eb="4">
      <t>シンシュクソウチ</t>
    </rPh>
    <rPh sb="9" eb="11">
      <t>ドシャ</t>
    </rPh>
    <rPh sb="11" eb="12">
      <t>ツ</t>
    </rPh>
    <rPh sb="15" eb="16">
      <t>ミ</t>
    </rPh>
    <phoneticPr fontId="3"/>
  </si>
  <si>
    <t>防護柵</t>
    <rPh sb="0" eb="3">
      <t>ボウゴサク</t>
    </rPh>
    <phoneticPr fontId="3"/>
  </si>
  <si>
    <t>b</t>
  </si>
  <si>
    <t>防護柵に腐食が見られる。深さ：小/面積：小のため①腐食-bとする。
錆が発生しているため⑤防食機能の劣化-e(分類：1)とする。
また、変形も見られることから㉓変形・欠損-cとする。</t>
    <phoneticPr fontId="3"/>
  </si>
  <si>
    <t xml:space="preserve">防護柵に腐食が見られる。深さ：小/面積：小のため①腐食-bとする。
錆が発生しているため⑤防食機能の劣化-e(分類：1)とする。
</t>
    <phoneticPr fontId="3"/>
  </si>
  <si>
    <t>舗装</t>
    <rPh sb="0" eb="2">
      <t>ホソウ</t>
    </rPh>
    <phoneticPr fontId="3"/>
  </si>
  <si>
    <t>舗装の路肩部（上流側）に土砂堆積が見られる。</t>
    <rPh sb="7" eb="8">
      <t>ウエ</t>
    </rPh>
    <phoneticPr fontId="3"/>
  </si>
  <si>
    <t>鋼</t>
  </si>
  <si>
    <t>経年劣化</t>
    <rPh sb="0" eb="4">
      <t>ケイネンレッカ</t>
    </rPh>
    <phoneticPr fontId="3"/>
  </si>
  <si>
    <t>C1</t>
  </si>
  <si>
    <t>Ⅱ</t>
  </si>
  <si>
    <t>主桁に表面的な腐食が全体的に見られる。損傷範囲が広いことから、予防保全の観点から措置を講ずることが望ましい状態と判断し、健全度「Ⅱ」と判定した。</t>
    <phoneticPr fontId="3"/>
  </si>
  <si>
    <t>横桁に表面的な腐食が全体的に見られる。損傷範囲が広いことから、予防保全の観点から措置を講ずることが望ましい状態と判断し、健全度「Ⅱ」と判定した。</t>
    <rPh sb="0" eb="1">
      <t>ヨコ</t>
    </rPh>
    <phoneticPr fontId="3"/>
  </si>
  <si>
    <t>コンクリート</t>
  </si>
  <si>
    <t>B</t>
  </si>
  <si>
    <t>Ⅰ</t>
  </si>
  <si>
    <t>C2</t>
  </si>
  <si>
    <t>Ⅲ</t>
  </si>
  <si>
    <t>支承（A1-G1）に腐食が見られる。深さ：大/面積：小のため①腐食-ｄとする。
錆が発生しているため⑤防食機能の劣化-e(分類：1)とする。
アンカーボルト
①-d
⑤-e
前回点検時：①-ｃ</t>
    <rPh sb="88" eb="90">
      <t>ゼンカイ</t>
    </rPh>
    <rPh sb="90" eb="93">
      <t>テンケンジ</t>
    </rPh>
    <phoneticPr fontId="3"/>
  </si>
  <si>
    <t>その他</t>
  </si>
  <si>
    <t>経年堆積</t>
    <rPh sb="0" eb="4">
      <t>ケイネンタイセキ</t>
    </rPh>
    <phoneticPr fontId="3"/>
  </si>
  <si>
    <t>㉓変形・欠損</t>
  </si>
  <si>
    <t>車両接触</t>
    <rPh sb="0" eb="2">
      <t>シャリョウ</t>
    </rPh>
    <rPh sb="2" eb="4">
      <t>セッショク</t>
    </rPh>
    <phoneticPr fontId="3"/>
  </si>
  <si>
    <t>Ⅲ</t>
    <phoneticPr fontId="3" type="Hiragana"/>
  </si>
  <si>
    <t>BR0-032158-00874</t>
    <phoneticPr fontId="3" type="Hiragana"/>
  </si>
  <si>
    <t>橋台胸壁に伸縮装置からの漏水が見られる。損傷の進行は見られないことから、状況に応じて補修することが望ましいと判断し、健全度「Ⅰ」と判定した。</t>
    <rPh sb="2" eb="4">
      <t>キョウヘキ</t>
    </rPh>
    <rPh sb="20" eb="22">
      <t>ソンショウ</t>
    </rPh>
    <rPh sb="23" eb="25">
      <t>シンコウ</t>
    </rPh>
    <rPh sb="26" eb="27">
      <t>ミ</t>
    </rPh>
    <rPh sb="36" eb="38">
      <t>ジョウキョウ</t>
    </rPh>
    <rPh sb="39" eb="40">
      <t>オウ</t>
    </rPh>
    <rPh sb="42" eb="44">
      <t>ホシュウ</t>
    </rPh>
    <rPh sb="49" eb="50">
      <t>ノゾ</t>
    </rPh>
    <rPh sb="54" eb="56">
      <t>ハンダン</t>
    </rPh>
    <rPh sb="58" eb="61">
      <t>ケンゼンド</t>
    </rPh>
    <rPh sb="65" eb="67">
      <t>ハンテイ</t>
    </rPh>
    <phoneticPr fontId="3"/>
  </si>
  <si>
    <t>橋台竪壁に伸縮装置からの漏水が見られる。損傷の進行は見られないことから、状況に応じて補修することが望ましいと判断し、健全度「Ⅰ」と判定した。</t>
    <rPh sb="2" eb="4">
      <t>タテカベ</t>
    </rPh>
    <phoneticPr fontId="3"/>
  </si>
  <si>
    <t>M</t>
    <phoneticPr fontId="3"/>
  </si>
  <si>
    <t>B</t>
    <phoneticPr fontId="3"/>
  </si>
  <si>
    <t>Ⅱ</t>
    <phoneticPr fontId="3"/>
  </si>
  <si>
    <t>伸縮装置に土砂が堆積している。維持工事での措置が望ましいと判断し、健全度「Ⅱ」と判定した。</t>
    <phoneticPr fontId="3"/>
  </si>
  <si>
    <t>-</t>
    <phoneticPr fontId="3" type="Hiragana"/>
  </si>
  <si>
    <t>たろうがさわがわごごうきょう</t>
    <phoneticPr fontId="3" type="Hiragana"/>
  </si>
  <si>
    <t>H形鋼（非合成）</t>
    <rPh sb="1" eb="2">
      <t>がた</t>
    </rPh>
    <rPh sb="2" eb="3">
      <t>こう</t>
    </rPh>
    <rPh sb="4" eb="5">
      <t>ひ</t>
    </rPh>
    <rPh sb="5" eb="7">
      <t>ごうせい</t>
    </rPh>
    <phoneticPr fontId="3" type="Hiragana"/>
  </si>
  <si>
    <t>不明</t>
    <rPh sb="0" eb="2">
      <t>ふめい</t>
    </rPh>
    <phoneticPr fontId="3" type="Hiragana"/>
  </si>
  <si>
    <t>-</t>
    <phoneticPr fontId="3" type="Hiragana"/>
  </si>
  <si>
    <t>舗装の路肩部（下流側）に土砂堆積が見られる。</t>
    <rPh sb="7" eb="8">
      <t>シタ</t>
    </rPh>
    <phoneticPr fontId="3"/>
  </si>
  <si>
    <t>岩手県奥州市前沢字太郎ヶ沢</t>
    <rPh sb="6" eb="8">
      <t>まえざわ</t>
    </rPh>
    <rPh sb="8" eb="9">
      <t>あざ</t>
    </rPh>
    <rPh sb="9" eb="11">
      <t>たろう</t>
    </rPh>
    <rPh sb="12" eb="13">
      <t>さわ</t>
    </rPh>
    <phoneticPr fontId="3" type="Hiragana"/>
  </si>
  <si>
    <t>-</t>
    <phoneticPr fontId="3" type="Hiragana"/>
  </si>
  <si>
    <t>（株）エヌティー
コンサルタント</t>
    <rPh sb="0" eb="3">
      <t>かぶ</t>
    </rPh>
    <phoneticPr fontId="3" type="Hiragana"/>
  </si>
  <si>
    <t>(株)菊池技研
コンサルタント</t>
    <rPh sb="1" eb="2">
      <t>かぶ</t>
    </rPh>
    <rPh sb="3" eb="5">
      <t>きくち</t>
    </rPh>
    <rPh sb="5" eb="7">
      <t>ぎけん</t>
    </rPh>
    <phoneticPr fontId="3" type="Hiragana"/>
  </si>
  <si>
    <t>支承（A1-G2）に腐食が見られる。深さ：大/面積：小のため①腐食-ｄとする。
錆が発生しているため⑤防食機能の劣化-e(分類：1)とする。
前回点検時：①-ｃ
また、支承周辺には㉔土砂詰まり-eが見られる。
（新規変状）
アンカーボルト
①-ｄ、⑤-e
前回点検時：①-ｃ</t>
    <rPh sb="71" eb="73">
      <t>ゼンカイ</t>
    </rPh>
    <rPh sb="73" eb="76">
      <t>テンケンジ</t>
    </rPh>
    <rPh sb="84" eb="86">
      <t>シショウ</t>
    </rPh>
    <rPh sb="86" eb="88">
      <t>シュウヘン</t>
    </rPh>
    <rPh sb="91" eb="93">
      <t>ドシャ</t>
    </rPh>
    <rPh sb="93" eb="94">
      <t>ツ</t>
    </rPh>
    <rPh sb="99" eb="100">
      <t>ミ</t>
    </rPh>
    <rPh sb="106" eb="110">
      <t>シンキヘンジョウ</t>
    </rPh>
    <rPh sb="129" eb="131">
      <t>ゼンカイ</t>
    </rPh>
    <rPh sb="131" eb="134">
      <t>テンケンジ</t>
    </rPh>
    <phoneticPr fontId="3"/>
  </si>
  <si>
    <t>支承（A2-G2）に腐食が見られる。深さ：大/面積：小のため①腐食-ｄとする。
錆が発生しているため⑤防食機能の劣化-e(分類：1)とする。
前回点検時：①-ｃ
アンカーボルト
①-e、⑤-e
前回点検時：①-ｃ</t>
    <rPh sb="71" eb="73">
      <t>ゼンカイ</t>
    </rPh>
    <rPh sb="73" eb="76">
      <t>テンケンジ</t>
    </rPh>
    <phoneticPr fontId="3"/>
  </si>
  <si>
    <t>支承（A2-G1）に腐食が見られる。深さ：大/面積：小のため①腐食-ｄとする。
錆が発生しているため⑤防食機能の劣化-e(分類：1)とする。
前回点検時：①-ｃ
また、支承周辺には㉔土砂詰まり-eが見られる。
（新規変状）
アンカーボルト
①-e、⑤-e
前回点検時：①-ｃ</t>
    <rPh sb="71" eb="73">
      <t>ゼンカイ</t>
    </rPh>
    <rPh sb="73" eb="76">
      <t>テンケンジ</t>
    </rPh>
    <rPh sb="84" eb="86">
      <t>シショウ</t>
    </rPh>
    <rPh sb="86" eb="88">
      <t>シュウヘン</t>
    </rPh>
    <rPh sb="91" eb="93">
      <t>ドシャ</t>
    </rPh>
    <rPh sb="93" eb="94">
      <t>ツ</t>
    </rPh>
    <rPh sb="99" eb="100">
      <t>ミ</t>
    </rPh>
    <rPh sb="106" eb="110">
      <t>シンキヘンジョウ</t>
    </rPh>
    <rPh sb="129" eb="131">
      <t>ゼンカイ</t>
    </rPh>
    <rPh sb="131" eb="134">
      <t>テンケンジ</t>
    </rPh>
    <phoneticPr fontId="3"/>
  </si>
  <si>
    <t xml:space="preserve">橋梁単位の健全性　『Ⅲ』
診断結果: 当該橋梁に対する定期点検（法定点検）は2巡目であり、今回の定期点検結果、橋梁単位の健全性は「Ⅲ」であった。以下に各部材に対する診断結果を示す。
部材別判定区分・診断結果
【主　桁】　主桁に表面的な腐食が全体的に見られる。損傷範囲が広いことから、予防保全の観点から措置を講ずることが望ましい状態と判断し、健全度「Ⅱ」と判定した。
【横　桁】　横桁に表面的な腐食が全体的に見られる。損傷範囲が広いことから、予防保全の観点から措置を講ずることが望ましい状態と判断し、健全度「Ⅱ」と判定した。
【床　版】　健全であり、部材の機能に支障が生じていない状態と判断し、健全度「Ⅰ」と判定した。
【下部構造】　橋台胸壁および竪壁に伸縮装置からの漏水が見られる。損傷の進行は見られないことから、状況に応じて補修することが望ましいと判断し、健全度「Ⅰ」と判定した。
【支承部】　支承、アンカーボルトに伸縮装置からの漏水が要因と推定される腐食が見られる。支承全体に見られ部材の減少に至っている。前回点検時から加速的に進行していることから、早期に措置を講ずるべきと判断し、健全度「Ⅲ」と判定した。
【その他】　舗装路肩、伸縮装置に土砂詰まりが見られる。維持工事での措置が望ましいと判断し、健全度「Ⅱ」と判定した。
</t>
    <rPh sb="303" eb="304">
      <t>ど</t>
    </rPh>
    <rPh sb="329" eb="331">
      <t>たてかべ</t>
    </rPh>
    <rPh sb="347" eb="349">
      <t>そんしょう</t>
    </rPh>
    <rPh sb="350" eb="352">
      <t>しんこう</t>
    </rPh>
    <rPh sb="353" eb="354">
      <t>み</t>
    </rPh>
    <rPh sb="399" eb="402">
      <t>ししょうぶ</t>
    </rPh>
    <rPh sb="443" eb="444">
      <t>しょう</t>
    </rPh>
    <rPh sb="466" eb="467">
      <t>じ</t>
    </rPh>
    <rPh sb="487" eb="489">
      <t>そち</t>
    </rPh>
    <rPh sb="500" eb="503">
      <t>けんぜんど</t>
    </rPh>
    <rPh sb="520" eb="522">
      <t>ほそう</t>
    </rPh>
    <rPh sb="522" eb="524">
      <t>ろかた</t>
    </rPh>
    <rPh sb="532" eb="533">
      <t>つ</t>
    </rPh>
    <rPh sb="536" eb="537">
      <t>み</t>
    </rPh>
    <phoneticPr fontId="3" type="Hiragana"/>
  </si>
  <si>
    <t>支承に伸縮装置からの漏水が要因と推定される腐食が見られる。支承全体に見られ部分的に部材厚の減少に至っている。前回点検時から加速的に進行していることから、早期に措置を講ずるべきと判断し、健全度「Ⅲ」と判定した。</t>
    <rPh sb="29" eb="31">
      <t>シショウ</t>
    </rPh>
    <rPh sb="58" eb="59">
      <t>ジ</t>
    </rPh>
    <rPh sb="79" eb="81">
      <t>ソチ</t>
    </rPh>
    <rPh sb="92" eb="95">
      <t>ケンゼンド</t>
    </rPh>
    <phoneticPr fontId="3"/>
  </si>
  <si>
    <t>支承本体に土砂詰まりが見られる。維持工事での措置が望ましいと判断し、健全度「Ⅱ」と判定した。</t>
    <phoneticPr fontId="3"/>
  </si>
  <si>
    <t>M</t>
  </si>
  <si>
    <t>防水・排水不良</t>
    <rPh sb="0" eb="2">
      <t>ボウスイ</t>
    </rPh>
    <rPh sb="3" eb="5">
      <t>ハイスイ</t>
    </rPh>
    <rPh sb="5" eb="7">
      <t>フリョウ</t>
    </rPh>
    <phoneticPr fontId="3"/>
  </si>
  <si>
    <t>アンカーボルトに伸縮装置からの漏水が要因と推定される腐食が見られる。ボルト全体に見られ部材の減少に至っている。前回点検時から加速的に進行していることから、早期に措置を講ずるべきと判断し、健全度「Ⅲ」と判定した。</t>
    <rPh sb="59" eb="60">
      <t>ジ</t>
    </rPh>
    <rPh sb="80" eb="82">
      <t>ソチ</t>
    </rPh>
    <rPh sb="93" eb="96">
      <t>ケンゼンド</t>
    </rPh>
    <phoneticPr fontId="3"/>
  </si>
  <si>
    <t>防護柵に経年劣化が要因と推定される腐食が見られる。表面的な腐食であることから、状況に応じて補修を行うことが望ましいと判断し、健全度「Ⅰ」と判定した。</t>
    <phoneticPr fontId="3"/>
  </si>
  <si>
    <t>防護柵に車両接触によるものと推定される変形が見られる。部材の機能に支障が生じていない状態と判断し、健全度「Ⅰ」と判定した。</t>
    <rPh sb="56" eb="58">
      <t>ハンテイ</t>
    </rPh>
    <phoneticPr fontId="3"/>
  </si>
  <si>
    <t>舗装路肩に土砂堆積が見られる。維持工事での措置が望ましいと判断し、健全度「Ⅱ」と判定した。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</si>
</sst>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yyyy/m/d;@"/>
    <numFmt numFmtId="177" formatCode="#,##0.0_ "/>
    <numFmt numFmtId="178" formatCode="0.0_);[Red]\(0.0\)"/>
    <numFmt numFmtId="179" formatCode="0_);[Red]\(0\)"/>
    <numFmt numFmtId="180" formatCode="yyyy\.m\.d"/>
    <numFmt numFmtId="181" formatCode="yyyy&quot;.&quot;mm&quot;.&quot;dd"/>
    <numFmt numFmtId="182" formatCode="0.00000"/>
    <numFmt numFmtId="183" formatCode="0.00_);[Red]\(0.00\)"/>
  </numFmts>
  <fonts count="10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ゴシック"/>
      <family val="3"/>
      <charset val="128"/>
    </font>
    <font>
      <sz val="3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b/>
      <sz val="8"/>
      <color theme="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/>
      <top style="thin">
        <color indexed="64"/>
      </top>
      <bottom/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 diagonalDown="1">
      <left/>
      <right/>
      <top/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297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176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7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4" fillId="0" borderId="15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4" fillId="0" borderId="2" xfId="0" applyFont="1" applyBorder="1" applyAlignment="1" applyProtection="1">
      <alignment horizontal="left" vertical="center" shrinkToFit="1"/>
      <protection locked="0"/>
    </xf>
    <xf numFmtId="0" fontId="4" fillId="0" borderId="3" xfId="0" applyFont="1" applyBorder="1" applyAlignment="1" applyProtection="1">
      <alignment horizontal="left" vertical="center" shrinkToFit="1"/>
      <protection locked="0"/>
    </xf>
    <xf numFmtId="0" fontId="4" fillId="0" borderId="15" xfId="0" applyFont="1" applyBorder="1" applyAlignment="1" applyProtection="1">
      <alignment horizontal="left" vertical="center" shrinkToFit="1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16" xfId="0" applyFont="1" applyBorder="1" applyAlignment="1" applyProtection="1">
      <alignment horizontal="center" vertical="center" shrinkToFit="1"/>
      <protection locked="0"/>
    </xf>
    <xf numFmtId="0" fontId="4" fillId="0" borderId="3" xfId="0" applyFont="1" applyBorder="1" applyAlignment="1">
      <alignment vertical="center"/>
    </xf>
    <xf numFmtId="0" fontId="9" fillId="3" borderId="0" xfId="0" applyFont="1" applyFill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176" fontId="4" fillId="0" borderId="15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3" fontId="4" fillId="0" borderId="15" xfId="0" quotePrefix="1" applyNumberFormat="1" applyFont="1" applyBorder="1" applyAlignment="1" applyProtection="1">
      <alignment horizontal="center" vertical="center"/>
      <protection locked="0"/>
    </xf>
    <xf numFmtId="3" fontId="4" fillId="0" borderId="2" xfId="0" quotePrefix="1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textRotation="255"/>
    </xf>
    <xf numFmtId="0" fontId="4" fillId="0" borderId="13" xfId="0" applyFont="1" applyBorder="1" applyAlignment="1">
      <alignment horizontal="center" vertical="center" textRotation="255"/>
    </xf>
    <xf numFmtId="0" fontId="4" fillId="0" borderId="14" xfId="0" applyFont="1" applyBorder="1" applyAlignment="1">
      <alignment horizontal="center" vertical="center" textRotation="255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 shrinkToFit="1"/>
      <protection locked="0"/>
    </xf>
    <xf numFmtId="0" fontId="4" fillId="0" borderId="2" xfId="0" applyFont="1" applyBorder="1" applyAlignment="1" applyProtection="1">
      <alignment horizontal="center" vertical="center" shrinkToFit="1"/>
      <protection locked="0"/>
    </xf>
    <xf numFmtId="0" fontId="4" fillId="0" borderId="3" xfId="0" applyFont="1" applyBorder="1" applyAlignment="1" applyProtection="1">
      <alignment horizontal="center" vertical="center" shrinkToFit="1"/>
      <protection locked="0"/>
    </xf>
    <xf numFmtId="3" fontId="4" fillId="0" borderId="3" xfId="0" quotePrefix="1" applyNumberFormat="1" applyFont="1" applyBorder="1" applyAlignment="1" applyProtection="1">
      <alignment horizontal="center" vertical="center"/>
      <protection locked="0"/>
    </xf>
    <xf numFmtId="178" fontId="4" fillId="0" borderId="15" xfId="0" applyNumberFormat="1" applyFont="1" applyBorder="1" applyAlignment="1" applyProtection="1">
      <alignment horizontal="right" vertical="center"/>
      <protection locked="0"/>
    </xf>
    <xf numFmtId="178" fontId="4" fillId="0" borderId="2" xfId="0" applyNumberFormat="1" applyFont="1" applyBorder="1" applyAlignment="1" applyProtection="1">
      <alignment horizontal="right" vertical="center"/>
      <protection locked="0"/>
    </xf>
    <xf numFmtId="183" fontId="4" fillId="0" borderId="15" xfId="0" applyNumberFormat="1" applyFont="1" applyBorder="1" applyAlignment="1" applyProtection="1">
      <alignment horizontal="right" vertical="center"/>
      <protection locked="0"/>
    </xf>
    <xf numFmtId="183" fontId="4" fillId="0" borderId="2" xfId="0" applyNumberFormat="1" applyFont="1" applyBorder="1" applyAlignment="1" applyProtection="1">
      <alignment horizontal="right" vertical="center"/>
      <protection locked="0"/>
    </xf>
    <xf numFmtId="176" fontId="4" fillId="0" borderId="15" xfId="0" applyNumberFormat="1" applyFont="1" applyBorder="1" applyAlignment="1" applyProtection="1">
      <alignment horizontal="left" vertical="center" wrapText="1"/>
      <protection locked="0"/>
    </xf>
    <xf numFmtId="176" fontId="4" fillId="0" borderId="2" xfId="0" applyNumberFormat="1" applyFont="1" applyBorder="1" applyAlignment="1" applyProtection="1">
      <alignment horizontal="left" vertical="center" wrapText="1"/>
      <protection locked="0"/>
    </xf>
    <xf numFmtId="176" fontId="4" fillId="0" borderId="3" xfId="0" applyNumberFormat="1" applyFont="1" applyBorder="1" applyAlignment="1" applyProtection="1">
      <alignment horizontal="left" vertical="center" wrapText="1"/>
      <protection locked="0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left" vertical="center" wrapText="1"/>
      <protection locked="0"/>
    </xf>
    <xf numFmtId="0" fontId="4" fillId="0" borderId="8" xfId="0" applyFont="1" applyBorder="1" applyAlignment="1" applyProtection="1">
      <alignment horizontal="left" vertical="center" wrapText="1"/>
      <protection locked="0"/>
    </xf>
    <xf numFmtId="0" fontId="4" fillId="0" borderId="9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4" fillId="0" borderId="6" xfId="0" applyFont="1" applyBorder="1" applyAlignment="1" applyProtection="1">
      <alignment horizontal="left" vertical="center" wrapText="1"/>
      <protection locked="0"/>
    </xf>
    <xf numFmtId="179" fontId="4" fillId="0" borderId="15" xfId="0" quotePrefix="1" applyNumberFormat="1" applyFont="1" applyBorder="1" applyAlignment="1" applyProtection="1">
      <alignment horizontal="center" vertical="center" wrapText="1"/>
      <protection locked="0"/>
    </xf>
    <xf numFmtId="179" fontId="4" fillId="0" borderId="17" xfId="0" quotePrefix="1" applyNumberFormat="1" applyFont="1" applyBorder="1" applyAlignment="1" applyProtection="1">
      <alignment horizontal="center" vertical="center" wrapText="1"/>
      <protection locked="0"/>
    </xf>
    <xf numFmtId="176" fontId="4" fillId="0" borderId="15" xfId="0" applyNumberFormat="1" applyFont="1" applyBorder="1" applyAlignment="1" applyProtection="1">
      <alignment horizontal="center" vertical="center" wrapText="1"/>
      <protection locked="0"/>
    </xf>
    <xf numFmtId="176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176" fontId="4" fillId="0" borderId="15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textRotation="255" wrapText="1"/>
    </xf>
    <xf numFmtId="0" fontId="4" fillId="0" borderId="14" xfId="0" applyFont="1" applyBorder="1" applyAlignment="1">
      <alignment horizontal="center" vertical="center" textRotation="255" wrapText="1"/>
    </xf>
    <xf numFmtId="176" fontId="4" fillId="0" borderId="15" xfId="0" quotePrefix="1" applyNumberFormat="1" applyFont="1" applyBorder="1" applyAlignment="1" applyProtection="1">
      <alignment horizontal="center" vertical="center" wrapText="1"/>
      <protection locked="0"/>
    </xf>
    <xf numFmtId="176" fontId="4" fillId="0" borderId="17" xfId="0" quotePrefix="1" applyNumberFormat="1" applyFont="1" applyBorder="1" applyAlignment="1" applyProtection="1">
      <alignment horizontal="center" vertical="center" wrapText="1"/>
      <protection locked="0"/>
    </xf>
    <xf numFmtId="176" fontId="4" fillId="0" borderId="2" xfId="0" applyNumberFormat="1" applyFont="1" applyBorder="1" applyAlignment="1" applyProtection="1">
      <alignment horizontal="center" vertical="center" wrapText="1"/>
      <protection locked="0"/>
    </xf>
    <xf numFmtId="176" fontId="3" fillId="0" borderId="15" xfId="0" applyNumberFormat="1" applyFont="1" applyBorder="1" applyAlignment="1" applyProtection="1">
      <alignment horizontal="center" vertical="center" wrapText="1"/>
      <protection locked="0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176" fontId="3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79" fontId="4" fillId="0" borderId="15" xfId="0" applyNumberFormat="1" applyFont="1" applyBorder="1" applyAlignment="1" applyProtection="1">
      <alignment horizontal="right" vertical="center"/>
      <protection locked="0"/>
    </xf>
    <xf numFmtId="179" fontId="4" fillId="0" borderId="2" xfId="0" applyNumberFormat="1" applyFont="1" applyBorder="1" applyAlignment="1" applyProtection="1">
      <alignment horizontal="right" vertical="center"/>
      <protection locked="0"/>
    </xf>
    <xf numFmtId="179" fontId="4" fillId="0" borderId="3" xfId="0" applyNumberFormat="1" applyFont="1" applyBorder="1" applyAlignment="1" applyProtection="1">
      <alignment horizontal="right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left" vertical="center" shrinkToFit="1"/>
      <protection locked="0"/>
    </xf>
    <xf numFmtId="0" fontId="4" fillId="0" borderId="2" xfId="0" applyFont="1" applyBorder="1" applyAlignment="1" applyProtection="1">
      <alignment horizontal="left" vertical="center" shrinkToFit="1"/>
      <protection locked="0"/>
    </xf>
    <xf numFmtId="0" fontId="4" fillId="0" borderId="3" xfId="0" applyFont="1" applyBorder="1" applyAlignment="1" applyProtection="1">
      <alignment horizontal="left" vertical="center" shrinkToFit="1"/>
      <protection locked="0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82" fontId="4" fillId="0" borderId="15" xfId="0" quotePrefix="1" applyNumberFormat="1" applyFont="1" applyBorder="1" applyAlignment="1" applyProtection="1">
      <alignment horizontal="center" vertical="center"/>
      <protection locked="0"/>
    </xf>
    <xf numFmtId="182" fontId="4" fillId="0" borderId="2" xfId="0" quotePrefix="1" applyNumberFormat="1" applyFont="1" applyBorder="1" applyAlignment="1" applyProtection="1">
      <alignment horizontal="center" vertical="center"/>
      <protection locked="0"/>
    </xf>
    <xf numFmtId="182" fontId="4" fillId="0" borderId="3" xfId="0" quotePrefix="1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5" xfId="0" quotePrefix="1" applyFont="1" applyBorder="1" applyAlignment="1" applyProtection="1">
      <alignment horizontal="center" vertical="center"/>
      <protection locked="0"/>
    </xf>
    <xf numFmtId="0" fontId="4" fillId="0" borderId="2" xfId="0" quotePrefix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4" fillId="0" borderId="9" xfId="0" applyFont="1" applyBorder="1" applyAlignment="1" applyProtection="1">
      <alignment horizontal="left" vertical="center"/>
      <protection locked="0"/>
    </xf>
    <xf numFmtId="0" fontId="4" fillId="0" borderId="4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0" fontId="4" fillId="0" borderId="6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center" vertical="center" shrinkToFit="1"/>
      <protection locked="0"/>
    </xf>
    <xf numFmtId="0" fontId="4" fillId="0" borderId="8" xfId="0" applyFont="1" applyBorder="1" applyAlignment="1" applyProtection="1">
      <alignment horizontal="center" vertical="center" shrinkToFit="1"/>
      <protection locked="0"/>
    </xf>
    <xf numFmtId="0" fontId="4" fillId="0" borderId="9" xfId="0" applyFont="1" applyBorder="1" applyAlignment="1" applyProtection="1">
      <alignment horizontal="center" vertical="center" shrinkToFit="1"/>
      <protection locked="0"/>
    </xf>
    <xf numFmtId="0" fontId="4" fillId="0" borderId="4" xfId="0" applyFont="1" applyBorder="1" applyAlignment="1" applyProtection="1">
      <alignment horizontal="center" vertical="center" shrinkToFit="1"/>
      <protection locked="0"/>
    </xf>
    <xf numFmtId="0" fontId="4" fillId="0" borderId="5" xfId="0" applyFont="1" applyBorder="1" applyAlignment="1" applyProtection="1">
      <alignment horizontal="center" vertical="center" shrinkToFit="1"/>
      <protection locked="0"/>
    </xf>
    <xf numFmtId="0" fontId="4" fillId="0" borderId="6" xfId="0" applyFont="1" applyBorder="1" applyAlignment="1" applyProtection="1">
      <alignment horizontal="center" vertical="center" shrinkToFit="1"/>
      <protection locked="0"/>
    </xf>
    <xf numFmtId="176" fontId="4" fillId="0" borderId="7" xfId="0" applyNumberFormat="1" applyFont="1" applyBorder="1" applyAlignment="1" applyProtection="1">
      <alignment horizontal="left" vertical="top" wrapText="1"/>
      <protection locked="0"/>
    </xf>
    <xf numFmtId="176" fontId="4" fillId="0" borderId="8" xfId="0" applyNumberFormat="1" applyFont="1" applyBorder="1" applyAlignment="1" applyProtection="1">
      <alignment horizontal="left" vertical="top" wrapText="1"/>
      <protection locked="0"/>
    </xf>
    <xf numFmtId="176" fontId="4" fillId="0" borderId="9" xfId="0" applyNumberFormat="1" applyFont="1" applyBorder="1" applyAlignment="1" applyProtection="1">
      <alignment horizontal="left" vertical="top" wrapText="1"/>
      <protection locked="0"/>
    </xf>
    <xf numFmtId="176" fontId="4" fillId="0" borderId="10" xfId="0" applyNumberFormat="1" applyFont="1" applyBorder="1" applyAlignment="1" applyProtection="1">
      <alignment horizontal="left" vertical="top" wrapText="1"/>
      <protection locked="0"/>
    </xf>
    <xf numFmtId="176" fontId="4" fillId="0" borderId="0" xfId="0" applyNumberFormat="1" applyFont="1" applyAlignment="1" applyProtection="1">
      <alignment horizontal="left" vertical="top" wrapText="1"/>
      <protection locked="0"/>
    </xf>
    <xf numFmtId="176" fontId="4" fillId="0" borderId="11" xfId="0" applyNumberFormat="1" applyFont="1" applyBorder="1" applyAlignment="1" applyProtection="1">
      <alignment horizontal="left" vertical="top" wrapText="1"/>
      <protection locked="0"/>
    </xf>
    <xf numFmtId="176" fontId="4" fillId="0" borderId="4" xfId="0" applyNumberFormat="1" applyFont="1" applyBorder="1" applyAlignment="1" applyProtection="1">
      <alignment horizontal="left" vertical="top" wrapText="1"/>
      <protection locked="0"/>
    </xf>
    <xf numFmtId="176" fontId="4" fillId="0" borderId="5" xfId="0" applyNumberFormat="1" applyFont="1" applyBorder="1" applyAlignment="1" applyProtection="1">
      <alignment horizontal="left" vertical="top" wrapText="1"/>
      <protection locked="0"/>
    </xf>
    <xf numFmtId="176" fontId="4" fillId="0" borderId="6" xfId="0" applyNumberFormat="1" applyFont="1" applyBorder="1" applyAlignment="1" applyProtection="1">
      <alignment horizontal="left" vertical="top" wrapText="1"/>
      <protection locked="0"/>
    </xf>
    <xf numFmtId="176" fontId="4" fillId="0" borderId="7" xfId="0" applyNumberFormat="1" applyFont="1" applyBorder="1" applyAlignment="1">
      <alignment horizontal="center" vertical="center" wrapText="1"/>
    </xf>
    <xf numFmtId="176" fontId="4" fillId="0" borderId="8" xfId="0" applyNumberFormat="1" applyFont="1" applyBorder="1" applyAlignment="1">
      <alignment horizontal="center" vertical="center" wrapText="1"/>
    </xf>
    <xf numFmtId="176" fontId="4" fillId="0" borderId="9" xfId="0" applyNumberFormat="1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82" fontId="4" fillId="0" borderId="1" xfId="0" quotePrefix="1" applyNumberFormat="1" applyFont="1" applyBorder="1" applyAlignment="1">
      <alignment horizontal="center" vertical="center"/>
    </xf>
    <xf numFmtId="182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 shrinkToFit="1"/>
      <protection locked="0"/>
    </xf>
    <xf numFmtId="0" fontId="8" fillId="0" borderId="7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top" wrapText="1"/>
      <protection locked="0"/>
    </xf>
    <xf numFmtId="0" fontId="8" fillId="0" borderId="9" xfId="0" applyFont="1" applyBorder="1" applyAlignment="1" applyProtection="1">
      <alignment horizontal="left" vertical="top" wrapText="1"/>
      <protection locked="0"/>
    </xf>
    <xf numFmtId="0" fontId="8" fillId="0" borderId="10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left" vertical="top" wrapText="1"/>
      <protection locked="0"/>
    </xf>
    <xf numFmtId="0" fontId="8" fillId="0" borderId="4" xfId="0" applyFont="1" applyBorder="1" applyAlignment="1" applyProtection="1">
      <alignment horizontal="left" vertical="top" wrapText="1"/>
      <protection locked="0"/>
    </xf>
    <xf numFmtId="0" fontId="8" fillId="0" borderId="5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 applyProtection="1">
      <alignment horizontal="left" vertical="top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81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255"/>
    </xf>
    <xf numFmtId="0" fontId="4" fillId="0" borderId="9" xfId="0" applyFont="1" applyBorder="1" applyAlignment="1">
      <alignment horizontal="center" vertical="center" textRotation="255"/>
    </xf>
    <xf numFmtId="0" fontId="4" fillId="0" borderId="10" xfId="0" applyFont="1" applyBorder="1" applyAlignment="1">
      <alignment horizontal="center" vertical="center" textRotation="255"/>
    </xf>
    <xf numFmtId="0" fontId="4" fillId="0" borderId="11" xfId="0" applyFont="1" applyBorder="1" applyAlignment="1">
      <alignment horizontal="center" vertical="center" textRotation="255"/>
    </xf>
    <xf numFmtId="0" fontId="4" fillId="0" borderId="4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 textRotation="255"/>
    </xf>
    <xf numFmtId="0" fontId="4" fillId="0" borderId="1" xfId="0" quotePrefix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top"/>
    </xf>
    <xf numFmtId="0" fontId="2" fillId="0" borderId="8" xfId="1" applyBorder="1" applyAlignment="1">
      <alignment horizontal="left" vertical="top"/>
    </xf>
    <xf numFmtId="0" fontId="2" fillId="0" borderId="9" xfId="1" applyBorder="1" applyAlignment="1">
      <alignment horizontal="left" vertical="top"/>
    </xf>
    <xf numFmtId="0" fontId="2" fillId="0" borderId="10" xfId="1" applyBorder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11" xfId="1" applyBorder="1" applyAlignment="1">
      <alignment horizontal="left" vertical="top"/>
    </xf>
    <xf numFmtId="0" fontId="2" fillId="0" borderId="4" xfId="1" applyBorder="1" applyAlignment="1">
      <alignment horizontal="left" vertical="top"/>
    </xf>
    <xf numFmtId="0" fontId="2" fillId="0" borderId="5" xfId="1" applyBorder="1" applyAlignment="1">
      <alignment horizontal="left" vertical="top"/>
    </xf>
    <xf numFmtId="0" fontId="2" fillId="0" borderId="6" xfId="1" applyBorder="1" applyAlignment="1">
      <alignment horizontal="left" vertical="top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left" vertical="top" wrapText="1"/>
      <protection locked="0"/>
    </xf>
    <xf numFmtId="0" fontId="4" fillId="0" borderId="8" xfId="0" applyFont="1" applyBorder="1" applyAlignment="1" applyProtection="1">
      <alignment horizontal="left" vertical="top" wrapText="1"/>
      <protection locked="0"/>
    </xf>
    <xf numFmtId="0" fontId="4" fillId="0" borderId="9" xfId="0" applyFont="1" applyBorder="1" applyAlignment="1" applyProtection="1">
      <alignment horizontal="left" vertical="top" wrapText="1"/>
      <protection locked="0"/>
    </xf>
    <xf numFmtId="0" fontId="4" fillId="0" borderId="10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11" xfId="0" applyFont="1" applyBorder="1" applyAlignment="1" applyProtection="1">
      <alignment horizontal="left" vertical="top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4" fillId="0" borderId="5" xfId="0" applyFont="1" applyBorder="1" applyAlignment="1" applyProtection="1">
      <alignment horizontal="left" vertical="top" wrapText="1"/>
      <protection locked="0"/>
    </xf>
    <xf numFmtId="0" fontId="4" fillId="0" borderId="6" xfId="0" applyFont="1" applyBorder="1" applyAlignment="1" applyProtection="1">
      <alignment horizontal="left" vertical="top" wrapText="1"/>
      <protection locked="0"/>
    </xf>
    <xf numFmtId="180" fontId="4" fillId="0" borderId="15" xfId="0" applyNumberFormat="1" applyFont="1" applyBorder="1" applyAlignment="1" applyProtection="1">
      <alignment horizontal="center" vertical="center"/>
      <protection locked="0"/>
    </xf>
    <xf numFmtId="180" fontId="4" fillId="0" borderId="2" xfId="0" applyNumberFormat="1" applyFont="1" applyBorder="1" applyAlignment="1" applyProtection="1">
      <alignment horizontal="center" vertical="center"/>
      <protection locked="0"/>
    </xf>
    <xf numFmtId="180" fontId="4" fillId="0" borderId="3" xfId="0" applyNumberFormat="1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 vertical="center" shrinkToFit="1"/>
    </xf>
    <xf numFmtId="14" fontId="4" fillId="0" borderId="15" xfId="0" applyNumberFormat="1" applyFont="1" applyBorder="1" applyAlignment="1" applyProtection="1">
      <alignment horizontal="center" vertical="center"/>
      <protection locked="0"/>
    </xf>
    <xf numFmtId="14" fontId="4" fillId="0" borderId="2" xfId="0" applyNumberFormat="1" applyFont="1" applyBorder="1" applyAlignment="1" applyProtection="1">
      <alignment horizontal="center" vertical="center"/>
      <protection locked="0"/>
    </xf>
    <xf numFmtId="14" fontId="4" fillId="0" borderId="3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1" xfId="0" applyFont="1" applyBorder="1" applyAlignment="1" applyProtection="1">
      <alignment horizontal="left" vertical="center" shrinkToFit="1"/>
      <protection locked="0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shrinkToFit="1"/>
    </xf>
    <xf numFmtId="0" fontId="4" fillId="0" borderId="19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177" fontId="4" fillId="0" borderId="15" xfId="0" applyNumberFormat="1" applyFont="1" applyBorder="1" applyAlignment="1" applyProtection="1">
      <alignment horizontal="left" vertical="top" wrapText="1"/>
      <protection locked="0"/>
    </xf>
    <xf numFmtId="177" fontId="4" fillId="0" borderId="2" xfId="0" applyNumberFormat="1" applyFont="1" applyBorder="1" applyAlignment="1" applyProtection="1">
      <alignment horizontal="left" vertical="top" wrapText="1"/>
      <protection locked="0"/>
    </xf>
    <xf numFmtId="177" fontId="4" fillId="0" borderId="3" xfId="0" applyNumberFormat="1" applyFont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shrinkToFit="1"/>
      <protection locked="0"/>
    </xf>
  </cellXfs>
  <cellStyles count="3">
    <cellStyle name="標準" xfId="0" builtinId="0"/>
    <cellStyle name="標準 2" xfId="1" xr:uid="{00000000-0005-0000-0000-000001000000}"/>
    <cellStyle name="標準 2 2" xfId="2" xr:uid="{00000000-0005-0000-0000-000002000000}"/>
  </cellStyles>
  <dxfs count="231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checked="Checked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7" Type="http://schemas.openxmlformats.org/officeDocument/2006/relationships/image" Target="../media/image9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6" Type="http://schemas.openxmlformats.org/officeDocument/2006/relationships/image" Target="../media/image8.jpeg"/><Relationship Id="rId5" Type="http://schemas.openxmlformats.org/officeDocument/2006/relationships/image" Target="../media/image7.jpeg"/><Relationship Id="rId4" Type="http://schemas.openxmlformats.org/officeDocument/2006/relationships/image" Target="../media/image6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emf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4.emf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.jpeg"/><Relationship Id="rId13" Type="http://schemas.openxmlformats.org/officeDocument/2006/relationships/image" Target="../media/image27.jpeg"/><Relationship Id="rId3" Type="http://schemas.openxmlformats.org/officeDocument/2006/relationships/image" Target="../media/image17.jpeg"/><Relationship Id="rId7" Type="http://schemas.openxmlformats.org/officeDocument/2006/relationships/image" Target="../media/image21.jpeg"/><Relationship Id="rId12" Type="http://schemas.openxmlformats.org/officeDocument/2006/relationships/image" Target="../media/image26.jpeg"/><Relationship Id="rId17" Type="http://schemas.openxmlformats.org/officeDocument/2006/relationships/image" Target="../media/image31.jpeg"/><Relationship Id="rId2" Type="http://schemas.openxmlformats.org/officeDocument/2006/relationships/image" Target="../media/image16.jpeg"/><Relationship Id="rId16" Type="http://schemas.openxmlformats.org/officeDocument/2006/relationships/image" Target="../media/image30.jpeg"/><Relationship Id="rId1" Type="http://schemas.openxmlformats.org/officeDocument/2006/relationships/image" Target="../media/image15.jpeg"/><Relationship Id="rId6" Type="http://schemas.openxmlformats.org/officeDocument/2006/relationships/image" Target="../media/image20.jpeg"/><Relationship Id="rId11" Type="http://schemas.openxmlformats.org/officeDocument/2006/relationships/image" Target="../media/image25.jpeg"/><Relationship Id="rId5" Type="http://schemas.openxmlformats.org/officeDocument/2006/relationships/image" Target="../media/image19.jpeg"/><Relationship Id="rId15" Type="http://schemas.openxmlformats.org/officeDocument/2006/relationships/image" Target="../media/image29.jpeg"/><Relationship Id="rId10" Type="http://schemas.openxmlformats.org/officeDocument/2006/relationships/image" Target="../media/image24.jpeg"/><Relationship Id="rId4" Type="http://schemas.openxmlformats.org/officeDocument/2006/relationships/image" Target="../media/image18.jpeg"/><Relationship Id="rId9" Type="http://schemas.openxmlformats.org/officeDocument/2006/relationships/image" Target="../media/image23.jpeg"/><Relationship Id="rId14" Type="http://schemas.openxmlformats.org/officeDocument/2006/relationships/image" Target="../media/image28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190500</xdr:colOff>
      <xdr:row>6</xdr:row>
      <xdr:rowOff>47625</xdr:rowOff>
    </xdr:from>
    <xdr:to>
      <xdr:col>30</xdr:col>
      <xdr:colOff>114300</xdr:colOff>
      <xdr:row>13</xdr:row>
      <xdr:rowOff>180975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0" y="1038225"/>
          <a:ext cx="2324100" cy="186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</xdr:colOff>
      <xdr:row>14</xdr:row>
      <xdr:rowOff>95250</xdr:rowOff>
    </xdr:from>
    <xdr:to>
      <xdr:col>49</xdr:col>
      <xdr:colOff>81870</xdr:colOff>
      <xdr:row>28</xdr:row>
      <xdr:rowOff>304800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3067050"/>
          <a:ext cx="9235395" cy="3676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9</xdr:row>
      <xdr:rowOff>95250</xdr:rowOff>
    </xdr:from>
    <xdr:to>
      <xdr:col>16</xdr:col>
      <xdr:colOff>154305</xdr:colOff>
      <xdr:row>17</xdr:row>
      <xdr:rowOff>232410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1714500"/>
          <a:ext cx="2926080" cy="2194560"/>
        </a:xfrm>
        <a:prstGeom prst="rect">
          <a:avLst/>
        </a:prstGeom>
      </xdr:spPr>
    </xdr:pic>
    <xdr:clientData/>
  </xdr:twoCellAnchor>
  <xdr:twoCellAnchor editAs="oneCell">
    <xdr:from>
      <xdr:col>27</xdr:col>
      <xdr:colOff>28575</xdr:colOff>
      <xdr:row>9</xdr:row>
      <xdr:rowOff>47625</xdr:rowOff>
    </xdr:from>
    <xdr:to>
      <xdr:col>41</xdr:col>
      <xdr:colOff>154305</xdr:colOff>
      <xdr:row>17</xdr:row>
      <xdr:rowOff>184785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0" y="1666875"/>
          <a:ext cx="2926080" cy="2194560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21</xdr:row>
      <xdr:rowOff>28575</xdr:rowOff>
    </xdr:from>
    <xdr:to>
      <xdr:col>16</xdr:col>
      <xdr:colOff>173355</xdr:colOff>
      <xdr:row>29</xdr:row>
      <xdr:rowOff>165735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" y="4610100"/>
          <a:ext cx="2926080" cy="2194560"/>
        </a:xfrm>
        <a:prstGeom prst="rect">
          <a:avLst/>
        </a:prstGeom>
      </xdr:spPr>
    </xdr:pic>
    <xdr:clientData/>
  </xdr:twoCellAnchor>
  <xdr:twoCellAnchor editAs="oneCell">
    <xdr:from>
      <xdr:col>27</xdr:col>
      <xdr:colOff>28575</xdr:colOff>
      <xdr:row>21</xdr:row>
      <xdr:rowOff>28575</xdr:rowOff>
    </xdr:from>
    <xdr:to>
      <xdr:col>41</xdr:col>
      <xdr:colOff>154305</xdr:colOff>
      <xdr:row>29</xdr:row>
      <xdr:rowOff>165735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0" y="4610100"/>
          <a:ext cx="2926080" cy="2194560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39</xdr:row>
      <xdr:rowOff>66675</xdr:rowOff>
    </xdr:from>
    <xdr:to>
      <xdr:col>16</xdr:col>
      <xdr:colOff>173355</xdr:colOff>
      <xdr:row>47</xdr:row>
      <xdr:rowOff>203835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" y="8601075"/>
          <a:ext cx="2926080" cy="2194560"/>
        </a:xfrm>
        <a:prstGeom prst="rect">
          <a:avLst/>
        </a:prstGeom>
      </xdr:spPr>
    </xdr:pic>
    <xdr:clientData/>
  </xdr:twoCellAnchor>
  <xdr:twoCellAnchor editAs="oneCell">
    <xdr:from>
      <xdr:col>27</xdr:col>
      <xdr:colOff>47625</xdr:colOff>
      <xdr:row>39</xdr:row>
      <xdr:rowOff>57150</xdr:rowOff>
    </xdr:from>
    <xdr:to>
      <xdr:col>41</xdr:col>
      <xdr:colOff>173355</xdr:colOff>
      <xdr:row>47</xdr:row>
      <xdr:rowOff>194310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8300" y="8591550"/>
          <a:ext cx="2926080" cy="219456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51</xdr:row>
      <xdr:rowOff>47625</xdr:rowOff>
    </xdr:from>
    <xdr:to>
      <xdr:col>16</xdr:col>
      <xdr:colOff>163830</xdr:colOff>
      <xdr:row>59</xdr:row>
      <xdr:rowOff>184785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11544300"/>
          <a:ext cx="2926080" cy="21945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6</xdr:row>
      <xdr:rowOff>66675</xdr:rowOff>
    </xdr:from>
    <xdr:to>
      <xdr:col>48</xdr:col>
      <xdr:colOff>95250</xdr:colOff>
      <xdr:row>28</xdr:row>
      <xdr:rowOff>162653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1057275"/>
          <a:ext cx="9058275" cy="5201378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</xdr:colOff>
      <xdr:row>100</xdr:row>
      <xdr:rowOff>37236</xdr:rowOff>
    </xdr:from>
    <xdr:to>
      <xdr:col>48</xdr:col>
      <xdr:colOff>66675</xdr:colOff>
      <xdr:row>119</xdr:row>
      <xdr:rowOff>161250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8675" y="22230486"/>
          <a:ext cx="8839200" cy="482936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161925</xdr:colOff>
          <xdr:row>82</xdr:row>
          <xdr:rowOff>95250</xdr:rowOff>
        </xdr:from>
        <xdr:to>
          <xdr:col>51</xdr:col>
          <xdr:colOff>76200</xdr:colOff>
          <xdr:row>92</xdr:row>
          <xdr:rowOff>95250</xdr:rowOff>
        </xdr:to>
        <xdr:sp macro="" textlink="">
          <xdr:nvSpPr>
            <xdr:cNvPr id="36869" name="Object 5" hidden="1">
              <a:extLst>
                <a:ext uri="{63B3BB69-23CF-44E3-9099-C40C66FF867C}">
                  <a14:compatExt spid="_x0000_s36869"/>
                </a:ext>
                <a:ext uri="{FF2B5EF4-FFF2-40B4-BE49-F238E27FC236}">
                  <a16:creationId xmlns:a16="http://schemas.microsoft.com/office/drawing/2014/main" id="{00000000-0008-0000-0300-00000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38100</xdr:colOff>
          <xdr:row>20</xdr:row>
          <xdr:rowOff>123825</xdr:rowOff>
        </xdr:from>
        <xdr:to>
          <xdr:col>51</xdr:col>
          <xdr:colOff>152400</xdr:colOff>
          <xdr:row>30</xdr:row>
          <xdr:rowOff>123825</xdr:rowOff>
        </xdr:to>
        <xdr:sp macro="" textlink="">
          <xdr:nvSpPr>
            <xdr:cNvPr id="36865" name="Object 1" hidden="1">
              <a:extLst>
                <a:ext uri="{63B3BB69-23CF-44E3-9099-C40C66FF867C}">
                  <a14:compatExt spid="_x0000_s36865"/>
                </a:ext>
                <a:ext uri="{FF2B5EF4-FFF2-40B4-BE49-F238E27FC236}">
                  <a16:creationId xmlns:a16="http://schemas.microsoft.com/office/drawing/2014/main" id="{00000000-0008-0000-0300-00000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19050</xdr:colOff>
          <xdr:row>51</xdr:row>
          <xdr:rowOff>123825</xdr:rowOff>
        </xdr:from>
        <xdr:to>
          <xdr:col>51</xdr:col>
          <xdr:colOff>133350</xdr:colOff>
          <xdr:row>61</xdr:row>
          <xdr:rowOff>123825</xdr:rowOff>
        </xdr:to>
        <xdr:sp macro="" textlink="">
          <xdr:nvSpPr>
            <xdr:cNvPr id="36867" name="Object 3" hidden="1">
              <a:extLst>
                <a:ext uri="{63B3BB69-23CF-44E3-9099-C40C66FF867C}">
                  <a14:compatExt spid="_x0000_s36867"/>
                </a:ext>
                <a:ext uri="{FF2B5EF4-FFF2-40B4-BE49-F238E27FC236}">
                  <a16:creationId xmlns:a16="http://schemas.microsoft.com/office/drawing/2014/main" id="{00000000-0008-0000-0300-00000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161925</xdr:colOff>
          <xdr:row>113</xdr:row>
          <xdr:rowOff>95250</xdr:rowOff>
        </xdr:from>
        <xdr:to>
          <xdr:col>51</xdr:col>
          <xdr:colOff>76200</xdr:colOff>
          <xdr:row>122</xdr:row>
          <xdr:rowOff>228600</xdr:rowOff>
        </xdr:to>
        <xdr:sp macro="" textlink="">
          <xdr:nvSpPr>
            <xdr:cNvPr id="36870" name="Object 6" hidden="1">
              <a:extLst>
                <a:ext uri="{63B3BB69-23CF-44E3-9099-C40C66FF867C}">
                  <a14:compatExt spid="_x0000_s36870"/>
                </a:ext>
                <a:ext uri="{FF2B5EF4-FFF2-40B4-BE49-F238E27FC236}">
                  <a16:creationId xmlns:a16="http://schemas.microsoft.com/office/drawing/2014/main" id="{00000000-0008-0000-0300-00000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190500</xdr:colOff>
      <xdr:row>38</xdr:row>
      <xdr:rowOff>112059</xdr:rowOff>
    </xdr:from>
    <xdr:to>
      <xdr:col>49</xdr:col>
      <xdr:colOff>146324</xdr:colOff>
      <xdr:row>59</xdr:row>
      <xdr:rowOff>22412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912" y="8079441"/>
          <a:ext cx="9436000" cy="4807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56029</xdr:colOff>
      <xdr:row>68</xdr:row>
      <xdr:rowOff>145675</xdr:rowOff>
    </xdr:from>
    <xdr:to>
      <xdr:col>48</xdr:col>
      <xdr:colOff>137791</xdr:colOff>
      <xdr:row>89</xdr:row>
      <xdr:rowOff>224117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147" y="14713322"/>
          <a:ext cx="9158526" cy="49193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8</xdr:row>
      <xdr:rowOff>66675</xdr:rowOff>
    </xdr:from>
    <xdr:to>
      <xdr:col>18</xdr:col>
      <xdr:colOff>121920</xdr:colOff>
      <xdr:row>17</xdr:row>
      <xdr:rowOff>158115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" y="1476375"/>
          <a:ext cx="3169920" cy="2377440"/>
        </a:xfrm>
        <a:prstGeom prst="rect">
          <a:avLst/>
        </a:prstGeom>
      </xdr:spPr>
    </xdr:pic>
    <xdr:clientData/>
  </xdr:twoCellAnchor>
  <xdr:twoCellAnchor editAs="oneCell">
    <xdr:from>
      <xdr:col>27</xdr:col>
      <xdr:colOff>190500</xdr:colOff>
      <xdr:row>8</xdr:row>
      <xdr:rowOff>66675</xdr:rowOff>
    </xdr:from>
    <xdr:to>
      <xdr:col>43</xdr:col>
      <xdr:colOff>160020</xdr:colOff>
      <xdr:row>17</xdr:row>
      <xdr:rowOff>158115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1175" y="1476375"/>
          <a:ext cx="3169920" cy="237744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20</xdr:row>
      <xdr:rowOff>57150</xdr:rowOff>
    </xdr:from>
    <xdr:to>
      <xdr:col>18</xdr:col>
      <xdr:colOff>179070</xdr:colOff>
      <xdr:row>29</xdr:row>
      <xdr:rowOff>148590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4438650"/>
          <a:ext cx="3169920" cy="2377440"/>
        </a:xfrm>
        <a:prstGeom prst="rect">
          <a:avLst/>
        </a:prstGeom>
      </xdr:spPr>
    </xdr:pic>
    <xdr:clientData/>
  </xdr:twoCellAnchor>
  <xdr:twoCellAnchor editAs="oneCell">
    <xdr:from>
      <xdr:col>27</xdr:col>
      <xdr:colOff>190500</xdr:colOff>
      <xdr:row>20</xdr:row>
      <xdr:rowOff>47625</xdr:rowOff>
    </xdr:from>
    <xdr:to>
      <xdr:col>43</xdr:col>
      <xdr:colOff>160020</xdr:colOff>
      <xdr:row>29</xdr:row>
      <xdr:rowOff>139065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1175" y="4429125"/>
          <a:ext cx="3169920" cy="2377440"/>
        </a:xfrm>
        <a:prstGeom prst="rect">
          <a:avLst/>
        </a:prstGeom>
      </xdr:spPr>
    </xdr:pic>
    <xdr:clientData/>
  </xdr:twoCellAnchor>
  <xdr:twoCellAnchor editAs="oneCell">
    <xdr:from>
      <xdr:col>2</xdr:col>
      <xdr:colOff>171450</xdr:colOff>
      <xdr:row>38</xdr:row>
      <xdr:rowOff>133350</xdr:rowOff>
    </xdr:from>
    <xdr:to>
      <xdr:col>18</xdr:col>
      <xdr:colOff>140970</xdr:colOff>
      <xdr:row>47</xdr:row>
      <xdr:rowOff>224790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8477250"/>
          <a:ext cx="3169920" cy="237744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38</xdr:row>
      <xdr:rowOff>95250</xdr:rowOff>
    </xdr:from>
    <xdr:to>
      <xdr:col>44</xdr:col>
      <xdr:colOff>36195</xdr:colOff>
      <xdr:row>47</xdr:row>
      <xdr:rowOff>186690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7375" y="8439150"/>
          <a:ext cx="3169920" cy="2377440"/>
        </a:xfrm>
        <a:prstGeom prst="rect">
          <a:avLst/>
        </a:prstGeom>
      </xdr:spPr>
    </xdr:pic>
    <xdr:clientData/>
  </xdr:twoCellAnchor>
  <xdr:twoCellAnchor editAs="oneCell">
    <xdr:from>
      <xdr:col>2</xdr:col>
      <xdr:colOff>142875</xdr:colOff>
      <xdr:row>50</xdr:row>
      <xdr:rowOff>114300</xdr:rowOff>
    </xdr:from>
    <xdr:to>
      <xdr:col>18</xdr:col>
      <xdr:colOff>112395</xdr:colOff>
      <xdr:row>59</xdr:row>
      <xdr:rowOff>205740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" y="11430000"/>
          <a:ext cx="3169920" cy="2377440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50</xdr:row>
      <xdr:rowOff>66675</xdr:rowOff>
    </xdr:from>
    <xdr:to>
      <xdr:col>43</xdr:col>
      <xdr:colOff>169545</xdr:colOff>
      <xdr:row>59</xdr:row>
      <xdr:rowOff>158115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0700" y="11382375"/>
          <a:ext cx="3169920" cy="237744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68</xdr:row>
      <xdr:rowOff>76200</xdr:rowOff>
    </xdr:from>
    <xdr:to>
      <xdr:col>18</xdr:col>
      <xdr:colOff>160020</xdr:colOff>
      <xdr:row>77</xdr:row>
      <xdr:rowOff>167640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" y="15354300"/>
          <a:ext cx="3169920" cy="2377440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68</xdr:row>
      <xdr:rowOff>76200</xdr:rowOff>
    </xdr:from>
    <xdr:to>
      <xdr:col>43</xdr:col>
      <xdr:colOff>169545</xdr:colOff>
      <xdr:row>77</xdr:row>
      <xdr:rowOff>167640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0700" y="15354300"/>
          <a:ext cx="3169920" cy="2377440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</xdr:colOff>
      <xdr:row>80</xdr:row>
      <xdr:rowOff>57150</xdr:rowOff>
    </xdr:from>
    <xdr:to>
      <xdr:col>19</xdr:col>
      <xdr:colOff>83820</xdr:colOff>
      <xdr:row>89</xdr:row>
      <xdr:rowOff>148590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18307050"/>
          <a:ext cx="3169920" cy="237744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80</xdr:row>
      <xdr:rowOff>76200</xdr:rowOff>
    </xdr:from>
    <xdr:to>
      <xdr:col>44</xdr:col>
      <xdr:colOff>36195</xdr:colOff>
      <xdr:row>89</xdr:row>
      <xdr:rowOff>167640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7375" y="18326100"/>
          <a:ext cx="3169920" cy="237744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98</xdr:row>
      <xdr:rowOff>47625</xdr:rowOff>
    </xdr:from>
    <xdr:to>
      <xdr:col>18</xdr:col>
      <xdr:colOff>188595</xdr:colOff>
      <xdr:row>107</xdr:row>
      <xdr:rowOff>196215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" y="22831425"/>
          <a:ext cx="3169920" cy="2377440"/>
        </a:xfrm>
        <a:prstGeom prst="rect">
          <a:avLst/>
        </a:prstGeom>
      </xdr:spPr>
    </xdr:pic>
    <xdr:clientData/>
  </xdr:twoCellAnchor>
  <xdr:twoCellAnchor editAs="oneCell">
    <xdr:from>
      <xdr:col>28</xdr:col>
      <xdr:colOff>9525</xdr:colOff>
      <xdr:row>98</xdr:row>
      <xdr:rowOff>66675</xdr:rowOff>
    </xdr:from>
    <xdr:to>
      <xdr:col>43</xdr:col>
      <xdr:colOff>179070</xdr:colOff>
      <xdr:row>107</xdr:row>
      <xdr:rowOff>215265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0225" y="22850475"/>
          <a:ext cx="3169920" cy="2377440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110</xdr:row>
      <xdr:rowOff>47625</xdr:rowOff>
    </xdr:from>
    <xdr:to>
      <xdr:col>19</xdr:col>
      <xdr:colOff>45720</xdr:colOff>
      <xdr:row>119</xdr:row>
      <xdr:rowOff>196215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5" y="25803225"/>
          <a:ext cx="3169920" cy="2377440"/>
        </a:xfrm>
        <a:prstGeom prst="rect">
          <a:avLst/>
        </a:prstGeom>
      </xdr:spPr>
    </xdr:pic>
    <xdr:clientData/>
  </xdr:twoCellAnchor>
  <xdr:twoCellAnchor editAs="oneCell">
    <xdr:from>
      <xdr:col>28</xdr:col>
      <xdr:colOff>28575</xdr:colOff>
      <xdr:row>110</xdr:row>
      <xdr:rowOff>47625</xdr:rowOff>
    </xdr:from>
    <xdr:to>
      <xdr:col>43</xdr:col>
      <xdr:colOff>198120</xdr:colOff>
      <xdr:row>119</xdr:row>
      <xdr:rowOff>196215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9275" y="25803225"/>
          <a:ext cx="3169920" cy="2377440"/>
        </a:xfrm>
        <a:prstGeom prst="rect">
          <a:avLst/>
        </a:prstGeom>
      </xdr:spPr>
    </xdr:pic>
    <xdr:clientData/>
  </xdr:twoCellAnchor>
  <xdr:twoCellAnchor editAs="oneCell">
    <xdr:from>
      <xdr:col>2</xdr:col>
      <xdr:colOff>161925</xdr:colOff>
      <xdr:row>128</xdr:row>
      <xdr:rowOff>47625</xdr:rowOff>
    </xdr:from>
    <xdr:to>
      <xdr:col>18</xdr:col>
      <xdr:colOff>131445</xdr:colOff>
      <xdr:row>137</xdr:row>
      <xdr:rowOff>196215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30260925"/>
          <a:ext cx="3169920" cy="23774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</xdr:row>
          <xdr:rowOff>0</xdr:rowOff>
        </xdr:from>
        <xdr:to>
          <xdr:col>5</xdr:col>
          <xdr:colOff>0</xdr:colOff>
          <xdr:row>10</xdr:row>
          <xdr:rowOff>0</xdr:rowOff>
        </xdr:to>
        <xdr:sp macro="" textlink="">
          <xdr:nvSpPr>
            <xdr:cNvPr id="13313" name="Check Box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5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11</xdr:row>
          <xdr:rowOff>0</xdr:rowOff>
        </xdr:from>
        <xdr:to>
          <xdr:col>5</xdr:col>
          <xdr:colOff>0</xdr:colOff>
          <xdr:row>13</xdr:row>
          <xdr:rowOff>0</xdr:rowOff>
        </xdr:to>
        <xdr:sp macro="" textlink="">
          <xdr:nvSpPr>
            <xdr:cNvPr id="13314" name="Check Box 2" hidden="1">
              <a:extLst>
                <a:ext uri="{63B3BB69-23CF-44E3-9099-C40C66FF867C}">
                  <a14:compatExt spid="_x0000_s13314"/>
                </a:ext>
                <a:ext uri="{FF2B5EF4-FFF2-40B4-BE49-F238E27FC236}">
                  <a16:creationId xmlns:a16="http://schemas.microsoft.com/office/drawing/2014/main" id="{00000000-0008-0000-0500-00000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14</xdr:row>
          <xdr:rowOff>0</xdr:rowOff>
        </xdr:from>
        <xdr:to>
          <xdr:col>5</xdr:col>
          <xdr:colOff>0</xdr:colOff>
          <xdr:row>15</xdr:row>
          <xdr:rowOff>0</xdr:rowOff>
        </xdr:to>
        <xdr:sp macro="" textlink="">
          <xdr:nvSpPr>
            <xdr:cNvPr id="13315" name="Check Box 3" hidden="1">
              <a:extLst>
                <a:ext uri="{63B3BB69-23CF-44E3-9099-C40C66FF867C}">
                  <a14:compatExt spid="_x0000_s13315"/>
                </a:ext>
                <a:ext uri="{FF2B5EF4-FFF2-40B4-BE49-F238E27FC236}">
                  <a16:creationId xmlns:a16="http://schemas.microsoft.com/office/drawing/2014/main" id="{00000000-0008-0000-0500-00000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16</xdr:row>
          <xdr:rowOff>0</xdr:rowOff>
        </xdr:from>
        <xdr:to>
          <xdr:col>5</xdr:col>
          <xdr:colOff>0</xdr:colOff>
          <xdr:row>17</xdr:row>
          <xdr:rowOff>0</xdr:rowOff>
        </xdr:to>
        <xdr:sp macro="" textlink="">
          <xdr:nvSpPr>
            <xdr:cNvPr id="13316" name="Check Box 4" hidden="1">
              <a:extLst>
                <a:ext uri="{63B3BB69-23CF-44E3-9099-C40C66FF867C}">
                  <a14:compatExt spid="_x0000_s13316"/>
                </a:ext>
                <a:ext uri="{FF2B5EF4-FFF2-40B4-BE49-F238E27FC236}">
                  <a16:creationId xmlns:a16="http://schemas.microsoft.com/office/drawing/2014/main" id="{00000000-0008-0000-0500-00000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18</xdr:row>
          <xdr:rowOff>0</xdr:rowOff>
        </xdr:from>
        <xdr:to>
          <xdr:col>5</xdr:col>
          <xdr:colOff>0</xdr:colOff>
          <xdr:row>19</xdr:row>
          <xdr:rowOff>0</xdr:rowOff>
        </xdr:to>
        <xdr:sp macro="" textlink="">
          <xdr:nvSpPr>
            <xdr:cNvPr id="13317" name="Check Box 5" hidden="1">
              <a:extLst>
                <a:ext uri="{63B3BB69-23CF-44E3-9099-C40C66FF867C}">
                  <a14:compatExt spid="_x0000_s13317"/>
                </a:ext>
                <a:ext uri="{FF2B5EF4-FFF2-40B4-BE49-F238E27FC236}">
                  <a16:creationId xmlns:a16="http://schemas.microsoft.com/office/drawing/2014/main" id="{00000000-0008-0000-0500-00000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</xdr:row>
          <xdr:rowOff>0</xdr:rowOff>
        </xdr:from>
        <xdr:to>
          <xdr:col>5</xdr:col>
          <xdr:colOff>0</xdr:colOff>
          <xdr:row>10</xdr:row>
          <xdr:rowOff>0</xdr:rowOff>
        </xdr:to>
        <xdr:sp macro="" textlink="">
          <xdr:nvSpPr>
            <xdr:cNvPr id="26625" name="Check Box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6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11</xdr:row>
          <xdr:rowOff>0</xdr:rowOff>
        </xdr:from>
        <xdr:to>
          <xdr:col>5</xdr:col>
          <xdr:colOff>0</xdr:colOff>
          <xdr:row>12</xdr:row>
          <xdr:rowOff>0</xdr:rowOff>
        </xdr:to>
        <xdr:sp macro="" textlink="">
          <xdr:nvSpPr>
            <xdr:cNvPr id="26626" name="Check Box 2" hidden="1">
              <a:extLst>
                <a:ext uri="{63B3BB69-23CF-44E3-9099-C40C66FF867C}">
                  <a14:compatExt spid="_x0000_s26626"/>
                </a:ext>
                <a:ext uri="{FF2B5EF4-FFF2-40B4-BE49-F238E27FC236}">
                  <a16:creationId xmlns:a16="http://schemas.microsoft.com/office/drawing/2014/main" id="{00000000-0008-0000-0600-00000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12</xdr:row>
          <xdr:rowOff>180975</xdr:rowOff>
        </xdr:from>
        <xdr:to>
          <xdr:col>5</xdr:col>
          <xdr:colOff>0</xdr:colOff>
          <xdr:row>14</xdr:row>
          <xdr:rowOff>0</xdr:rowOff>
        </xdr:to>
        <xdr:sp macro="" textlink="">
          <xdr:nvSpPr>
            <xdr:cNvPr id="26627" name="Check Box 3" hidden="1">
              <a:extLst>
                <a:ext uri="{63B3BB69-23CF-44E3-9099-C40C66FF867C}">
                  <a14:compatExt spid="_x0000_s26627"/>
                </a:ext>
                <a:ext uri="{FF2B5EF4-FFF2-40B4-BE49-F238E27FC236}">
                  <a16:creationId xmlns:a16="http://schemas.microsoft.com/office/drawing/2014/main" id="{00000000-0008-0000-0600-00000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14</xdr:row>
          <xdr:rowOff>180975</xdr:rowOff>
        </xdr:from>
        <xdr:to>
          <xdr:col>5</xdr:col>
          <xdr:colOff>0</xdr:colOff>
          <xdr:row>16</xdr:row>
          <xdr:rowOff>0</xdr:rowOff>
        </xdr:to>
        <xdr:sp macro="" textlink="">
          <xdr:nvSpPr>
            <xdr:cNvPr id="26628" name="Check Box 4" hidden="1">
              <a:extLst>
                <a:ext uri="{63B3BB69-23CF-44E3-9099-C40C66FF867C}">
                  <a14:compatExt spid="_x0000_s26628"/>
                </a:ext>
                <a:ext uri="{FF2B5EF4-FFF2-40B4-BE49-F238E27FC236}">
                  <a16:creationId xmlns:a16="http://schemas.microsoft.com/office/drawing/2014/main" id="{00000000-0008-0000-0600-00000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</xdr:row>
          <xdr:rowOff>0</xdr:rowOff>
        </xdr:from>
        <xdr:to>
          <xdr:col>5</xdr:col>
          <xdr:colOff>0</xdr:colOff>
          <xdr:row>10</xdr:row>
          <xdr:rowOff>0</xdr:rowOff>
        </xdr:to>
        <xdr:sp macro="" textlink="">
          <xdr:nvSpPr>
            <xdr:cNvPr id="27649" name="Check Box 1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07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11</xdr:row>
          <xdr:rowOff>0</xdr:rowOff>
        </xdr:from>
        <xdr:to>
          <xdr:col>5</xdr:col>
          <xdr:colOff>0</xdr:colOff>
          <xdr:row>12</xdr:row>
          <xdr:rowOff>0</xdr:rowOff>
        </xdr:to>
        <xdr:sp macro="" textlink="">
          <xdr:nvSpPr>
            <xdr:cNvPr id="27650" name="Check Box 2" hidden="1">
              <a:extLst>
                <a:ext uri="{63B3BB69-23CF-44E3-9099-C40C66FF867C}">
                  <a14:compatExt spid="_x0000_s27650"/>
                </a:ext>
                <a:ext uri="{FF2B5EF4-FFF2-40B4-BE49-F238E27FC236}">
                  <a16:creationId xmlns:a16="http://schemas.microsoft.com/office/drawing/2014/main" id="{00000000-0008-0000-0700-00000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</xdr:row>
          <xdr:rowOff>0</xdr:rowOff>
        </xdr:from>
        <xdr:to>
          <xdr:col>5</xdr:col>
          <xdr:colOff>0</xdr:colOff>
          <xdr:row>10</xdr:row>
          <xdr:rowOff>0</xdr:rowOff>
        </xdr:to>
        <xdr:sp macro="" textlink="">
          <xdr:nvSpPr>
            <xdr:cNvPr id="34819" name="Check Box 3" hidden="1">
              <a:extLst>
                <a:ext uri="{63B3BB69-23CF-44E3-9099-C40C66FF867C}">
                  <a14:compatExt spid="_x0000_s34819"/>
                </a:ext>
                <a:ext uri="{FF2B5EF4-FFF2-40B4-BE49-F238E27FC236}">
                  <a16:creationId xmlns:a16="http://schemas.microsoft.com/office/drawing/2014/main" id="{00000000-0008-0000-0900-000003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11</xdr:row>
          <xdr:rowOff>0</xdr:rowOff>
        </xdr:from>
        <xdr:to>
          <xdr:col>5</xdr:col>
          <xdr:colOff>0</xdr:colOff>
          <xdr:row>12</xdr:row>
          <xdr:rowOff>0</xdr:rowOff>
        </xdr:to>
        <xdr:sp macro="" textlink="">
          <xdr:nvSpPr>
            <xdr:cNvPr id="34820" name="Check Box 4" hidden="1">
              <a:extLst>
                <a:ext uri="{63B3BB69-23CF-44E3-9099-C40C66FF867C}">
                  <a14:compatExt spid="_x0000_s34820"/>
                </a:ext>
                <a:ext uri="{FF2B5EF4-FFF2-40B4-BE49-F238E27FC236}">
                  <a16:creationId xmlns:a16="http://schemas.microsoft.com/office/drawing/2014/main" id="{00000000-0008-0000-0900-000004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0</xdr:colOff>
          <xdr:row>23</xdr:row>
          <xdr:rowOff>0</xdr:rowOff>
        </xdr:to>
        <xdr:sp macro="" textlink="">
          <xdr:nvSpPr>
            <xdr:cNvPr id="34821" name="Check Box 5" hidden="1">
              <a:extLst>
                <a:ext uri="{63B3BB69-23CF-44E3-9099-C40C66FF867C}">
                  <a14:compatExt spid="_x0000_s34821"/>
                </a:ext>
                <a:ext uri="{FF2B5EF4-FFF2-40B4-BE49-F238E27FC236}">
                  <a16:creationId xmlns:a16="http://schemas.microsoft.com/office/drawing/2014/main" id="{00000000-0008-0000-0900-000005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24</xdr:row>
          <xdr:rowOff>0</xdr:rowOff>
        </xdr:from>
        <xdr:to>
          <xdr:col>5</xdr:col>
          <xdr:colOff>0</xdr:colOff>
          <xdr:row>25</xdr:row>
          <xdr:rowOff>0</xdr:rowOff>
        </xdr:to>
        <xdr:sp macro="" textlink="">
          <xdr:nvSpPr>
            <xdr:cNvPr id="34822" name="Check Box 6" hidden="1">
              <a:extLst>
                <a:ext uri="{63B3BB69-23CF-44E3-9099-C40C66FF867C}">
                  <a14:compatExt spid="_x0000_s34822"/>
                </a:ext>
                <a:ext uri="{FF2B5EF4-FFF2-40B4-BE49-F238E27FC236}">
                  <a16:creationId xmlns:a16="http://schemas.microsoft.com/office/drawing/2014/main" id="{00000000-0008-0000-0900-000006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65</xdr:row>
          <xdr:rowOff>0</xdr:rowOff>
        </xdr:from>
        <xdr:to>
          <xdr:col>5</xdr:col>
          <xdr:colOff>0</xdr:colOff>
          <xdr:row>66</xdr:row>
          <xdr:rowOff>0</xdr:rowOff>
        </xdr:to>
        <xdr:sp macro="" textlink="">
          <xdr:nvSpPr>
            <xdr:cNvPr id="34826" name="Check Box 10" hidden="1">
              <a:extLst>
                <a:ext uri="{63B3BB69-23CF-44E3-9099-C40C66FF867C}">
                  <a14:compatExt spid="_x0000_s34826"/>
                </a:ext>
                <a:ext uri="{FF2B5EF4-FFF2-40B4-BE49-F238E27FC236}">
                  <a16:creationId xmlns:a16="http://schemas.microsoft.com/office/drawing/2014/main" id="{00000000-0008-0000-0900-00000A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67</xdr:row>
          <xdr:rowOff>0</xdr:rowOff>
        </xdr:from>
        <xdr:to>
          <xdr:col>5</xdr:col>
          <xdr:colOff>0</xdr:colOff>
          <xdr:row>68</xdr:row>
          <xdr:rowOff>0</xdr:rowOff>
        </xdr:to>
        <xdr:sp macro="" textlink="">
          <xdr:nvSpPr>
            <xdr:cNvPr id="34827" name="Check Box 11" hidden="1">
              <a:extLst>
                <a:ext uri="{63B3BB69-23CF-44E3-9099-C40C66FF867C}">
                  <a14:compatExt spid="_x0000_s34827"/>
                </a:ext>
                <a:ext uri="{FF2B5EF4-FFF2-40B4-BE49-F238E27FC236}">
                  <a16:creationId xmlns:a16="http://schemas.microsoft.com/office/drawing/2014/main" id="{00000000-0008-0000-0900-00000B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69</xdr:row>
          <xdr:rowOff>0</xdr:rowOff>
        </xdr:from>
        <xdr:to>
          <xdr:col>5</xdr:col>
          <xdr:colOff>0</xdr:colOff>
          <xdr:row>70</xdr:row>
          <xdr:rowOff>0</xdr:rowOff>
        </xdr:to>
        <xdr:sp macro="" textlink="">
          <xdr:nvSpPr>
            <xdr:cNvPr id="34828" name="Check Box 12" hidden="1">
              <a:extLst>
                <a:ext uri="{63B3BB69-23CF-44E3-9099-C40C66FF867C}">
                  <a14:compatExt spid="_x0000_s34828"/>
                </a:ext>
                <a:ext uri="{FF2B5EF4-FFF2-40B4-BE49-F238E27FC236}">
                  <a16:creationId xmlns:a16="http://schemas.microsoft.com/office/drawing/2014/main" id="{00000000-0008-0000-0900-00000C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9</xdr:row>
          <xdr:rowOff>0</xdr:rowOff>
        </xdr:from>
        <xdr:to>
          <xdr:col>5</xdr:col>
          <xdr:colOff>0</xdr:colOff>
          <xdr:row>10</xdr:row>
          <xdr:rowOff>0</xdr:rowOff>
        </xdr:to>
        <xdr:sp macro="" textlink="">
          <xdr:nvSpPr>
            <xdr:cNvPr id="35842" name="Check Box 2" hidden="1">
              <a:extLst>
                <a:ext uri="{63B3BB69-23CF-44E3-9099-C40C66FF867C}">
                  <a14:compatExt spid="_x0000_s35842"/>
                </a:ext>
                <a:ext uri="{FF2B5EF4-FFF2-40B4-BE49-F238E27FC236}">
                  <a16:creationId xmlns:a16="http://schemas.microsoft.com/office/drawing/2014/main" id="{00000000-0008-0000-0A00-000002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11</xdr:row>
          <xdr:rowOff>0</xdr:rowOff>
        </xdr:from>
        <xdr:to>
          <xdr:col>5</xdr:col>
          <xdr:colOff>0</xdr:colOff>
          <xdr:row>12</xdr:row>
          <xdr:rowOff>0</xdr:rowOff>
        </xdr:to>
        <xdr:sp macro="" textlink="">
          <xdr:nvSpPr>
            <xdr:cNvPr id="35843" name="Check Box 3" hidden="1">
              <a:extLst>
                <a:ext uri="{63B3BB69-23CF-44E3-9099-C40C66FF867C}">
                  <a14:compatExt spid="_x0000_s35843"/>
                </a:ext>
                <a:ext uri="{FF2B5EF4-FFF2-40B4-BE49-F238E27FC236}">
                  <a16:creationId xmlns:a16="http://schemas.microsoft.com/office/drawing/2014/main" id="{00000000-0008-0000-0A00-000003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20</xdr:row>
          <xdr:rowOff>0</xdr:rowOff>
        </xdr:from>
        <xdr:to>
          <xdr:col>1</xdr:col>
          <xdr:colOff>0</xdr:colOff>
          <xdr:row>21</xdr:row>
          <xdr:rowOff>0</xdr:rowOff>
        </xdr:to>
        <xdr:sp macro="" textlink="">
          <xdr:nvSpPr>
            <xdr:cNvPr id="35844" name="Check Box 4" hidden="1">
              <a:extLst>
                <a:ext uri="{63B3BB69-23CF-44E3-9099-C40C66FF867C}">
                  <a14:compatExt spid="_x0000_s35844"/>
                </a:ext>
                <a:ext uri="{FF2B5EF4-FFF2-40B4-BE49-F238E27FC236}">
                  <a16:creationId xmlns:a16="http://schemas.microsoft.com/office/drawing/2014/main" id="{00000000-0008-0000-0A00-000004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1</xdr:col>
          <xdr:colOff>0</xdr:colOff>
          <xdr:row>23</xdr:row>
          <xdr:rowOff>0</xdr:rowOff>
        </xdr:to>
        <xdr:sp macro="" textlink="">
          <xdr:nvSpPr>
            <xdr:cNvPr id="35845" name="Check Box 5" hidden="1">
              <a:extLst>
                <a:ext uri="{63B3BB69-23CF-44E3-9099-C40C66FF867C}">
                  <a14:compatExt spid="_x0000_s35845"/>
                </a:ext>
                <a:ext uri="{FF2B5EF4-FFF2-40B4-BE49-F238E27FC236}">
                  <a16:creationId xmlns:a16="http://schemas.microsoft.com/office/drawing/2014/main" id="{00000000-0008-0000-0A00-000005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0.emf"/><Relationship Id="rId4" Type="http://schemas.openxmlformats.org/officeDocument/2006/relationships/oleObject" Target="../embeddings/oleObject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9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8.xml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6.xml"/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15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Relationship Id="rId6" Type="http://schemas.openxmlformats.org/officeDocument/2006/relationships/ctrlProp" Target="../ctrlProps/ctrlProp14.xml"/><Relationship Id="rId5" Type="http://schemas.openxmlformats.org/officeDocument/2006/relationships/ctrlProp" Target="../ctrlProps/ctrlProp13.xml"/><Relationship Id="rId10" Type="http://schemas.openxmlformats.org/officeDocument/2006/relationships/ctrlProp" Target="../ctrlProps/ctrlProp18.xml"/><Relationship Id="rId4" Type="http://schemas.openxmlformats.org/officeDocument/2006/relationships/ctrlProp" Target="../ctrlProps/ctrlProp12.xml"/><Relationship Id="rId9" Type="http://schemas.openxmlformats.org/officeDocument/2006/relationships/ctrlProp" Target="../ctrlProps/ctrlProp17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ctrlProp" Target="../ctrlProps/ctrlProp22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Relationship Id="rId6" Type="http://schemas.openxmlformats.org/officeDocument/2006/relationships/ctrlProp" Target="../ctrlProps/ctrlProp21.xml"/><Relationship Id="rId5" Type="http://schemas.openxmlformats.org/officeDocument/2006/relationships/ctrlProp" Target="../ctrlProps/ctrlProp20.xml"/><Relationship Id="rId4" Type="http://schemas.openxmlformats.org/officeDocument/2006/relationships/ctrlProp" Target="../ctrlProps/ctrlProp1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K31"/>
  <sheetViews>
    <sheetView showGridLines="0" tabSelected="1" view="pageBreakPreview" zoomScaleNormal="100" zoomScaleSheetLayoutView="100" workbookViewId="0">
      <selection activeCell="X32" sqref="X32"/>
    </sheetView>
  </sheetViews>
  <sheetFormatPr defaultColWidth="2.625" defaultRowHeight="20.100000000000001" customHeight="1" x14ac:dyDescent="0.15"/>
  <cols>
    <col min="1" max="16384" width="2.625" style="1"/>
  </cols>
  <sheetData>
    <row r="1" spans="1:63" ht="15" customHeight="1" x14ac:dyDescent="0.15">
      <c r="A1" s="120" t="s">
        <v>24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2"/>
      <c r="S1" s="67" t="s">
        <v>77</v>
      </c>
      <c r="T1" s="68"/>
      <c r="U1" s="69"/>
      <c r="V1" s="106">
        <v>2</v>
      </c>
      <c r="W1" s="113"/>
      <c r="X1" s="67" t="s">
        <v>78</v>
      </c>
      <c r="Y1" s="69"/>
      <c r="Z1" s="67" t="s">
        <v>73</v>
      </c>
      <c r="AA1" s="68"/>
      <c r="AB1" s="68"/>
      <c r="AC1" s="69"/>
      <c r="AD1" s="52" t="s">
        <v>74</v>
      </c>
      <c r="AE1" s="48"/>
      <c r="AF1" s="126">
        <v>39.046579999999999</v>
      </c>
      <c r="AG1" s="127"/>
      <c r="AH1" s="127"/>
      <c r="AI1" s="127"/>
      <c r="AJ1" s="127"/>
      <c r="AK1" s="128"/>
      <c r="AL1" s="67" t="s">
        <v>76</v>
      </c>
      <c r="AM1" s="68"/>
      <c r="AN1" s="69"/>
      <c r="AO1" s="67" t="str">
        <f>+IF(AF1="","",TEXT(AF1,"00.00000")&amp;","&amp;TEXT(AF2,"000.00000"))</f>
        <v>39.04658,141.11366</v>
      </c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9"/>
    </row>
    <row r="2" spans="1:63" ht="15" customHeight="1" x14ac:dyDescent="0.15">
      <c r="A2" s="123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5"/>
      <c r="S2" s="70"/>
      <c r="T2" s="71"/>
      <c r="U2" s="72"/>
      <c r="V2" s="108"/>
      <c r="W2" s="129"/>
      <c r="X2" s="70"/>
      <c r="Y2" s="72"/>
      <c r="Z2" s="70"/>
      <c r="AA2" s="71"/>
      <c r="AB2" s="71"/>
      <c r="AC2" s="72"/>
      <c r="AD2" s="52" t="s">
        <v>75</v>
      </c>
      <c r="AE2" s="48"/>
      <c r="AF2" s="126">
        <v>141.11366000000001</v>
      </c>
      <c r="AG2" s="127"/>
      <c r="AH2" s="127"/>
      <c r="AI2" s="127"/>
      <c r="AJ2" s="127"/>
      <c r="AK2" s="128"/>
      <c r="AL2" s="70"/>
      <c r="AM2" s="71"/>
      <c r="AN2" s="72"/>
      <c r="AO2" s="70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2"/>
    </row>
    <row r="3" spans="1:63" ht="5.0999999999999996" customHeight="1" x14ac:dyDescent="0.15"/>
    <row r="4" spans="1:63" ht="11.45" customHeight="1" x14ac:dyDescent="0.15">
      <c r="A4" s="97" t="s">
        <v>80</v>
      </c>
      <c r="B4" s="98"/>
      <c r="C4" s="98"/>
      <c r="D4" s="99"/>
      <c r="E4" s="106" t="s">
        <v>281</v>
      </c>
      <c r="F4" s="107"/>
      <c r="G4" s="107"/>
      <c r="H4" s="107"/>
      <c r="I4" s="107"/>
      <c r="J4" s="107"/>
      <c r="K4" s="107"/>
      <c r="L4" s="107"/>
      <c r="M4" s="107"/>
      <c r="N4" s="113"/>
      <c r="O4" s="67" t="s">
        <v>1</v>
      </c>
      <c r="P4" s="68"/>
      <c r="Q4" s="68"/>
      <c r="R4" s="69"/>
      <c r="S4" s="106" t="s">
        <v>197</v>
      </c>
      <c r="T4" s="107"/>
      <c r="U4" s="107"/>
      <c r="V4" s="107"/>
      <c r="W4" s="74" t="s">
        <v>216</v>
      </c>
      <c r="X4" s="74"/>
      <c r="Y4" s="74"/>
      <c r="Z4" s="74"/>
      <c r="AA4" s="75"/>
      <c r="AB4" s="97" t="s">
        <v>5</v>
      </c>
      <c r="AC4" s="98"/>
      <c r="AD4" s="98"/>
      <c r="AE4" s="99"/>
      <c r="AF4" s="132" t="s">
        <v>194</v>
      </c>
      <c r="AG4" s="133"/>
      <c r="AH4" s="133"/>
      <c r="AI4" s="133"/>
      <c r="AJ4" s="133"/>
      <c r="AK4" s="133"/>
      <c r="AL4" s="133"/>
      <c r="AM4" s="134"/>
      <c r="AN4" s="67" t="s">
        <v>130</v>
      </c>
      <c r="AO4" s="68"/>
      <c r="AP4" s="68"/>
      <c r="AQ4" s="69"/>
      <c r="AR4" s="138" t="s">
        <v>273</v>
      </c>
      <c r="AS4" s="139"/>
      <c r="AT4" s="139"/>
      <c r="AU4" s="139"/>
      <c r="AV4" s="139"/>
      <c r="AW4" s="139"/>
      <c r="AX4" s="139"/>
      <c r="AY4" s="139"/>
      <c r="AZ4" s="140"/>
    </row>
    <row r="5" spans="1:63" ht="19.5" customHeight="1" x14ac:dyDescent="0.15">
      <c r="A5" s="100"/>
      <c r="B5" s="101"/>
      <c r="C5" s="101"/>
      <c r="D5" s="102"/>
      <c r="E5" s="110" t="s">
        <v>215</v>
      </c>
      <c r="F5" s="111"/>
      <c r="G5" s="111"/>
      <c r="H5" s="111"/>
      <c r="I5" s="111"/>
      <c r="J5" s="111"/>
      <c r="K5" s="111"/>
      <c r="L5" s="111"/>
      <c r="M5" s="111"/>
      <c r="N5" s="112"/>
      <c r="O5" s="70"/>
      <c r="P5" s="71"/>
      <c r="Q5" s="71"/>
      <c r="R5" s="72"/>
      <c r="S5" s="108"/>
      <c r="T5" s="109"/>
      <c r="U5" s="109"/>
      <c r="V5" s="109"/>
      <c r="W5" s="77"/>
      <c r="X5" s="77"/>
      <c r="Y5" s="77"/>
      <c r="Z5" s="77"/>
      <c r="AA5" s="78"/>
      <c r="AB5" s="117"/>
      <c r="AC5" s="118"/>
      <c r="AD5" s="118"/>
      <c r="AE5" s="119"/>
      <c r="AF5" s="135"/>
      <c r="AG5" s="136"/>
      <c r="AH5" s="136"/>
      <c r="AI5" s="136"/>
      <c r="AJ5" s="136"/>
      <c r="AK5" s="136"/>
      <c r="AL5" s="136"/>
      <c r="AM5" s="137"/>
      <c r="AN5" s="70"/>
      <c r="AO5" s="71"/>
      <c r="AP5" s="71"/>
      <c r="AQ5" s="72"/>
      <c r="AR5" s="141"/>
      <c r="AS5" s="142"/>
      <c r="AT5" s="142"/>
      <c r="AU5" s="142"/>
      <c r="AV5" s="142"/>
      <c r="AW5" s="142"/>
      <c r="AX5" s="142"/>
      <c r="AY5" s="142"/>
      <c r="AZ5" s="143"/>
    </row>
    <row r="6" spans="1:63" ht="19.5" customHeight="1" x14ac:dyDescent="0.15">
      <c r="A6" s="67" t="s">
        <v>0</v>
      </c>
      <c r="B6" s="68"/>
      <c r="C6" s="69"/>
      <c r="D6" s="30" t="s">
        <v>3</v>
      </c>
      <c r="E6" s="114" t="s">
        <v>286</v>
      </c>
      <c r="F6" s="115"/>
      <c r="G6" s="115"/>
      <c r="H6" s="115"/>
      <c r="I6" s="115"/>
      <c r="J6" s="115"/>
      <c r="K6" s="115"/>
      <c r="L6" s="115"/>
      <c r="M6" s="115"/>
      <c r="N6" s="116"/>
      <c r="O6" s="67" t="s">
        <v>51</v>
      </c>
      <c r="P6" s="68"/>
      <c r="Q6" s="68"/>
      <c r="R6" s="69"/>
      <c r="S6" s="30" t="s">
        <v>3</v>
      </c>
      <c r="T6" s="56"/>
      <c r="U6" s="57"/>
      <c r="V6" s="57"/>
      <c r="W6" s="57"/>
      <c r="X6" s="57"/>
      <c r="Y6" s="57"/>
      <c r="Z6" s="57"/>
      <c r="AA6" s="58"/>
      <c r="AB6" s="100"/>
      <c r="AC6" s="101"/>
      <c r="AD6" s="101"/>
      <c r="AE6" s="102"/>
      <c r="AF6" s="114"/>
      <c r="AG6" s="115"/>
      <c r="AH6" s="115"/>
      <c r="AI6" s="115"/>
      <c r="AJ6" s="115"/>
      <c r="AK6" s="115"/>
      <c r="AL6" s="115"/>
      <c r="AM6" s="116"/>
      <c r="AN6" s="52" t="s">
        <v>7</v>
      </c>
      <c r="AO6" s="47"/>
      <c r="AP6" s="47"/>
      <c r="AQ6" s="48"/>
      <c r="AR6" s="130">
        <v>2022</v>
      </c>
      <c r="AS6" s="131"/>
      <c r="AT6" s="32" t="s">
        <v>27</v>
      </c>
      <c r="AU6" s="54">
        <v>12</v>
      </c>
      <c r="AV6" s="54"/>
      <c r="AW6" s="32" t="s">
        <v>28</v>
      </c>
      <c r="AX6" s="54">
        <v>19</v>
      </c>
      <c r="AY6" s="54"/>
      <c r="AZ6" s="29" t="s">
        <v>29</v>
      </c>
      <c r="BK6" s="33"/>
    </row>
    <row r="7" spans="1:63" ht="19.5" customHeight="1" x14ac:dyDescent="0.15">
      <c r="A7" s="70"/>
      <c r="B7" s="71"/>
      <c r="C7" s="72"/>
      <c r="D7" s="30" t="s">
        <v>4</v>
      </c>
      <c r="E7" s="114" t="s">
        <v>286</v>
      </c>
      <c r="F7" s="115"/>
      <c r="G7" s="115"/>
      <c r="H7" s="115"/>
      <c r="I7" s="115"/>
      <c r="J7" s="115"/>
      <c r="K7" s="115"/>
      <c r="L7" s="115"/>
      <c r="M7" s="115"/>
      <c r="N7" s="116"/>
      <c r="O7" s="70"/>
      <c r="P7" s="71"/>
      <c r="Q7" s="71"/>
      <c r="R7" s="72"/>
      <c r="S7" s="30" t="s">
        <v>4</v>
      </c>
      <c r="T7" s="56"/>
      <c r="U7" s="57"/>
      <c r="V7" s="57"/>
      <c r="W7" s="57"/>
      <c r="X7" s="57"/>
      <c r="Y7" s="57"/>
      <c r="Z7" s="57"/>
      <c r="AA7" s="58"/>
      <c r="AB7" s="52" t="s">
        <v>92</v>
      </c>
      <c r="AC7" s="47"/>
      <c r="AD7" s="47"/>
      <c r="AE7" s="48"/>
      <c r="AF7" s="114" t="s">
        <v>212</v>
      </c>
      <c r="AG7" s="115"/>
      <c r="AH7" s="115"/>
      <c r="AI7" s="115"/>
      <c r="AJ7" s="115"/>
      <c r="AK7" s="115"/>
      <c r="AL7" s="115"/>
      <c r="AM7" s="116"/>
      <c r="AN7" s="52" t="s">
        <v>79</v>
      </c>
      <c r="AO7" s="47"/>
      <c r="AP7" s="47"/>
      <c r="AQ7" s="48"/>
      <c r="AR7" s="130">
        <v>2022</v>
      </c>
      <c r="AS7" s="131"/>
      <c r="AT7" s="32" t="s">
        <v>27</v>
      </c>
      <c r="AU7" s="54">
        <v>7</v>
      </c>
      <c r="AV7" s="54"/>
      <c r="AW7" s="32" t="s">
        <v>28</v>
      </c>
      <c r="AX7" s="54">
        <v>26</v>
      </c>
      <c r="AY7" s="54"/>
      <c r="AZ7" s="29" t="s">
        <v>29</v>
      </c>
    </row>
    <row r="8" spans="1:63" ht="5.0999999999999996" customHeight="1" x14ac:dyDescent="0.15"/>
    <row r="9" spans="1:63" ht="20.25" customHeight="1" x14ac:dyDescent="0.15">
      <c r="A9" s="52" t="s">
        <v>190</v>
      </c>
      <c r="B9" s="47"/>
      <c r="C9" s="48"/>
      <c r="D9" s="53" t="s">
        <v>217</v>
      </c>
      <c r="E9" s="54"/>
      <c r="F9" s="32" t="s">
        <v>27</v>
      </c>
      <c r="G9" s="54" t="s">
        <v>280</v>
      </c>
      <c r="H9" s="54"/>
      <c r="I9" s="32" t="s">
        <v>28</v>
      </c>
      <c r="J9" s="54" t="s">
        <v>167</v>
      </c>
      <c r="K9" s="54"/>
      <c r="L9" s="29" t="s">
        <v>29</v>
      </c>
      <c r="M9" s="52" t="s">
        <v>8</v>
      </c>
      <c r="N9" s="47"/>
      <c r="O9" s="47"/>
      <c r="P9" s="48"/>
      <c r="Q9" s="60">
        <v>7.32</v>
      </c>
      <c r="R9" s="61"/>
      <c r="S9" s="29" t="s">
        <v>52</v>
      </c>
      <c r="T9" s="52" t="s">
        <v>67</v>
      </c>
      <c r="U9" s="47"/>
      <c r="V9" s="48"/>
      <c r="W9" s="103">
        <v>1</v>
      </c>
      <c r="X9" s="104"/>
      <c r="Y9" s="105"/>
      <c r="Z9" s="52" t="s">
        <v>9</v>
      </c>
      <c r="AA9" s="47"/>
      <c r="AB9" s="48"/>
      <c r="AC9" s="53"/>
      <c r="AD9" s="54"/>
      <c r="AE9" s="54"/>
      <c r="AF9" s="54"/>
      <c r="AG9" s="55"/>
      <c r="AH9" s="52" t="s">
        <v>12</v>
      </c>
      <c r="AI9" s="47"/>
      <c r="AJ9" s="47"/>
      <c r="AK9" s="48"/>
      <c r="AL9" s="56"/>
      <c r="AM9" s="57"/>
      <c r="AN9" s="57"/>
      <c r="AO9" s="57"/>
      <c r="AP9" s="57"/>
      <c r="AQ9" s="57"/>
      <c r="AR9" s="57"/>
      <c r="AS9" s="58"/>
      <c r="AT9" s="49" t="s">
        <v>13</v>
      </c>
      <c r="AU9" s="52" t="s">
        <v>70</v>
      </c>
      <c r="AV9" s="48"/>
      <c r="AW9" s="130" t="s">
        <v>167</v>
      </c>
      <c r="AX9" s="131"/>
      <c r="AY9" s="131"/>
      <c r="AZ9" s="27" t="s">
        <v>72</v>
      </c>
    </row>
    <row r="10" spans="1:63" ht="20.25" customHeight="1" x14ac:dyDescent="0.15">
      <c r="A10" s="67" t="s">
        <v>20</v>
      </c>
      <c r="B10" s="68"/>
      <c r="C10" s="69"/>
      <c r="D10" s="73" t="s">
        <v>282</v>
      </c>
      <c r="E10" s="74"/>
      <c r="F10" s="74"/>
      <c r="G10" s="74"/>
      <c r="H10" s="74"/>
      <c r="I10" s="74"/>
      <c r="J10" s="74"/>
      <c r="K10" s="74"/>
      <c r="L10" s="75"/>
      <c r="M10" s="89" t="s">
        <v>14</v>
      </c>
      <c r="N10" s="52" t="s">
        <v>10</v>
      </c>
      <c r="O10" s="47"/>
      <c r="P10" s="48"/>
      <c r="Q10" s="60">
        <v>3.6</v>
      </c>
      <c r="R10" s="61"/>
      <c r="S10" s="29" t="s">
        <v>52</v>
      </c>
      <c r="T10" s="52" t="s">
        <v>15</v>
      </c>
      <c r="U10" s="47"/>
      <c r="V10" s="48"/>
      <c r="W10" s="52" t="s">
        <v>17</v>
      </c>
      <c r="X10" s="47"/>
      <c r="Y10" s="48"/>
      <c r="Z10" s="52" t="s">
        <v>16</v>
      </c>
      <c r="AA10" s="47"/>
      <c r="AB10" s="47"/>
      <c r="AC10" s="48"/>
      <c r="AD10" s="52" t="s">
        <v>16</v>
      </c>
      <c r="AE10" s="47"/>
      <c r="AF10" s="47"/>
      <c r="AG10" s="48"/>
      <c r="AH10" s="52" t="s">
        <v>17</v>
      </c>
      <c r="AI10" s="47"/>
      <c r="AJ10" s="48"/>
      <c r="AK10" s="52" t="s">
        <v>15</v>
      </c>
      <c r="AL10" s="47"/>
      <c r="AM10" s="48"/>
      <c r="AN10" s="52" t="s">
        <v>18</v>
      </c>
      <c r="AO10" s="47"/>
      <c r="AP10" s="48"/>
      <c r="AQ10" s="52" t="s">
        <v>19</v>
      </c>
      <c r="AR10" s="47"/>
      <c r="AS10" s="48"/>
      <c r="AT10" s="50"/>
      <c r="AU10" s="37" t="s">
        <v>154</v>
      </c>
      <c r="AV10" s="44"/>
      <c r="AW10" s="45"/>
      <c r="AX10" s="46"/>
      <c r="AY10" s="46"/>
      <c r="AZ10" s="59"/>
    </row>
    <row r="11" spans="1:63" ht="20.25" customHeight="1" x14ac:dyDescent="0.15">
      <c r="A11" s="70"/>
      <c r="B11" s="71"/>
      <c r="C11" s="72"/>
      <c r="D11" s="76"/>
      <c r="E11" s="77"/>
      <c r="F11" s="77"/>
      <c r="G11" s="77"/>
      <c r="H11" s="77"/>
      <c r="I11" s="77"/>
      <c r="J11" s="77"/>
      <c r="K11" s="77"/>
      <c r="L11" s="78"/>
      <c r="M11" s="90"/>
      <c r="N11" s="52" t="s">
        <v>11</v>
      </c>
      <c r="O11" s="47"/>
      <c r="P11" s="48"/>
      <c r="Q11" s="60">
        <v>3</v>
      </c>
      <c r="R11" s="61"/>
      <c r="S11" s="29" t="s">
        <v>52</v>
      </c>
      <c r="T11" s="60">
        <v>0.3</v>
      </c>
      <c r="U11" s="61"/>
      <c r="V11" s="29" t="s">
        <v>52</v>
      </c>
      <c r="W11" s="60" t="s">
        <v>167</v>
      </c>
      <c r="X11" s="61"/>
      <c r="Y11" s="29" t="s">
        <v>52</v>
      </c>
      <c r="Z11" s="62">
        <v>3</v>
      </c>
      <c r="AA11" s="63"/>
      <c r="AB11" s="29" t="s">
        <v>52</v>
      </c>
      <c r="AC11" s="31">
        <v>1</v>
      </c>
      <c r="AD11" s="62" t="s">
        <v>284</v>
      </c>
      <c r="AE11" s="63"/>
      <c r="AF11" s="29" t="s">
        <v>52</v>
      </c>
      <c r="AG11" s="31" t="s">
        <v>287</v>
      </c>
      <c r="AH11" s="60" t="s">
        <v>167</v>
      </c>
      <c r="AI11" s="61"/>
      <c r="AJ11" s="29" t="s">
        <v>52</v>
      </c>
      <c r="AK11" s="60">
        <v>0.3</v>
      </c>
      <c r="AL11" s="61"/>
      <c r="AM11" s="29" t="s">
        <v>201</v>
      </c>
      <c r="AN11" s="60" t="s">
        <v>167</v>
      </c>
      <c r="AO11" s="61"/>
      <c r="AP11" s="29" t="s">
        <v>52</v>
      </c>
      <c r="AQ11" s="60" t="s">
        <v>167</v>
      </c>
      <c r="AR11" s="61"/>
      <c r="AS11" s="32" t="s">
        <v>52</v>
      </c>
      <c r="AT11" s="50"/>
      <c r="AU11" s="37" t="s">
        <v>25</v>
      </c>
      <c r="AV11" s="44"/>
      <c r="AW11" s="45" t="s">
        <v>167</v>
      </c>
      <c r="AX11" s="46"/>
      <c r="AY11" s="47" t="s">
        <v>26</v>
      </c>
      <c r="AZ11" s="48"/>
    </row>
    <row r="12" spans="1:63" ht="20.25" customHeight="1" x14ac:dyDescent="0.15">
      <c r="A12" s="52" t="s">
        <v>21</v>
      </c>
      <c r="B12" s="47"/>
      <c r="C12" s="48"/>
      <c r="D12" s="83" t="s">
        <v>218</v>
      </c>
      <c r="E12" s="84"/>
      <c r="F12" s="84"/>
      <c r="G12" s="84"/>
      <c r="H12" s="84"/>
      <c r="I12" s="84"/>
      <c r="J12" s="84"/>
      <c r="K12" s="84"/>
      <c r="L12" s="85"/>
      <c r="M12" s="49" t="s">
        <v>179</v>
      </c>
      <c r="N12" s="37" t="s">
        <v>180</v>
      </c>
      <c r="O12" s="38"/>
      <c r="P12" s="38"/>
      <c r="Q12" s="39" t="s">
        <v>220</v>
      </c>
      <c r="R12" s="39"/>
      <c r="S12" s="39"/>
      <c r="T12" s="39"/>
      <c r="U12" s="38" t="s">
        <v>182</v>
      </c>
      <c r="V12" s="38"/>
      <c r="W12" s="38"/>
      <c r="X12" s="39"/>
      <c r="Y12" s="39"/>
      <c r="Z12" s="39"/>
      <c r="AA12" s="39"/>
      <c r="AB12" s="39"/>
      <c r="AC12" s="25" t="s">
        <v>183</v>
      </c>
      <c r="AD12" s="37" t="s">
        <v>184</v>
      </c>
      <c r="AE12" s="38"/>
      <c r="AF12" s="38"/>
      <c r="AG12" s="38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43"/>
      <c r="AT12" s="50"/>
      <c r="AU12" s="37" t="s">
        <v>71</v>
      </c>
      <c r="AV12" s="44"/>
      <c r="AW12" s="45" t="s">
        <v>167</v>
      </c>
      <c r="AX12" s="46"/>
      <c r="AY12" s="47" t="s">
        <v>26</v>
      </c>
      <c r="AZ12" s="48"/>
    </row>
    <row r="13" spans="1:63" ht="20.25" customHeight="1" x14ac:dyDescent="0.15">
      <c r="A13" s="52" t="s">
        <v>22</v>
      </c>
      <c r="B13" s="47"/>
      <c r="C13" s="48"/>
      <c r="D13" s="83" t="s">
        <v>219</v>
      </c>
      <c r="E13" s="84"/>
      <c r="F13" s="84"/>
      <c r="G13" s="84"/>
      <c r="H13" s="84"/>
      <c r="I13" s="84"/>
      <c r="J13" s="84"/>
      <c r="K13" s="84"/>
      <c r="L13" s="85"/>
      <c r="M13" s="51"/>
      <c r="N13" s="37" t="s">
        <v>181</v>
      </c>
      <c r="O13" s="38"/>
      <c r="P13" s="38"/>
      <c r="Q13" s="42" t="s">
        <v>283</v>
      </c>
      <c r="R13" s="42"/>
      <c r="S13" s="25" t="s">
        <v>72</v>
      </c>
      <c r="T13" s="37" t="s">
        <v>191</v>
      </c>
      <c r="U13" s="38"/>
      <c r="V13" s="38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43"/>
      <c r="AT13" s="51"/>
      <c r="AU13" s="37" t="s">
        <v>155</v>
      </c>
      <c r="AV13" s="44"/>
      <c r="AW13" s="45" t="s">
        <v>167</v>
      </c>
      <c r="AX13" s="46"/>
      <c r="AY13" s="40" t="s">
        <v>156</v>
      </c>
      <c r="AZ13" s="41"/>
    </row>
    <row r="14" spans="1:63" ht="5.0999999999999996" customHeight="1" x14ac:dyDescent="0.15">
      <c r="A14" s="4"/>
      <c r="B14" s="4"/>
      <c r="C14" s="4"/>
      <c r="D14" s="4"/>
      <c r="AO14" s="4"/>
      <c r="AP14" s="4"/>
      <c r="AQ14" s="4"/>
      <c r="AR14" s="4"/>
    </row>
    <row r="15" spans="1:63" ht="19.5" customHeight="1" x14ac:dyDescent="0.15">
      <c r="A15" s="34" t="s">
        <v>150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6"/>
      <c r="X15" s="34" t="s">
        <v>93</v>
      </c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6"/>
    </row>
    <row r="16" spans="1:63" ht="19.5" customHeight="1" x14ac:dyDescent="0.15">
      <c r="A16" s="153" t="s">
        <v>131</v>
      </c>
      <c r="B16" s="154"/>
      <c r="C16" s="155"/>
      <c r="D16" s="86" t="s">
        <v>94</v>
      </c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8"/>
      <c r="R16" s="67" t="s">
        <v>151</v>
      </c>
      <c r="S16" s="68"/>
      <c r="T16" s="69"/>
      <c r="U16" s="67" t="s">
        <v>152</v>
      </c>
      <c r="V16" s="68"/>
      <c r="W16" s="69"/>
      <c r="X16" s="144" t="s">
        <v>293</v>
      </c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6"/>
    </row>
    <row r="17" spans="1:54" ht="19.5" customHeight="1" x14ac:dyDescent="0.15">
      <c r="A17" s="156"/>
      <c r="B17" s="157"/>
      <c r="C17" s="158"/>
      <c r="D17" s="153" t="s">
        <v>97</v>
      </c>
      <c r="E17" s="155"/>
      <c r="F17" s="86" t="s">
        <v>192</v>
      </c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8"/>
      <c r="R17" s="162"/>
      <c r="S17" s="163"/>
      <c r="T17" s="164"/>
      <c r="U17" s="162"/>
      <c r="V17" s="163"/>
      <c r="W17" s="164"/>
      <c r="X17" s="147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9"/>
    </row>
    <row r="18" spans="1:54" ht="19.5" customHeight="1" x14ac:dyDescent="0.15">
      <c r="A18" s="159"/>
      <c r="B18" s="160"/>
      <c r="C18" s="161"/>
      <c r="D18" s="159"/>
      <c r="E18" s="161"/>
      <c r="F18" s="86" t="s">
        <v>205</v>
      </c>
      <c r="G18" s="88"/>
      <c r="H18" s="86" t="s">
        <v>206</v>
      </c>
      <c r="I18" s="88"/>
      <c r="J18" s="86" t="s">
        <v>207</v>
      </c>
      <c r="K18" s="88"/>
      <c r="L18" s="86" t="s">
        <v>208</v>
      </c>
      <c r="M18" s="88"/>
      <c r="N18" s="86" t="s">
        <v>209</v>
      </c>
      <c r="O18" s="88"/>
      <c r="P18" s="86" t="s">
        <v>96</v>
      </c>
      <c r="Q18" s="88"/>
      <c r="R18" s="70"/>
      <c r="S18" s="71"/>
      <c r="T18" s="72"/>
      <c r="U18" s="70"/>
      <c r="V18" s="71"/>
      <c r="W18" s="72"/>
      <c r="X18" s="147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9"/>
    </row>
    <row r="19" spans="1:54" ht="19.5" customHeight="1" x14ac:dyDescent="0.15">
      <c r="A19" s="79">
        <v>2017</v>
      </c>
      <c r="B19" s="80"/>
      <c r="C19" s="26">
        <v>11</v>
      </c>
      <c r="D19" s="81" t="s">
        <v>221</v>
      </c>
      <c r="E19" s="82"/>
      <c r="F19" s="81" t="s">
        <v>221</v>
      </c>
      <c r="G19" s="82"/>
      <c r="H19" s="81" t="s">
        <v>221</v>
      </c>
      <c r="I19" s="82"/>
      <c r="J19" s="81" t="s">
        <v>222</v>
      </c>
      <c r="K19" s="82"/>
      <c r="L19" s="81" t="s">
        <v>222</v>
      </c>
      <c r="M19" s="82"/>
      <c r="N19" s="81" t="s">
        <v>221</v>
      </c>
      <c r="O19" s="82"/>
      <c r="P19" s="81" t="s">
        <v>221</v>
      </c>
      <c r="Q19" s="82"/>
      <c r="R19" s="94" t="s">
        <v>288</v>
      </c>
      <c r="S19" s="95"/>
      <c r="T19" s="96"/>
      <c r="U19" s="81" t="s">
        <v>213</v>
      </c>
      <c r="V19" s="93"/>
      <c r="W19" s="82"/>
      <c r="X19" s="147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9"/>
      <c r="BB19" s="28"/>
    </row>
    <row r="20" spans="1:54" ht="19.5" customHeight="1" x14ac:dyDescent="0.15">
      <c r="A20" s="79">
        <v>2022</v>
      </c>
      <c r="B20" s="80"/>
      <c r="C20" s="26">
        <v>7</v>
      </c>
      <c r="D20" s="81" t="s">
        <v>272</v>
      </c>
      <c r="E20" s="82"/>
      <c r="F20" s="81" t="s">
        <v>221</v>
      </c>
      <c r="G20" s="82"/>
      <c r="H20" s="81" t="s">
        <v>221</v>
      </c>
      <c r="I20" s="82"/>
      <c r="J20" s="81" t="s">
        <v>222</v>
      </c>
      <c r="K20" s="82"/>
      <c r="L20" s="81" t="s">
        <v>222</v>
      </c>
      <c r="M20" s="82"/>
      <c r="N20" s="81" t="s">
        <v>272</v>
      </c>
      <c r="O20" s="82"/>
      <c r="P20" s="81" t="s">
        <v>221</v>
      </c>
      <c r="Q20" s="82"/>
      <c r="R20" s="94" t="s">
        <v>289</v>
      </c>
      <c r="S20" s="95"/>
      <c r="T20" s="96"/>
      <c r="U20" s="81" t="s">
        <v>214</v>
      </c>
      <c r="V20" s="93"/>
      <c r="W20" s="82"/>
      <c r="X20" s="147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9"/>
    </row>
    <row r="21" spans="1:54" ht="19.5" customHeight="1" x14ac:dyDescent="0.15">
      <c r="A21" s="79"/>
      <c r="B21" s="80"/>
      <c r="C21" s="26"/>
      <c r="D21" s="81"/>
      <c r="E21" s="82"/>
      <c r="F21" s="81"/>
      <c r="G21" s="82"/>
      <c r="H21" s="81"/>
      <c r="I21" s="82"/>
      <c r="J21" s="81"/>
      <c r="K21" s="82"/>
      <c r="L21" s="81"/>
      <c r="M21" s="82"/>
      <c r="N21" s="81"/>
      <c r="O21" s="82"/>
      <c r="P21" s="81"/>
      <c r="Q21" s="82"/>
      <c r="R21" s="94"/>
      <c r="S21" s="95"/>
      <c r="T21" s="96"/>
      <c r="U21" s="81"/>
      <c r="V21" s="93"/>
      <c r="W21" s="82"/>
      <c r="X21" s="147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9"/>
    </row>
    <row r="22" spans="1:54" ht="19.5" customHeight="1" x14ac:dyDescent="0.15">
      <c r="A22" s="79"/>
      <c r="B22" s="80"/>
      <c r="C22" s="26"/>
      <c r="D22" s="81"/>
      <c r="E22" s="82"/>
      <c r="F22" s="81"/>
      <c r="G22" s="82"/>
      <c r="H22" s="81"/>
      <c r="I22" s="82"/>
      <c r="J22" s="81"/>
      <c r="K22" s="82"/>
      <c r="L22" s="81"/>
      <c r="M22" s="82"/>
      <c r="N22" s="81"/>
      <c r="O22" s="82"/>
      <c r="P22" s="81"/>
      <c r="Q22" s="82"/>
      <c r="R22" s="81"/>
      <c r="S22" s="93"/>
      <c r="T22" s="82"/>
      <c r="U22" s="81"/>
      <c r="V22" s="93"/>
      <c r="W22" s="82"/>
      <c r="X22" s="147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9"/>
    </row>
    <row r="23" spans="1:54" ht="19.5" customHeight="1" x14ac:dyDescent="0.15">
      <c r="A23" s="79"/>
      <c r="B23" s="80"/>
      <c r="C23" s="26"/>
      <c r="D23" s="81"/>
      <c r="E23" s="82"/>
      <c r="F23" s="81"/>
      <c r="G23" s="82"/>
      <c r="H23" s="81"/>
      <c r="I23" s="82"/>
      <c r="J23" s="81"/>
      <c r="K23" s="82"/>
      <c r="L23" s="81"/>
      <c r="M23" s="82"/>
      <c r="N23" s="81"/>
      <c r="O23" s="82"/>
      <c r="P23" s="81"/>
      <c r="Q23" s="82"/>
      <c r="R23" s="81"/>
      <c r="S23" s="93"/>
      <c r="T23" s="82"/>
      <c r="U23" s="81"/>
      <c r="V23" s="93"/>
      <c r="W23" s="82"/>
      <c r="X23" s="147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9"/>
    </row>
    <row r="24" spans="1:54" ht="19.5" customHeight="1" x14ac:dyDescent="0.15">
      <c r="A24" s="79"/>
      <c r="B24" s="80"/>
      <c r="C24" s="26"/>
      <c r="D24" s="81"/>
      <c r="E24" s="82"/>
      <c r="F24" s="81"/>
      <c r="G24" s="82"/>
      <c r="H24" s="81"/>
      <c r="I24" s="82"/>
      <c r="J24" s="81"/>
      <c r="K24" s="82"/>
      <c r="L24" s="81"/>
      <c r="M24" s="82"/>
      <c r="N24" s="81"/>
      <c r="O24" s="82"/>
      <c r="P24" s="81"/>
      <c r="Q24" s="82"/>
      <c r="R24" s="81"/>
      <c r="S24" s="93"/>
      <c r="T24" s="82"/>
      <c r="U24" s="81"/>
      <c r="V24" s="93"/>
      <c r="W24" s="82"/>
      <c r="X24" s="147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9"/>
    </row>
    <row r="25" spans="1:54" ht="19.5" customHeight="1" x14ac:dyDescent="0.15">
      <c r="A25" s="86" t="s">
        <v>153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8"/>
      <c r="X25" s="147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9"/>
    </row>
    <row r="26" spans="1:54" ht="19.5" customHeight="1" x14ac:dyDescent="0.15">
      <c r="A26" s="86" t="s">
        <v>193</v>
      </c>
      <c r="B26" s="87"/>
      <c r="C26" s="88"/>
      <c r="D26" s="86" t="s">
        <v>99</v>
      </c>
      <c r="E26" s="87"/>
      <c r="F26" s="87"/>
      <c r="G26" s="87"/>
      <c r="H26" s="87"/>
      <c r="I26" s="88"/>
      <c r="J26" s="86" t="s">
        <v>98</v>
      </c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8"/>
      <c r="X26" s="147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9"/>
    </row>
    <row r="27" spans="1:54" ht="19.5" customHeight="1" x14ac:dyDescent="0.15">
      <c r="A27" s="79"/>
      <c r="B27" s="80"/>
      <c r="C27" s="26"/>
      <c r="D27" s="64"/>
      <c r="E27" s="65"/>
      <c r="F27" s="65"/>
      <c r="G27" s="65"/>
      <c r="H27" s="65"/>
      <c r="I27" s="66"/>
      <c r="J27" s="64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6"/>
      <c r="X27" s="147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9"/>
    </row>
    <row r="28" spans="1:54" ht="19.5" customHeight="1" x14ac:dyDescent="0.15">
      <c r="A28" s="79"/>
      <c r="B28" s="80"/>
      <c r="C28" s="26"/>
      <c r="D28" s="64"/>
      <c r="E28" s="65"/>
      <c r="F28" s="65"/>
      <c r="G28" s="65"/>
      <c r="H28" s="65"/>
      <c r="I28" s="66"/>
      <c r="J28" s="64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6"/>
      <c r="X28" s="147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9"/>
    </row>
    <row r="29" spans="1:54" ht="19.5" customHeight="1" x14ac:dyDescent="0.15">
      <c r="A29" s="79"/>
      <c r="B29" s="80"/>
      <c r="C29" s="26"/>
      <c r="D29" s="64"/>
      <c r="E29" s="65"/>
      <c r="F29" s="65"/>
      <c r="G29" s="65"/>
      <c r="H29" s="65"/>
      <c r="I29" s="66"/>
      <c r="J29" s="64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6"/>
      <c r="X29" s="147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9"/>
    </row>
    <row r="30" spans="1:54" ht="19.5" customHeight="1" x14ac:dyDescent="0.15">
      <c r="A30" s="91"/>
      <c r="B30" s="92"/>
      <c r="C30" s="26"/>
      <c r="D30" s="64"/>
      <c r="E30" s="65"/>
      <c r="F30" s="65"/>
      <c r="G30" s="65"/>
      <c r="H30" s="65"/>
      <c r="I30" s="66"/>
      <c r="J30" s="64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6"/>
      <c r="X30" s="147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9"/>
    </row>
    <row r="31" spans="1:54" ht="19.5" customHeight="1" x14ac:dyDescent="0.15">
      <c r="A31" s="91"/>
      <c r="B31" s="92"/>
      <c r="C31" s="26"/>
      <c r="D31" s="64"/>
      <c r="E31" s="65"/>
      <c r="F31" s="65"/>
      <c r="G31" s="65"/>
      <c r="H31" s="65"/>
      <c r="I31" s="66"/>
      <c r="J31" s="64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6"/>
      <c r="X31" s="150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2"/>
    </row>
  </sheetData>
  <mergeCells count="196">
    <mergeCell ref="D31:I31"/>
    <mergeCell ref="AW9:AY9"/>
    <mergeCell ref="A16:C18"/>
    <mergeCell ref="R16:T18"/>
    <mergeCell ref="U16:W18"/>
    <mergeCell ref="D17:E18"/>
    <mergeCell ref="F17:Q17"/>
    <mergeCell ref="A26:C26"/>
    <mergeCell ref="D26:I26"/>
    <mergeCell ref="D27:I27"/>
    <mergeCell ref="D28:I28"/>
    <mergeCell ref="P21:Q21"/>
    <mergeCell ref="N19:O19"/>
    <mergeCell ref="P19:Q19"/>
    <mergeCell ref="N24:O24"/>
    <mergeCell ref="A23:B23"/>
    <mergeCell ref="D23:E23"/>
    <mergeCell ref="F23:G23"/>
    <mergeCell ref="H23:I23"/>
    <mergeCell ref="J23:K23"/>
    <mergeCell ref="L23:M23"/>
    <mergeCell ref="A21:B21"/>
    <mergeCell ref="D21:E21"/>
    <mergeCell ref="F21:G21"/>
    <mergeCell ref="Q10:R10"/>
    <mergeCell ref="Q11:R11"/>
    <mergeCell ref="AQ10:AS10"/>
    <mergeCell ref="A20:B20"/>
    <mergeCell ref="D20:E20"/>
    <mergeCell ref="F20:G20"/>
    <mergeCell ref="H20:I20"/>
    <mergeCell ref="J20:K20"/>
    <mergeCell ref="J18:K18"/>
    <mergeCell ref="L18:M18"/>
    <mergeCell ref="N18:O18"/>
    <mergeCell ref="P18:Q18"/>
    <mergeCell ref="A19:B19"/>
    <mergeCell ref="D19:E19"/>
    <mergeCell ref="F19:G19"/>
    <mergeCell ref="H19:I19"/>
    <mergeCell ref="X16:AZ31"/>
    <mergeCell ref="A31:B31"/>
    <mergeCell ref="R19:T19"/>
    <mergeCell ref="H21:I21"/>
    <mergeCell ref="J21:K21"/>
    <mergeCell ref="L21:M21"/>
    <mergeCell ref="N21:O21"/>
    <mergeCell ref="A24:B24"/>
    <mergeCell ref="AL1:AN2"/>
    <mergeCell ref="AO1:AZ2"/>
    <mergeCell ref="AR6:AS6"/>
    <mergeCell ref="AN7:AQ7"/>
    <mergeCell ref="AR7:AS7"/>
    <mergeCell ref="AU7:AV7"/>
    <mergeCell ref="AX7:AY7"/>
    <mergeCell ref="AN6:AQ6"/>
    <mergeCell ref="AU6:AV6"/>
    <mergeCell ref="AX6:AY6"/>
    <mergeCell ref="AF4:AM5"/>
    <mergeCell ref="AN4:AQ5"/>
    <mergeCell ref="AR4:AZ5"/>
    <mergeCell ref="AF6:AM6"/>
    <mergeCell ref="AF7:AM7"/>
    <mergeCell ref="A1:O2"/>
    <mergeCell ref="Z1:AC2"/>
    <mergeCell ref="AD1:AE1"/>
    <mergeCell ref="AD2:AE2"/>
    <mergeCell ref="AF1:AK1"/>
    <mergeCell ref="AF2:AK2"/>
    <mergeCell ref="S1:U2"/>
    <mergeCell ref="V1:W2"/>
    <mergeCell ref="X1:Y2"/>
    <mergeCell ref="A4:D5"/>
    <mergeCell ref="O4:R5"/>
    <mergeCell ref="D9:E9"/>
    <mergeCell ref="G9:H9"/>
    <mergeCell ref="A6:C7"/>
    <mergeCell ref="O6:R7"/>
    <mergeCell ref="T9:V9"/>
    <mergeCell ref="Z9:AB9"/>
    <mergeCell ref="M9:P9"/>
    <mergeCell ref="W9:Y9"/>
    <mergeCell ref="S4:V5"/>
    <mergeCell ref="W4:AA5"/>
    <mergeCell ref="J9:K9"/>
    <mergeCell ref="E5:N5"/>
    <mergeCell ref="E4:N4"/>
    <mergeCell ref="E6:N6"/>
    <mergeCell ref="E7:N7"/>
    <mergeCell ref="AB7:AE7"/>
    <mergeCell ref="AB4:AE6"/>
    <mergeCell ref="T6:AA6"/>
    <mergeCell ref="T7:AA7"/>
    <mergeCell ref="Q9:R9"/>
    <mergeCell ref="A9:C9"/>
    <mergeCell ref="F18:G18"/>
    <mergeCell ref="H18:I18"/>
    <mergeCell ref="P24:Q24"/>
    <mergeCell ref="L20:M20"/>
    <mergeCell ref="N20:O20"/>
    <mergeCell ref="P20:Q20"/>
    <mergeCell ref="J19:K19"/>
    <mergeCell ref="L19:M19"/>
    <mergeCell ref="P23:Q23"/>
    <mergeCell ref="N22:O22"/>
    <mergeCell ref="P22:Q22"/>
    <mergeCell ref="F24:G24"/>
    <mergeCell ref="H24:I24"/>
    <mergeCell ref="J24:K24"/>
    <mergeCell ref="L24:M24"/>
    <mergeCell ref="N23:O23"/>
    <mergeCell ref="J26:W26"/>
    <mergeCell ref="A27:B27"/>
    <mergeCell ref="A28:B28"/>
    <mergeCell ref="A29:B29"/>
    <mergeCell ref="A30:B30"/>
    <mergeCell ref="D29:I29"/>
    <mergeCell ref="D30:I30"/>
    <mergeCell ref="U19:W19"/>
    <mergeCell ref="R20:T20"/>
    <mergeCell ref="U20:W20"/>
    <mergeCell ref="R21:T21"/>
    <mergeCell ref="U21:W21"/>
    <mergeCell ref="R24:T24"/>
    <mergeCell ref="U24:W24"/>
    <mergeCell ref="R23:T23"/>
    <mergeCell ref="U23:W23"/>
    <mergeCell ref="R22:T22"/>
    <mergeCell ref="U22:W22"/>
    <mergeCell ref="D24:E24"/>
    <mergeCell ref="J31:W31"/>
    <mergeCell ref="A10:C11"/>
    <mergeCell ref="D10:L11"/>
    <mergeCell ref="M12:M13"/>
    <mergeCell ref="A22:B22"/>
    <mergeCell ref="D22:E22"/>
    <mergeCell ref="F22:G22"/>
    <mergeCell ref="H22:I22"/>
    <mergeCell ref="J22:K22"/>
    <mergeCell ref="L22:M22"/>
    <mergeCell ref="D13:L13"/>
    <mergeCell ref="A12:C12"/>
    <mergeCell ref="D12:L12"/>
    <mergeCell ref="D16:Q16"/>
    <mergeCell ref="A13:C13"/>
    <mergeCell ref="M10:M11"/>
    <mergeCell ref="N10:P10"/>
    <mergeCell ref="A15:W15"/>
    <mergeCell ref="N11:P11"/>
    <mergeCell ref="J27:W27"/>
    <mergeCell ref="J28:W28"/>
    <mergeCell ref="J29:W29"/>
    <mergeCell ref="J30:W30"/>
    <mergeCell ref="A25:W25"/>
    <mergeCell ref="AH9:AK9"/>
    <mergeCell ref="AL9:AS9"/>
    <mergeCell ref="AW10:AZ10"/>
    <mergeCell ref="AK11:AL11"/>
    <mergeCell ref="AN11:AO11"/>
    <mergeCell ref="AQ11:AR11"/>
    <mergeCell ref="T11:U11"/>
    <mergeCell ref="W11:X11"/>
    <mergeCell ref="Z11:AA11"/>
    <mergeCell ref="AD11:AE11"/>
    <mergeCell ref="AH11:AI11"/>
    <mergeCell ref="Z10:AC10"/>
    <mergeCell ref="AD10:AG10"/>
    <mergeCell ref="AH10:AJ10"/>
    <mergeCell ref="AY11:AZ11"/>
    <mergeCell ref="AU9:AV9"/>
    <mergeCell ref="AU10:AV10"/>
    <mergeCell ref="AU11:AV11"/>
    <mergeCell ref="X15:AZ15"/>
    <mergeCell ref="N12:P12"/>
    <mergeCell ref="Q12:T12"/>
    <mergeCell ref="U12:W12"/>
    <mergeCell ref="AY13:AZ13"/>
    <mergeCell ref="N13:P13"/>
    <mergeCell ref="Q13:R13"/>
    <mergeCell ref="AD12:AG12"/>
    <mergeCell ref="AH12:AS12"/>
    <mergeCell ref="T13:V13"/>
    <mergeCell ref="AU12:AV12"/>
    <mergeCell ref="AW12:AX12"/>
    <mergeCell ref="AY12:AZ12"/>
    <mergeCell ref="X12:AB12"/>
    <mergeCell ref="W13:AS13"/>
    <mergeCell ref="AT9:AT13"/>
    <mergeCell ref="AU13:AV13"/>
    <mergeCell ref="AW13:AX13"/>
    <mergeCell ref="AW11:AX11"/>
    <mergeCell ref="AK10:AM10"/>
    <mergeCell ref="AN10:AP10"/>
    <mergeCell ref="T10:V10"/>
    <mergeCell ref="W10:Y10"/>
    <mergeCell ref="AC9:AG9"/>
  </mergeCells>
  <phoneticPr fontId="3" type="Hiragana"/>
  <dataValidations count="6">
    <dataValidation type="list" allowBlank="1" showInputMessage="1" showErrorMessage="1" sqref="S4:V5" xr:uid="{00000000-0002-0000-0000-000000000000}">
      <formula1>"一般国道,主要地方道,一般県道,(その他)"</formula1>
    </dataValidation>
    <dataValidation type="list" allowBlank="1" showInputMessage="1" showErrorMessage="1" sqref="AF4:AM5" xr:uid="{00000000-0002-0000-0000-000001000000}">
      <formula1>"盛岡地域振興局土木部,県南広域振興局土木部,県北広域振興局土木部,沿岸広域振興局土木部"</formula1>
    </dataValidation>
    <dataValidation type="list" allowBlank="1" showInputMessage="1" showErrorMessage="1" sqref="AF6:AM6" xr:uid="{00000000-0002-0000-0000-000002000000}">
      <formula1>"岩手土木センター,花巻土木センター,北上土木センター,北上土木センター　西和賀出張所,一関土木センター,千厩土木センター,遠野土木センター,大船渡土木センター,大船渡土木センター　住田整備事務所,宮古土木センター,岩泉土木センター,二戸土木センター"</formula1>
    </dataValidation>
    <dataValidation imeMode="disabled" allowBlank="1" showInputMessage="1" showErrorMessage="1" sqref="AR6:AS7 AX6:AY7 AR4:AZ5 T6:AA7 V1:W2 AF1:AK2 AU6:AV7" xr:uid="{00000000-0002-0000-0000-000003000000}"/>
    <dataValidation type="list" errorStyle="warning" allowBlank="1" showInputMessage="1" showErrorMessage="1" error="選択肢以外の点検方法の入力は可能ですが、主たる点検方法のみを記入してください。" sqref="AF7:AM7" xr:uid="{00000000-0002-0000-0000-000004000000}">
      <formula1>"橋梁点検車(BT-200),橋梁点検車(BT-400),リフト車,梯子,地上,その他"</formula1>
    </dataValidation>
    <dataValidation type="list" errorStyle="warning" allowBlank="1" showInputMessage="1" showErrorMessage="1" error="選択肢以外の示方書も記入可能ですが、示方書発行年も記入してください。" sqref="AL9:AS9" xr:uid="{00000000-0002-0000-0000-000005000000}">
      <formula1>"T15　道路構造に関する細則案,S14　鋼道路橋設計示方書案,S31　鋼道路橋設計示方書,S39　鉄筋コンクリート道路橋設計示方書,S43　プレストレスコンクリート道路橋設計示方書,S47　道路橋示方書,S55　道路橋示方書,H1　道路橋示方書,H6　道路橋示方書,H8　道路橋示方書,H14　道路橋示方書,H24　道路橋示方書,H29　道路橋示方書,S52　道路土工　擁壁・カルバート・仮設構造物工指針,H11　道路土工　カルバート工指針,H21　道路土工　カルバート工指針"</formula1>
    </dataValidation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5"/>
  <dimension ref="A1:AZ29"/>
  <sheetViews>
    <sheetView showGridLines="0" view="pageBreakPreview" zoomScaleNormal="85" zoomScaleSheetLayoutView="100" workbookViewId="0">
      <selection sqref="A1:O2"/>
    </sheetView>
  </sheetViews>
  <sheetFormatPr defaultColWidth="2.625" defaultRowHeight="20.100000000000001" customHeight="1" x14ac:dyDescent="0.15"/>
  <cols>
    <col min="1" max="16384" width="2.625" style="1"/>
  </cols>
  <sheetData>
    <row r="1" spans="1:52" ht="15" customHeight="1" x14ac:dyDescent="0.15">
      <c r="A1" s="175" t="s">
        <v>81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 t="s">
        <v>2</v>
      </c>
      <c r="Q1" s="175"/>
      <c r="R1" s="175"/>
      <c r="S1" s="175"/>
      <c r="T1" s="166">
        <v>1</v>
      </c>
      <c r="U1" s="166"/>
      <c r="V1" s="166"/>
      <c r="W1" s="166"/>
      <c r="X1" s="166"/>
      <c r="Y1" s="2"/>
      <c r="Z1" s="168" t="s">
        <v>73</v>
      </c>
      <c r="AA1" s="168"/>
      <c r="AB1" s="168"/>
      <c r="AC1" s="168"/>
      <c r="AD1" s="168" t="s">
        <v>74</v>
      </c>
      <c r="AE1" s="168"/>
      <c r="AF1" s="173">
        <f>+IF('調書-1 '!$AF$1="","",'調書-1 '!$AF$1)</f>
        <v>39.046579999999999</v>
      </c>
      <c r="AG1" s="174"/>
      <c r="AH1" s="174"/>
      <c r="AI1" s="174"/>
      <c r="AJ1" s="174"/>
      <c r="AK1" s="174"/>
      <c r="AL1" s="168" t="s">
        <v>76</v>
      </c>
      <c r="AM1" s="168"/>
      <c r="AN1" s="168"/>
      <c r="AO1" s="168" t="str">
        <f>+IF('調書-1 '!$AO$1="","",'調書-1 '!$AO$1)</f>
        <v>39.04658,141.11366</v>
      </c>
      <c r="AP1" s="168"/>
      <c r="AQ1" s="168"/>
      <c r="AR1" s="168"/>
      <c r="AS1" s="168"/>
      <c r="AT1" s="168"/>
      <c r="AU1" s="168"/>
      <c r="AV1" s="168"/>
      <c r="AW1" s="168"/>
      <c r="AX1" s="168"/>
      <c r="AY1" s="168"/>
      <c r="AZ1" s="168"/>
    </row>
    <row r="2" spans="1:52" ht="15" customHeight="1" x14ac:dyDescent="0.1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66"/>
      <c r="U2" s="166"/>
      <c r="V2" s="166"/>
      <c r="W2" s="166"/>
      <c r="X2" s="166"/>
      <c r="Y2" s="2"/>
      <c r="Z2" s="168"/>
      <c r="AA2" s="168"/>
      <c r="AB2" s="168"/>
      <c r="AC2" s="168"/>
      <c r="AD2" s="168" t="s">
        <v>75</v>
      </c>
      <c r="AE2" s="168"/>
      <c r="AF2" s="173">
        <f>+IF('調書-1 '!$AF$2="","",'調書-1 '!$AF$2)</f>
        <v>141.11366000000001</v>
      </c>
      <c r="AG2" s="174"/>
      <c r="AH2" s="174"/>
      <c r="AI2" s="174"/>
      <c r="AJ2" s="174"/>
      <c r="AK2" s="174"/>
      <c r="AL2" s="168"/>
      <c r="AM2" s="168"/>
      <c r="AN2" s="168"/>
      <c r="AO2" s="168"/>
      <c r="AP2" s="168"/>
      <c r="AQ2" s="168"/>
      <c r="AR2" s="168"/>
      <c r="AS2" s="168"/>
      <c r="AT2" s="168"/>
      <c r="AU2" s="168"/>
      <c r="AV2" s="168"/>
      <c r="AW2" s="168"/>
      <c r="AX2" s="168"/>
      <c r="AY2" s="168"/>
      <c r="AZ2" s="168"/>
    </row>
    <row r="3" spans="1:52" ht="5.0999999999999996" customHeight="1" x14ac:dyDescent="0.15"/>
    <row r="4" spans="1:52" ht="19.5" customHeight="1" x14ac:dyDescent="0.15">
      <c r="A4" s="167" t="s">
        <v>80</v>
      </c>
      <c r="B4" s="167"/>
      <c r="C4" s="167"/>
      <c r="D4" s="167"/>
      <c r="E4" s="172" t="str">
        <f>IF('調書-1 '!$E$4="","",'調書-1 '!$E$4)</f>
        <v>たろうがさわがわごごうきょう</v>
      </c>
      <c r="F4" s="172"/>
      <c r="G4" s="172"/>
      <c r="H4" s="172"/>
      <c r="I4" s="172"/>
      <c r="J4" s="172"/>
      <c r="K4" s="172"/>
      <c r="L4" s="172"/>
      <c r="M4" s="172"/>
      <c r="N4" s="172"/>
      <c r="O4" s="168" t="s">
        <v>1</v>
      </c>
      <c r="P4" s="168"/>
      <c r="Q4" s="168"/>
      <c r="R4" s="170" t="str">
        <f>+'調書-1 '!$S$4&amp;CHAR(10)&amp;'調書-1 '!$W$4</f>
        <v>(その他)
市道泊ヶ崎太郎ヶ沢線</v>
      </c>
      <c r="S4" s="170"/>
      <c r="T4" s="170"/>
      <c r="U4" s="170"/>
      <c r="V4" s="170"/>
      <c r="W4" s="170"/>
      <c r="X4" s="170"/>
      <c r="Y4" s="168" t="s">
        <v>5</v>
      </c>
      <c r="Z4" s="168"/>
      <c r="AA4" s="168"/>
      <c r="AB4" s="170" t="str">
        <f>+'調書-1 '!$AF$4&amp;CHAR(10)&amp;'調書-1 '!$AF$6</f>
        <v xml:space="preserve">奥州市
</v>
      </c>
      <c r="AC4" s="170"/>
      <c r="AD4" s="170"/>
      <c r="AE4" s="170"/>
      <c r="AF4" s="170"/>
      <c r="AG4" s="170"/>
      <c r="AH4" s="170"/>
      <c r="AI4" s="167" t="s">
        <v>157</v>
      </c>
      <c r="AJ4" s="168"/>
      <c r="AK4" s="168"/>
      <c r="AL4" s="169" t="str">
        <f>IF('調書-1 '!$AR$4="","",'調書-1 '!$AR$4)</f>
        <v>BR0-032158-00874</v>
      </c>
      <c r="AM4" s="169"/>
      <c r="AN4" s="169"/>
      <c r="AO4" s="169"/>
      <c r="AP4" s="52" t="s">
        <v>163</v>
      </c>
      <c r="AQ4" s="47"/>
      <c r="AR4" s="47"/>
      <c r="AS4" s="48"/>
      <c r="AT4" s="52" t="str">
        <f>IF('調書-1 '!$AR$6="","",'調書-1 '!$AR$6&amp;'調書-1 '!$AT$6&amp;'調書-1 '!$AU$6&amp;'調書-1 '!$AW$6&amp;'調書-1 '!$AX$6&amp;'調書-1 '!$AZ$6)</f>
        <v>2022年12月19日</v>
      </c>
      <c r="AU4" s="47"/>
      <c r="AV4" s="47"/>
      <c r="AW4" s="47"/>
      <c r="AX4" s="47"/>
      <c r="AY4" s="47"/>
      <c r="AZ4" s="48"/>
    </row>
    <row r="5" spans="1:52" ht="19.5" customHeight="1" x14ac:dyDescent="0.15">
      <c r="A5" s="167"/>
      <c r="B5" s="167"/>
      <c r="C5" s="167"/>
      <c r="D5" s="167"/>
      <c r="E5" s="171" t="str">
        <f>IF('調書-1 '!$E$5="","",'調書-1 '!$E$5)</f>
        <v>太郎ヶ沢川5号橋</v>
      </c>
      <c r="F5" s="171"/>
      <c r="G5" s="171"/>
      <c r="H5" s="171"/>
      <c r="I5" s="171"/>
      <c r="J5" s="171"/>
      <c r="K5" s="171"/>
      <c r="L5" s="171"/>
      <c r="M5" s="171"/>
      <c r="N5" s="171"/>
      <c r="O5" s="168"/>
      <c r="P5" s="168"/>
      <c r="Q5" s="168"/>
      <c r="R5" s="170"/>
      <c r="S5" s="170"/>
      <c r="T5" s="170"/>
      <c r="U5" s="170"/>
      <c r="V5" s="170"/>
      <c r="W5" s="170"/>
      <c r="X5" s="170"/>
      <c r="Y5" s="168"/>
      <c r="Z5" s="168"/>
      <c r="AA5" s="168"/>
      <c r="AB5" s="170"/>
      <c r="AC5" s="170"/>
      <c r="AD5" s="170"/>
      <c r="AE5" s="170"/>
      <c r="AF5" s="170"/>
      <c r="AG5" s="170"/>
      <c r="AH5" s="170"/>
      <c r="AI5" s="168"/>
      <c r="AJ5" s="168"/>
      <c r="AK5" s="168"/>
      <c r="AL5" s="169"/>
      <c r="AM5" s="169"/>
      <c r="AN5" s="169"/>
      <c r="AO5" s="169"/>
      <c r="AP5" s="52" t="s">
        <v>164</v>
      </c>
      <c r="AQ5" s="47"/>
      <c r="AR5" s="47"/>
      <c r="AS5" s="48"/>
      <c r="AT5" s="52" t="str">
        <f>IF('調書-1 '!$AR$7="","",'調書-1 '!$AR$7&amp;'調書-1 '!$AT$7&amp;'調書-1 '!$AU$7&amp;'調書-1 '!$AW$7&amp;'調書-1 '!$AX$7&amp;'調書-1 '!$AZ$7)</f>
        <v>2022年7月26日</v>
      </c>
      <c r="AU5" s="47"/>
      <c r="AV5" s="47"/>
      <c r="AW5" s="47"/>
      <c r="AX5" s="47"/>
      <c r="AY5" s="47"/>
      <c r="AZ5" s="48"/>
    </row>
    <row r="6" spans="1:52" ht="5.0999999999999996" customHeight="1" x14ac:dyDescent="0.15"/>
    <row r="7" spans="1:52" ht="20.100000000000001" customHeight="1" x14ac:dyDescent="0.15">
      <c r="A7" s="165" t="s">
        <v>40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</row>
    <row r="8" spans="1:52" ht="20.100000000000001" customHeight="1" x14ac:dyDescent="0.15">
      <c r="A8" s="165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6"/>
      <c r="AY8" s="166"/>
      <c r="AZ8" s="166"/>
    </row>
    <row r="9" spans="1:52" ht="20.100000000000001" customHeight="1" x14ac:dyDescent="0.15">
      <c r="A9" s="165"/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/>
      <c r="AR9" s="166"/>
      <c r="AS9" s="166"/>
      <c r="AT9" s="166"/>
      <c r="AU9" s="166"/>
      <c r="AV9" s="166"/>
      <c r="AW9" s="166"/>
      <c r="AX9" s="166"/>
      <c r="AY9" s="166"/>
      <c r="AZ9" s="166"/>
    </row>
    <row r="10" spans="1:52" ht="19.5" customHeight="1" x14ac:dyDescent="0.15">
      <c r="A10" s="165"/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6"/>
      <c r="AY10" s="166"/>
      <c r="AZ10" s="166"/>
    </row>
    <row r="11" spans="1:52" ht="20.100000000000001" customHeight="1" x14ac:dyDescent="0.15">
      <c r="A11" s="165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6"/>
      <c r="AY11" s="166"/>
      <c r="AZ11" s="166"/>
    </row>
    <row r="12" spans="1:52" ht="20.100000000000001" customHeight="1" x14ac:dyDescent="0.15">
      <c r="A12" s="165"/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6"/>
      <c r="AY12" s="166"/>
      <c r="AZ12" s="166"/>
    </row>
    <row r="13" spans="1:52" ht="19.5" customHeight="1" x14ac:dyDescent="0.15">
      <c r="A13" s="165"/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6"/>
      <c r="AY13" s="166"/>
      <c r="AZ13" s="166"/>
    </row>
    <row r="14" spans="1:52" ht="20.100000000000001" customHeight="1" x14ac:dyDescent="0.15">
      <c r="A14" s="165"/>
      <c r="B14" s="166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166"/>
      <c r="AZ14" s="166"/>
    </row>
    <row r="15" spans="1:52" ht="20.100000000000001" customHeight="1" x14ac:dyDescent="0.15">
      <c r="A15" s="165" t="s">
        <v>39</v>
      </c>
      <c r="B15" s="166"/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/>
    </row>
    <row r="16" spans="1:52" ht="20.100000000000001" customHeight="1" x14ac:dyDescent="0.15">
      <c r="A16" s="165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</row>
    <row r="17" spans="1:52" ht="20.100000000000001" customHeight="1" x14ac:dyDescent="0.15">
      <c r="A17" s="165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  <c r="AB17" s="166"/>
      <c r="AC17" s="166"/>
      <c r="AD17" s="166"/>
      <c r="AE17" s="166"/>
      <c r="AF17" s="166"/>
      <c r="AG17" s="166"/>
      <c r="AH17" s="166"/>
      <c r="AI17" s="166"/>
      <c r="AJ17" s="166"/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6"/>
      <c r="AY17" s="166"/>
      <c r="AZ17" s="166"/>
    </row>
    <row r="18" spans="1:52" ht="20.100000000000001" customHeight="1" x14ac:dyDescent="0.15">
      <c r="A18" s="165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/>
      <c r="AC18" s="166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6"/>
      <c r="AY18" s="166"/>
      <c r="AZ18" s="166"/>
    </row>
    <row r="19" spans="1:52" ht="20.100000000000001" customHeight="1" x14ac:dyDescent="0.15">
      <c r="A19" s="165"/>
      <c r="B19" s="166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  <c r="AC19" s="166"/>
      <c r="AD19" s="166"/>
      <c r="AE19" s="166"/>
      <c r="AF19" s="166"/>
      <c r="AG19" s="166"/>
      <c r="AH19" s="166"/>
      <c r="AI19" s="166"/>
      <c r="AJ19" s="166"/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6"/>
      <c r="AY19" s="166"/>
      <c r="AZ19" s="166"/>
    </row>
    <row r="20" spans="1:52" ht="20.100000000000001" customHeight="1" x14ac:dyDescent="0.15">
      <c r="A20" s="165"/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166"/>
      <c r="AI20" s="166"/>
      <c r="AJ20" s="166"/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6"/>
      <c r="AY20" s="166"/>
      <c r="AZ20" s="166"/>
    </row>
    <row r="21" spans="1:52" ht="20.100000000000001" customHeight="1" x14ac:dyDescent="0.15">
      <c r="A21" s="165"/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</row>
    <row r="22" spans="1:52" ht="20.100000000000001" customHeight="1" x14ac:dyDescent="0.15">
      <c r="A22" s="165"/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6"/>
      <c r="AY22" s="166"/>
      <c r="AZ22" s="166"/>
    </row>
    <row r="23" spans="1:52" ht="20.100000000000001" customHeight="1" x14ac:dyDescent="0.15">
      <c r="A23" s="165"/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166"/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</row>
    <row r="24" spans="1:52" ht="20.100000000000001" customHeight="1" x14ac:dyDescent="0.15">
      <c r="A24" s="165"/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  <c r="AA24" s="166"/>
      <c r="AB24" s="166"/>
      <c r="AC24" s="166"/>
      <c r="AD24" s="166"/>
      <c r="AE24" s="166"/>
      <c r="AF24" s="166"/>
      <c r="AG24" s="166"/>
      <c r="AH24" s="166"/>
      <c r="AI24" s="166"/>
      <c r="AJ24" s="166"/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</row>
    <row r="25" spans="1:52" ht="20.100000000000001" customHeight="1" x14ac:dyDescent="0.15">
      <c r="A25" s="165"/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</row>
    <row r="26" spans="1:52" ht="20.100000000000001" customHeight="1" x14ac:dyDescent="0.15">
      <c r="A26" s="165"/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166"/>
      <c r="AF26" s="166"/>
      <c r="AG26" s="166"/>
      <c r="AH26" s="166"/>
      <c r="AI26" s="166"/>
      <c r="AJ26" s="166"/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6"/>
      <c r="AX26" s="166"/>
      <c r="AY26" s="166"/>
      <c r="AZ26" s="166"/>
    </row>
    <row r="27" spans="1:52" ht="20.100000000000001" customHeight="1" x14ac:dyDescent="0.15">
      <c r="A27" s="165"/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  <c r="AA27" s="166"/>
      <c r="AB27" s="166"/>
      <c r="AC27" s="166"/>
      <c r="AD27" s="166"/>
      <c r="AE27" s="166"/>
      <c r="AF27" s="166"/>
      <c r="AG27" s="166"/>
      <c r="AH27" s="166"/>
      <c r="AI27" s="166"/>
      <c r="AJ27" s="166"/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6"/>
      <c r="AY27" s="166"/>
      <c r="AZ27" s="166"/>
    </row>
    <row r="28" spans="1:52" ht="20.100000000000001" customHeight="1" x14ac:dyDescent="0.15">
      <c r="A28" s="165"/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</row>
    <row r="29" spans="1:52" ht="28.5" customHeight="1" x14ac:dyDescent="0.15">
      <c r="A29" s="165"/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  <c r="Z29" s="166"/>
      <c r="AA29" s="166"/>
      <c r="AB29" s="166"/>
      <c r="AC29" s="166"/>
      <c r="AD29" s="166"/>
      <c r="AE29" s="166"/>
      <c r="AF29" s="166"/>
      <c r="AG29" s="166"/>
      <c r="AH29" s="166"/>
      <c r="AI29" s="166"/>
      <c r="AJ29" s="166"/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6"/>
      <c r="AY29" s="166"/>
      <c r="AZ29" s="166"/>
    </row>
  </sheetData>
  <mergeCells count="27">
    <mergeCell ref="AP5:AS5"/>
    <mergeCell ref="AO1:AZ2"/>
    <mergeCell ref="AD2:AE2"/>
    <mergeCell ref="AF2:AK2"/>
    <mergeCell ref="A1:O2"/>
    <mergeCell ref="Z1:AC2"/>
    <mergeCell ref="P1:S2"/>
    <mergeCell ref="T1:X2"/>
    <mergeCell ref="AD1:AE1"/>
    <mergeCell ref="AF1:AK1"/>
    <mergeCell ref="AL1:AN2"/>
    <mergeCell ref="A15:A29"/>
    <mergeCell ref="B15:AZ29"/>
    <mergeCell ref="A7:A14"/>
    <mergeCell ref="B7:AZ14"/>
    <mergeCell ref="AI4:AK5"/>
    <mergeCell ref="AL4:AO5"/>
    <mergeCell ref="Y4:AA5"/>
    <mergeCell ref="AB4:AH5"/>
    <mergeCell ref="AT4:AZ4"/>
    <mergeCell ref="AT5:AZ5"/>
    <mergeCell ref="A4:D5"/>
    <mergeCell ref="E5:N5"/>
    <mergeCell ref="E4:N4"/>
    <mergeCell ref="O4:Q5"/>
    <mergeCell ref="R4:X5"/>
    <mergeCell ref="AP4:AS4"/>
  </mergeCells>
  <phoneticPr fontId="3"/>
  <dataValidations count="1">
    <dataValidation imeMode="disabled" allowBlank="1" showInputMessage="1" showErrorMessage="1" sqref="T1:X2" xr:uid="{00000000-0002-0000-0100-000000000000}"/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6"/>
  <dimension ref="A1:BB60"/>
  <sheetViews>
    <sheetView showGridLines="0" view="pageBreakPreview" zoomScaleNormal="85" zoomScaleSheetLayoutView="100" workbookViewId="0">
      <selection sqref="A1:O2"/>
    </sheetView>
  </sheetViews>
  <sheetFormatPr defaultColWidth="2.625" defaultRowHeight="20.100000000000001" customHeight="1" x14ac:dyDescent="0.15"/>
  <cols>
    <col min="1" max="16384" width="2.625" style="1"/>
  </cols>
  <sheetData>
    <row r="1" spans="1:54" ht="15" customHeight="1" x14ac:dyDescent="0.15">
      <c r="A1" s="175" t="s">
        <v>82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 t="s">
        <v>2</v>
      </c>
      <c r="Q1" s="175"/>
      <c r="R1" s="175"/>
      <c r="S1" s="175"/>
      <c r="T1" s="196">
        <v>1</v>
      </c>
      <c r="U1" s="196"/>
      <c r="V1" s="196"/>
      <c r="W1" s="196"/>
      <c r="X1" s="196"/>
      <c r="Y1" s="10"/>
      <c r="Z1" s="168" t="s">
        <v>73</v>
      </c>
      <c r="AA1" s="168"/>
      <c r="AB1" s="168"/>
      <c r="AC1" s="168"/>
      <c r="AD1" s="168" t="s">
        <v>74</v>
      </c>
      <c r="AE1" s="168"/>
      <c r="AF1" s="173">
        <f>+IF('調書-1 '!$AF$1="","",'調書-1 '!$AF$1)</f>
        <v>39.046579999999999</v>
      </c>
      <c r="AG1" s="174"/>
      <c r="AH1" s="174"/>
      <c r="AI1" s="174"/>
      <c r="AJ1" s="174"/>
      <c r="AK1" s="174"/>
      <c r="AL1" s="168" t="s">
        <v>76</v>
      </c>
      <c r="AM1" s="168"/>
      <c r="AN1" s="168"/>
      <c r="AO1" s="168" t="str">
        <f>+IF('調書-1 '!$AO$1="","",'調書-1 '!$AO$1)</f>
        <v>39.04658,141.11366</v>
      </c>
      <c r="AP1" s="168"/>
      <c r="AQ1" s="168"/>
      <c r="AR1" s="168"/>
      <c r="AS1" s="168"/>
      <c r="AT1" s="168"/>
      <c r="AU1" s="168"/>
      <c r="AV1" s="168"/>
      <c r="AW1" s="168"/>
      <c r="AX1" s="168"/>
      <c r="AY1" s="168"/>
      <c r="AZ1" s="168"/>
    </row>
    <row r="2" spans="1:54" ht="15" customHeight="1" x14ac:dyDescent="0.1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96"/>
      <c r="U2" s="196"/>
      <c r="V2" s="196"/>
      <c r="W2" s="196"/>
      <c r="X2" s="196"/>
      <c r="Y2" s="10"/>
      <c r="Z2" s="168"/>
      <c r="AA2" s="168"/>
      <c r="AB2" s="168"/>
      <c r="AC2" s="168"/>
      <c r="AD2" s="168" t="s">
        <v>75</v>
      </c>
      <c r="AE2" s="168"/>
      <c r="AF2" s="173">
        <f>+IF('調書-1 '!$AF$2="","",'調書-1 '!$AF$2)</f>
        <v>141.11366000000001</v>
      </c>
      <c r="AG2" s="174"/>
      <c r="AH2" s="174"/>
      <c r="AI2" s="174"/>
      <c r="AJ2" s="174"/>
      <c r="AK2" s="174"/>
      <c r="AL2" s="168"/>
      <c r="AM2" s="168"/>
      <c r="AN2" s="168"/>
      <c r="AO2" s="168"/>
      <c r="AP2" s="168"/>
      <c r="AQ2" s="168"/>
      <c r="AR2" s="168"/>
      <c r="AS2" s="168"/>
      <c r="AT2" s="168"/>
      <c r="AU2" s="168"/>
      <c r="AV2" s="168"/>
      <c r="AW2" s="168"/>
      <c r="AX2" s="168"/>
      <c r="AY2" s="168"/>
      <c r="AZ2" s="168"/>
    </row>
    <row r="3" spans="1:54" ht="5.0999999999999996" customHeight="1" x14ac:dyDescent="0.15"/>
    <row r="4" spans="1:54" ht="19.5" customHeight="1" x14ac:dyDescent="0.15">
      <c r="A4" s="167" t="s">
        <v>80</v>
      </c>
      <c r="B4" s="167"/>
      <c r="C4" s="167"/>
      <c r="D4" s="167"/>
      <c r="E4" s="172" t="str">
        <f>IF('調書-1 '!$E$4="","",'調書-1 '!$E$4)</f>
        <v>たろうがさわがわごごうきょう</v>
      </c>
      <c r="F4" s="172"/>
      <c r="G4" s="172"/>
      <c r="H4" s="172"/>
      <c r="I4" s="172"/>
      <c r="J4" s="172"/>
      <c r="K4" s="172"/>
      <c r="L4" s="172"/>
      <c r="M4" s="172"/>
      <c r="N4" s="172"/>
      <c r="O4" s="168" t="s">
        <v>1</v>
      </c>
      <c r="P4" s="168"/>
      <c r="Q4" s="168"/>
      <c r="R4" s="170" t="str">
        <f>+'調書-1 '!$S$4&amp;CHAR(10)&amp;'調書-1 '!$W$4</f>
        <v>(その他)
市道泊ヶ崎太郎ヶ沢線</v>
      </c>
      <c r="S4" s="170"/>
      <c r="T4" s="170"/>
      <c r="U4" s="170"/>
      <c r="V4" s="170"/>
      <c r="W4" s="170"/>
      <c r="X4" s="170"/>
      <c r="Y4" s="168" t="s">
        <v>5</v>
      </c>
      <c r="Z4" s="168"/>
      <c r="AA4" s="168"/>
      <c r="AB4" s="170" t="str">
        <f>+'調書-1 '!$AF$4&amp;CHAR(10)&amp;'調書-1 '!$AF$6</f>
        <v xml:space="preserve">奥州市
</v>
      </c>
      <c r="AC4" s="170"/>
      <c r="AD4" s="170"/>
      <c r="AE4" s="170"/>
      <c r="AF4" s="170"/>
      <c r="AG4" s="170"/>
      <c r="AH4" s="170"/>
      <c r="AI4" s="167" t="s">
        <v>157</v>
      </c>
      <c r="AJ4" s="168"/>
      <c r="AK4" s="168"/>
      <c r="AL4" s="169" t="str">
        <f>IF('調書-1 '!$AR$4="","",'調書-1 '!$AR$4)</f>
        <v>BR0-032158-00874</v>
      </c>
      <c r="AM4" s="169"/>
      <c r="AN4" s="169"/>
      <c r="AO4" s="169"/>
      <c r="AP4" s="52" t="s">
        <v>163</v>
      </c>
      <c r="AQ4" s="47"/>
      <c r="AR4" s="47"/>
      <c r="AS4" s="48"/>
      <c r="AT4" s="52" t="str">
        <f>IF('調書-1 '!$AR$6="","",'調書-1 '!$AR$6&amp;'調書-1 '!$AT$6&amp;'調書-1 '!$AU$6&amp;'調書-1 '!$AW$6&amp;'調書-1 '!$AX$6&amp;'調書-1 '!$AZ$6)</f>
        <v>2022年12月19日</v>
      </c>
      <c r="AU4" s="47"/>
      <c r="AV4" s="47"/>
      <c r="AW4" s="47"/>
      <c r="AX4" s="47"/>
      <c r="AY4" s="47"/>
      <c r="AZ4" s="48"/>
    </row>
    <row r="5" spans="1:54" ht="19.5" customHeight="1" x14ac:dyDescent="0.15">
      <c r="A5" s="167"/>
      <c r="B5" s="167"/>
      <c r="C5" s="167"/>
      <c r="D5" s="167"/>
      <c r="E5" s="171" t="str">
        <f>IF('調書-1 '!$E$5="","",'調書-1 '!$E$5)</f>
        <v>太郎ヶ沢川5号橋</v>
      </c>
      <c r="F5" s="171"/>
      <c r="G5" s="171"/>
      <c r="H5" s="171"/>
      <c r="I5" s="171"/>
      <c r="J5" s="171"/>
      <c r="K5" s="171"/>
      <c r="L5" s="171"/>
      <c r="M5" s="171"/>
      <c r="N5" s="171"/>
      <c r="O5" s="168"/>
      <c r="P5" s="168"/>
      <c r="Q5" s="168"/>
      <c r="R5" s="170"/>
      <c r="S5" s="170"/>
      <c r="T5" s="170"/>
      <c r="U5" s="170"/>
      <c r="V5" s="170"/>
      <c r="W5" s="170"/>
      <c r="X5" s="170"/>
      <c r="Y5" s="168"/>
      <c r="Z5" s="168"/>
      <c r="AA5" s="168"/>
      <c r="AB5" s="170"/>
      <c r="AC5" s="170"/>
      <c r="AD5" s="170"/>
      <c r="AE5" s="170"/>
      <c r="AF5" s="170"/>
      <c r="AG5" s="170"/>
      <c r="AH5" s="170"/>
      <c r="AI5" s="168"/>
      <c r="AJ5" s="168"/>
      <c r="AK5" s="168"/>
      <c r="AL5" s="169"/>
      <c r="AM5" s="169"/>
      <c r="AN5" s="169"/>
      <c r="AO5" s="169"/>
      <c r="AP5" s="52" t="s">
        <v>164</v>
      </c>
      <c r="AQ5" s="47"/>
      <c r="AR5" s="47"/>
      <c r="AS5" s="48"/>
      <c r="AT5" s="52" t="str">
        <f>IF('調書-1 '!$AR$7="","",'調書-1 '!$AR$7&amp;'調書-1 '!$AT$7&amp;'調書-1 '!$AU$7&amp;'調書-1 '!$AW$7&amp;'調書-1 '!$AX$7&amp;'調書-1 '!$AZ$7)</f>
        <v>2022年7月26日</v>
      </c>
      <c r="AU5" s="47"/>
      <c r="AV5" s="47"/>
      <c r="AW5" s="47"/>
      <c r="AX5" s="47"/>
      <c r="AY5" s="47"/>
      <c r="AZ5" s="48"/>
    </row>
    <row r="6" spans="1:54" ht="5.0999999999999996" customHeight="1" x14ac:dyDescent="0.15"/>
    <row r="7" spans="1:54" ht="16.5" customHeight="1" x14ac:dyDescent="0.15">
      <c r="A7" s="201" t="s">
        <v>42</v>
      </c>
      <c r="B7" s="202"/>
      <c r="C7" s="176" t="s">
        <v>43</v>
      </c>
      <c r="D7" s="176"/>
      <c r="E7" s="176"/>
      <c r="F7" s="176"/>
      <c r="G7" s="176"/>
      <c r="H7" s="196">
        <v>1</v>
      </c>
      <c r="I7" s="196"/>
      <c r="J7" s="196"/>
      <c r="K7" s="196"/>
      <c r="L7" s="196"/>
      <c r="M7" s="196"/>
      <c r="N7" s="196"/>
      <c r="O7" s="196"/>
      <c r="P7" s="196"/>
      <c r="Q7" s="196"/>
      <c r="R7" s="197" t="s">
        <v>45</v>
      </c>
      <c r="S7" s="197"/>
      <c r="T7" s="197"/>
      <c r="U7" s="198"/>
      <c r="V7" s="199" t="str">
        <f>AT5</f>
        <v>2022年7月26日</v>
      </c>
      <c r="W7" s="199"/>
      <c r="X7" s="199"/>
      <c r="Y7" s="199"/>
      <c r="Z7" s="199"/>
      <c r="AA7" s="199"/>
      <c r="AB7" s="176" t="s">
        <v>43</v>
      </c>
      <c r="AC7" s="176"/>
      <c r="AD7" s="176"/>
      <c r="AE7" s="176"/>
      <c r="AF7" s="176"/>
      <c r="AG7" s="196">
        <v>2</v>
      </c>
      <c r="AH7" s="196"/>
      <c r="AI7" s="196"/>
      <c r="AJ7" s="196"/>
      <c r="AK7" s="196"/>
      <c r="AL7" s="196"/>
      <c r="AM7" s="196"/>
      <c r="AN7" s="196"/>
      <c r="AO7" s="196"/>
      <c r="AP7" s="196"/>
      <c r="AQ7" s="197" t="s">
        <v>45</v>
      </c>
      <c r="AR7" s="197"/>
      <c r="AS7" s="197"/>
      <c r="AT7" s="198"/>
      <c r="AU7" s="199" t="str">
        <f>V7</f>
        <v>2022年7月26日</v>
      </c>
      <c r="AV7" s="199"/>
      <c r="AW7" s="199"/>
      <c r="AX7" s="199"/>
      <c r="AY7" s="199"/>
      <c r="AZ7" s="199"/>
    </row>
    <row r="8" spans="1:54" ht="16.5" customHeight="1" x14ac:dyDescent="0.15">
      <c r="A8" s="203"/>
      <c r="B8" s="204"/>
      <c r="C8" s="176" t="s">
        <v>41</v>
      </c>
      <c r="D8" s="176"/>
      <c r="E8" s="176"/>
      <c r="F8" s="176"/>
      <c r="G8" s="176"/>
      <c r="H8" s="196">
        <v>1</v>
      </c>
      <c r="I8" s="196"/>
      <c r="J8" s="196"/>
      <c r="K8" s="196"/>
      <c r="L8" s="196"/>
      <c r="M8" s="196"/>
      <c r="N8" s="196"/>
      <c r="O8" s="196"/>
      <c r="P8" s="196"/>
      <c r="Q8" s="196"/>
      <c r="R8" s="200" t="s">
        <v>66</v>
      </c>
      <c r="S8" s="197"/>
      <c r="T8" s="197"/>
      <c r="U8" s="197"/>
      <c r="V8" s="197"/>
      <c r="W8" s="197"/>
      <c r="X8" s="197"/>
      <c r="Y8" s="197"/>
      <c r="Z8" s="197"/>
      <c r="AA8" s="198"/>
      <c r="AB8" s="176" t="s">
        <v>41</v>
      </c>
      <c r="AC8" s="176"/>
      <c r="AD8" s="176"/>
      <c r="AE8" s="176"/>
      <c r="AF8" s="176"/>
      <c r="AG8" s="196">
        <v>1</v>
      </c>
      <c r="AH8" s="196"/>
      <c r="AI8" s="196"/>
      <c r="AJ8" s="196"/>
      <c r="AK8" s="196"/>
      <c r="AL8" s="196"/>
      <c r="AM8" s="196"/>
      <c r="AN8" s="196"/>
      <c r="AO8" s="196"/>
      <c r="AP8" s="196"/>
      <c r="AQ8" s="200" t="s">
        <v>66</v>
      </c>
      <c r="AR8" s="197"/>
      <c r="AS8" s="197"/>
      <c r="AT8" s="197"/>
      <c r="AU8" s="197"/>
      <c r="AV8" s="197"/>
      <c r="AW8" s="197"/>
      <c r="AX8" s="197"/>
      <c r="AY8" s="197"/>
      <c r="AZ8" s="198"/>
    </row>
    <row r="9" spans="1:54" ht="16.5" customHeight="1" x14ac:dyDescent="0.15">
      <c r="A9" s="203"/>
      <c r="B9" s="204"/>
      <c r="C9" s="176" t="s">
        <v>44</v>
      </c>
      <c r="D9" s="176"/>
      <c r="E9" s="176"/>
      <c r="F9" s="176"/>
      <c r="G9" s="176"/>
      <c r="H9" s="177" t="s">
        <v>195</v>
      </c>
      <c r="I9" s="177"/>
      <c r="J9" s="177"/>
      <c r="K9" s="177"/>
      <c r="L9" s="177"/>
      <c r="M9" s="177"/>
      <c r="N9" s="177"/>
      <c r="O9" s="177"/>
      <c r="P9" s="177"/>
      <c r="Q9" s="177"/>
      <c r="R9" s="208" t="s">
        <v>210</v>
      </c>
      <c r="S9" s="209"/>
      <c r="T9" s="209"/>
      <c r="U9" s="209"/>
      <c r="V9" s="209"/>
      <c r="W9" s="209"/>
      <c r="X9" s="209"/>
      <c r="Y9" s="209"/>
      <c r="Z9" s="209"/>
      <c r="AA9" s="210"/>
      <c r="AB9" s="176" t="s">
        <v>44</v>
      </c>
      <c r="AC9" s="176"/>
      <c r="AD9" s="176"/>
      <c r="AE9" s="176"/>
      <c r="AF9" s="176"/>
      <c r="AG9" s="177" t="s">
        <v>195</v>
      </c>
      <c r="AH9" s="177"/>
      <c r="AI9" s="177"/>
      <c r="AJ9" s="177"/>
      <c r="AK9" s="177"/>
      <c r="AL9" s="177"/>
      <c r="AM9" s="177"/>
      <c r="AN9" s="177"/>
      <c r="AO9" s="177"/>
      <c r="AP9" s="177"/>
      <c r="AQ9" s="208" t="s">
        <v>211</v>
      </c>
      <c r="AR9" s="209"/>
      <c r="AS9" s="209"/>
      <c r="AT9" s="209"/>
      <c r="AU9" s="209"/>
      <c r="AV9" s="209"/>
      <c r="AW9" s="209"/>
      <c r="AX9" s="209"/>
      <c r="AY9" s="209"/>
      <c r="AZ9" s="210"/>
    </row>
    <row r="10" spans="1:54" ht="20.25" customHeight="1" x14ac:dyDescent="0.15">
      <c r="A10" s="203"/>
      <c r="B10" s="204"/>
      <c r="C10" s="187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9"/>
      <c r="R10" s="211"/>
      <c r="S10" s="212"/>
      <c r="T10" s="212"/>
      <c r="U10" s="212"/>
      <c r="V10" s="212"/>
      <c r="W10" s="212"/>
      <c r="X10" s="212"/>
      <c r="Y10" s="212"/>
      <c r="Z10" s="212"/>
      <c r="AA10" s="213"/>
      <c r="AB10" s="187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9"/>
      <c r="AQ10" s="211"/>
      <c r="AR10" s="212"/>
      <c r="AS10" s="212"/>
      <c r="AT10" s="212"/>
      <c r="AU10" s="212"/>
      <c r="AV10" s="212"/>
      <c r="AW10" s="212"/>
      <c r="AX10" s="212"/>
      <c r="AY10" s="212"/>
      <c r="AZ10" s="213"/>
    </row>
    <row r="11" spans="1:54" ht="20.25" customHeight="1" x14ac:dyDescent="0.15">
      <c r="A11" s="203"/>
      <c r="B11" s="204"/>
      <c r="C11" s="190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2"/>
      <c r="R11" s="211"/>
      <c r="S11" s="212"/>
      <c r="T11" s="212"/>
      <c r="U11" s="212"/>
      <c r="V11" s="212"/>
      <c r="W11" s="212"/>
      <c r="X11" s="212"/>
      <c r="Y11" s="212"/>
      <c r="Z11" s="212"/>
      <c r="AA11" s="213"/>
      <c r="AB11" s="190"/>
      <c r="AC11" s="191"/>
      <c r="AD11" s="191"/>
      <c r="AE11" s="191"/>
      <c r="AF11" s="191"/>
      <c r="AG11" s="191"/>
      <c r="AH11" s="191"/>
      <c r="AI11" s="191"/>
      <c r="AJ11" s="191"/>
      <c r="AK11" s="191"/>
      <c r="AL11" s="191"/>
      <c r="AM11" s="191"/>
      <c r="AN11" s="191"/>
      <c r="AO11" s="191"/>
      <c r="AP11" s="192"/>
      <c r="AQ11" s="211"/>
      <c r="AR11" s="212"/>
      <c r="AS11" s="212"/>
      <c r="AT11" s="212"/>
      <c r="AU11" s="212"/>
      <c r="AV11" s="212"/>
      <c r="AW11" s="212"/>
      <c r="AX11" s="212"/>
      <c r="AY11" s="212"/>
      <c r="AZ11" s="213"/>
    </row>
    <row r="12" spans="1:54" ht="20.25" customHeight="1" x14ac:dyDescent="0.15">
      <c r="A12" s="203"/>
      <c r="B12" s="204"/>
      <c r="C12" s="190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2"/>
      <c r="R12" s="211"/>
      <c r="S12" s="212"/>
      <c r="T12" s="212"/>
      <c r="U12" s="212"/>
      <c r="V12" s="212"/>
      <c r="W12" s="212"/>
      <c r="X12" s="212"/>
      <c r="Y12" s="212"/>
      <c r="Z12" s="212"/>
      <c r="AA12" s="213"/>
      <c r="AB12" s="190"/>
      <c r="AC12" s="191"/>
      <c r="AD12" s="191"/>
      <c r="AE12" s="191"/>
      <c r="AF12" s="191"/>
      <c r="AG12" s="191"/>
      <c r="AH12" s="191"/>
      <c r="AI12" s="191"/>
      <c r="AJ12" s="191"/>
      <c r="AK12" s="191"/>
      <c r="AL12" s="191"/>
      <c r="AM12" s="191"/>
      <c r="AN12" s="191"/>
      <c r="AO12" s="191"/>
      <c r="AP12" s="192"/>
      <c r="AQ12" s="211"/>
      <c r="AR12" s="212"/>
      <c r="AS12" s="212"/>
      <c r="AT12" s="212"/>
      <c r="AU12" s="212"/>
      <c r="AV12" s="212"/>
      <c r="AW12" s="212"/>
      <c r="AX12" s="212"/>
      <c r="AY12" s="212"/>
      <c r="AZ12" s="213"/>
      <c r="BB12" s="16"/>
    </row>
    <row r="13" spans="1:54" ht="20.25" customHeight="1" x14ac:dyDescent="0.15">
      <c r="A13" s="203"/>
      <c r="B13" s="204"/>
      <c r="C13" s="190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2"/>
      <c r="R13" s="211"/>
      <c r="S13" s="212"/>
      <c r="T13" s="212"/>
      <c r="U13" s="212"/>
      <c r="V13" s="212"/>
      <c r="W13" s="212"/>
      <c r="X13" s="212"/>
      <c r="Y13" s="212"/>
      <c r="Z13" s="212"/>
      <c r="AA13" s="213"/>
      <c r="AB13" s="190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2"/>
      <c r="AQ13" s="211"/>
      <c r="AR13" s="212"/>
      <c r="AS13" s="212"/>
      <c r="AT13" s="212"/>
      <c r="AU13" s="212"/>
      <c r="AV13" s="212"/>
      <c r="AW13" s="212"/>
      <c r="AX13" s="212"/>
      <c r="AY13" s="212"/>
      <c r="AZ13" s="213"/>
    </row>
    <row r="14" spans="1:54" ht="20.25" customHeight="1" x14ac:dyDescent="0.15">
      <c r="A14" s="203"/>
      <c r="B14" s="204"/>
      <c r="C14" s="190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2"/>
      <c r="R14" s="211"/>
      <c r="S14" s="212"/>
      <c r="T14" s="212"/>
      <c r="U14" s="212"/>
      <c r="V14" s="212"/>
      <c r="W14" s="212"/>
      <c r="X14" s="212"/>
      <c r="Y14" s="212"/>
      <c r="Z14" s="212"/>
      <c r="AA14" s="213"/>
      <c r="AB14" s="190"/>
      <c r="AC14" s="191"/>
      <c r="AD14" s="191"/>
      <c r="AE14" s="191"/>
      <c r="AF14" s="191"/>
      <c r="AG14" s="191"/>
      <c r="AH14" s="191"/>
      <c r="AI14" s="191"/>
      <c r="AJ14" s="191"/>
      <c r="AK14" s="191"/>
      <c r="AL14" s="191"/>
      <c r="AM14" s="191"/>
      <c r="AN14" s="191"/>
      <c r="AO14" s="191"/>
      <c r="AP14" s="192"/>
      <c r="AQ14" s="211"/>
      <c r="AR14" s="212"/>
      <c r="AS14" s="212"/>
      <c r="AT14" s="212"/>
      <c r="AU14" s="212"/>
      <c r="AV14" s="212"/>
      <c r="AW14" s="212"/>
      <c r="AX14" s="212"/>
      <c r="AY14" s="212"/>
      <c r="AZ14" s="213"/>
    </row>
    <row r="15" spans="1:54" ht="20.25" customHeight="1" x14ac:dyDescent="0.15">
      <c r="A15" s="203"/>
      <c r="B15" s="204"/>
      <c r="C15" s="190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2"/>
      <c r="R15" s="211"/>
      <c r="S15" s="212"/>
      <c r="T15" s="212"/>
      <c r="U15" s="212"/>
      <c r="V15" s="212"/>
      <c r="W15" s="212"/>
      <c r="X15" s="212"/>
      <c r="Y15" s="212"/>
      <c r="Z15" s="212"/>
      <c r="AA15" s="213"/>
      <c r="AB15" s="190"/>
      <c r="AC15" s="191"/>
      <c r="AD15" s="191"/>
      <c r="AE15" s="191"/>
      <c r="AF15" s="191"/>
      <c r="AG15" s="191"/>
      <c r="AH15" s="191"/>
      <c r="AI15" s="191"/>
      <c r="AJ15" s="191"/>
      <c r="AK15" s="191"/>
      <c r="AL15" s="191"/>
      <c r="AM15" s="191"/>
      <c r="AN15" s="191"/>
      <c r="AO15" s="191"/>
      <c r="AP15" s="192"/>
      <c r="AQ15" s="211"/>
      <c r="AR15" s="212"/>
      <c r="AS15" s="212"/>
      <c r="AT15" s="212"/>
      <c r="AU15" s="212"/>
      <c r="AV15" s="212"/>
      <c r="AW15" s="212"/>
      <c r="AX15" s="212"/>
      <c r="AY15" s="212"/>
      <c r="AZ15" s="213"/>
    </row>
    <row r="16" spans="1:54" ht="20.25" customHeight="1" x14ac:dyDescent="0.15">
      <c r="A16" s="203"/>
      <c r="B16" s="204"/>
      <c r="C16" s="190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2"/>
      <c r="R16" s="211"/>
      <c r="S16" s="212"/>
      <c r="T16" s="212"/>
      <c r="U16" s="212"/>
      <c r="V16" s="212"/>
      <c r="W16" s="212"/>
      <c r="X16" s="212"/>
      <c r="Y16" s="212"/>
      <c r="Z16" s="212"/>
      <c r="AA16" s="213"/>
      <c r="AB16" s="190"/>
      <c r="AC16" s="191"/>
      <c r="AD16" s="191"/>
      <c r="AE16" s="191"/>
      <c r="AF16" s="191"/>
      <c r="AG16" s="191"/>
      <c r="AH16" s="191"/>
      <c r="AI16" s="191"/>
      <c r="AJ16" s="191"/>
      <c r="AK16" s="191"/>
      <c r="AL16" s="191"/>
      <c r="AM16" s="191"/>
      <c r="AN16" s="191"/>
      <c r="AO16" s="191"/>
      <c r="AP16" s="192"/>
      <c r="AQ16" s="211"/>
      <c r="AR16" s="212"/>
      <c r="AS16" s="212"/>
      <c r="AT16" s="212"/>
      <c r="AU16" s="212"/>
      <c r="AV16" s="212"/>
      <c r="AW16" s="212"/>
      <c r="AX16" s="212"/>
      <c r="AY16" s="212"/>
      <c r="AZ16" s="213"/>
    </row>
    <row r="17" spans="1:52" ht="20.25" customHeight="1" x14ac:dyDescent="0.15">
      <c r="A17" s="203"/>
      <c r="B17" s="204"/>
      <c r="C17" s="190"/>
      <c r="D17" s="191"/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2"/>
      <c r="R17" s="211"/>
      <c r="S17" s="212"/>
      <c r="T17" s="212"/>
      <c r="U17" s="212"/>
      <c r="V17" s="212"/>
      <c r="W17" s="212"/>
      <c r="X17" s="212"/>
      <c r="Y17" s="212"/>
      <c r="Z17" s="212"/>
      <c r="AA17" s="213"/>
      <c r="AB17" s="190"/>
      <c r="AC17" s="191"/>
      <c r="AD17" s="191"/>
      <c r="AE17" s="191"/>
      <c r="AF17" s="191"/>
      <c r="AG17" s="191"/>
      <c r="AH17" s="191"/>
      <c r="AI17" s="191"/>
      <c r="AJ17" s="191"/>
      <c r="AK17" s="191"/>
      <c r="AL17" s="191"/>
      <c r="AM17" s="191"/>
      <c r="AN17" s="191"/>
      <c r="AO17" s="191"/>
      <c r="AP17" s="192"/>
      <c r="AQ17" s="211"/>
      <c r="AR17" s="212"/>
      <c r="AS17" s="212"/>
      <c r="AT17" s="212"/>
      <c r="AU17" s="212"/>
      <c r="AV17" s="212"/>
      <c r="AW17" s="212"/>
      <c r="AX17" s="212"/>
      <c r="AY17" s="212"/>
      <c r="AZ17" s="213"/>
    </row>
    <row r="18" spans="1:52" ht="21.75" customHeight="1" x14ac:dyDescent="0.15">
      <c r="A18" s="203"/>
      <c r="B18" s="204"/>
      <c r="C18" s="193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5"/>
      <c r="R18" s="214"/>
      <c r="S18" s="215"/>
      <c r="T18" s="215"/>
      <c r="U18" s="215"/>
      <c r="V18" s="215"/>
      <c r="W18" s="215"/>
      <c r="X18" s="215"/>
      <c r="Y18" s="215"/>
      <c r="Z18" s="215"/>
      <c r="AA18" s="216"/>
      <c r="AB18" s="193"/>
      <c r="AC18" s="194"/>
      <c r="AD18" s="194"/>
      <c r="AE18" s="194"/>
      <c r="AF18" s="194"/>
      <c r="AG18" s="194"/>
      <c r="AH18" s="194"/>
      <c r="AI18" s="194"/>
      <c r="AJ18" s="194"/>
      <c r="AK18" s="194"/>
      <c r="AL18" s="194"/>
      <c r="AM18" s="194"/>
      <c r="AN18" s="194"/>
      <c r="AO18" s="194"/>
      <c r="AP18" s="195"/>
      <c r="AQ18" s="214"/>
      <c r="AR18" s="215"/>
      <c r="AS18" s="215"/>
      <c r="AT18" s="215"/>
      <c r="AU18" s="215"/>
      <c r="AV18" s="215"/>
      <c r="AW18" s="215"/>
      <c r="AX18" s="215"/>
      <c r="AY18" s="215"/>
      <c r="AZ18" s="216"/>
    </row>
    <row r="19" spans="1:52" ht="16.5" customHeight="1" x14ac:dyDescent="0.15">
      <c r="A19" s="203"/>
      <c r="B19" s="204"/>
      <c r="C19" s="176" t="s">
        <v>200</v>
      </c>
      <c r="D19" s="176"/>
      <c r="E19" s="176"/>
      <c r="F19" s="176"/>
      <c r="G19" s="176"/>
      <c r="H19" s="196">
        <v>3</v>
      </c>
      <c r="I19" s="196"/>
      <c r="J19" s="196"/>
      <c r="K19" s="196"/>
      <c r="L19" s="196"/>
      <c r="M19" s="196"/>
      <c r="N19" s="196"/>
      <c r="O19" s="196"/>
      <c r="P19" s="196"/>
      <c r="Q19" s="196"/>
      <c r="R19" s="197" t="s">
        <v>45</v>
      </c>
      <c r="S19" s="197"/>
      <c r="T19" s="197"/>
      <c r="U19" s="198"/>
      <c r="V19" s="199" t="str">
        <f>V7</f>
        <v>2022年7月26日</v>
      </c>
      <c r="W19" s="199"/>
      <c r="X19" s="199"/>
      <c r="Y19" s="199"/>
      <c r="Z19" s="199"/>
      <c r="AA19" s="199"/>
      <c r="AB19" s="176" t="s">
        <v>43</v>
      </c>
      <c r="AC19" s="176"/>
      <c r="AD19" s="176"/>
      <c r="AE19" s="176"/>
      <c r="AF19" s="176"/>
      <c r="AG19" s="196">
        <v>4</v>
      </c>
      <c r="AH19" s="196"/>
      <c r="AI19" s="196"/>
      <c r="AJ19" s="196"/>
      <c r="AK19" s="196"/>
      <c r="AL19" s="196"/>
      <c r="AM19" s="196"/>
      <c r="AN19" s="196"/>
      <c r="AO19" s="196"/>
      <c r="AP19" s="196"/>
      <c r="AQ19" s="197" t="s">
        <v>45</v>
      </c>
      <c r="AR19" s="197"/>
      <c r="AS19" s="197"/>
      <c r="AT19" s="198"/>
      <c r="AU19" s="199" t="str">
        <f>AU7</f>
        <v>2022年7月26日</v>
      </c>
      <c r="AV19" s="199"/>
      <c r="AW19" s="199"/>
      <c r="AX19" s="199"/>
      <c r="AY19" s="199"/>
      <c r="AZ19" s="199"/>
    </row>
    <row r="20" spans="1:52" ht="16.5" customHeight="1" x14ac:dyDescent="0.15">
      <c r="A20" s="203"/>
      <c r="B20" s="204"/>
      <c r="C20" s="176" t="s">
        <v>41</v>
      </c>
      <c r="D20" s="176"/>
      <c r="E20" s="176"/>
      <c r="F20" s="176"/>
      <c r="G20" s="176"/>
      <c r="H20" s="196">
        <v>1</v>
      </c>
      <c r="I20" s="196"/>
      <c r="J20" s="196"/>
      <c r="K20" s="196"/>
      <c r="L20" s="196"/>
      <c r="M20" s="196"/>
      <c r="N20" s="196"/>
      <c r="O20" s="196"/>
      <c r="P20" s="196"/>
      <c r="Q20" s="196"/>
      <c r="R20" s="200" t="s">
        <v>66</v>
      </c>
      <c r="S20" s="197"/>
      <c r="T20" s="197"/>
      <c r="U20" s="197"/>
      <c r="V20" s="197"/>
      <c r="W20" s="197"/>
      <c r="X20" s="197"/>
      <c r="Y20" s="197"/>
      <c r="Z20" s="197"/>
      <c r="AA20" s="198"/>
      <c r="AB20" s="176" t="s">
        <v>41</v>
      </c>
      <c r="AC20" s="176"/>
      <c r="AD20" s="176"/>
      <c r="AE20" s="176"/>
      <c r="AF20" s="176"/>
      <c r="AG20" s="196">
        <v>1</v>
      </c>
      <c r="AH20" s="196"/>
      <c r="AI20" s="196"/>
      <c r="AJ20" s="196"/>
      <c r="AK20" s="196"/>
      <c r="AL20" s="196"/>
      <c r="AM20" s="196"/>
      <c r="AN20" s="196"/>
      <c r="AO20" s="196"/>
      <c r="AP20" s="196"/>
      <c r="AQ20" s="200" t="s">
        <v>66</v>
      </c>
      <c r="AR20" s="197"/>
      <c r="AS20" s="197"/>
      <c r="AT20" s="197"/>
      <c r="AU20" s="197"/>
      <c r="AV20" s="197"/>
      <c r="AW20" s="197"/>
      <c r="AX20" s="197"/>
      <c r="AY20" s="197"/>
      <c r="AZ20" s="198"/>
    </row>
    <row r="21" spans="1:52" ht="16.5" customHeight="1" x14ac:dyDescent="0.15">
      <c r="A21" s="203"/>
      <c r="B21" s="204"/>
      <c r="C21" s="176" t="s">
        <v>44</v>
      </c>
      <c r="D21" s="176"/>
      <c r="E21" s="176"/>
      <c r="F21" s="176"/>
      <c r="G21" s="176"/>
      <c r="H21" s="177" t="s">
        <v>196</v>
      </c>
      <c r="I21" s="177"/>
      <c r="J21" s="177"/>
      <c r="K21" s="177"/>
      <c r="L21" s="177"/>
      <c r="M21" s="177"/>
      <c r="N21" s="177"/>
      <c r="O21" s="177"/>
      <c r="P21" s="177"/>
      <c r="Q21" s="177"/>
      <c r="R21" s="178" t="s">
        <v>223</v>
      </c>
      <c r="S21" s="179"/>
      <c r="T21" s="179"/>
      <c r="U21" s="179"/>
      <c r="V21" s="179"/>
      <c r="W21" s="179"/>
      <c r="X21" s="179"/>
      <c r="Y21" s="179"/>
      <c r="Z21" s="179"/>
      <c r="AA21" s="180"/>
      <c r="AB21" s="176" t="s">
        <v>44</v>
      </c>
      <c r="AC21" s="176"/>
      <c r="AD21" s="176"/>
      <c r="AE21" s="176"/>
      <c r="AF21" s="176"/>
      <c r="AG21" s="177" t="s">
        <v>196</v>
      </c>
      <c r="AH21" s="177"/>
      <c r="AI21" s="177"/>
      <c r="AJ21" s="177"/>
      <c r="AK21" s="177"/>
      <c r="AL21" s="177"/>
      <c r="AM21" s="177"/>
      <c r="AN21" s="177"/>
      <c r="AO21" s="177"/>
      <c r="AP21" s="177"/>
      <c r="AQ21" s="178" t="s">
        <v>224</v>
      </c>
      <c r="AR21" s="179"/>
      <c r="AS21" s="179"/>
      <c r="AT21" s="179"/>
      <c r="AU21" s="179"/>
      <c r="AV21" s="179"/>
      <c r="AW21" s="179"/>
      <c r="AX21" s="179"/>
      <c r="AY21" s="179"/>
      <c r="AZ21" s="180"/>
    </row>
    <row r="22" spans="1:52" ht="20.25" customHeight="1" x14ac:dyDescent="0.15">
      <c r="A22" s="203"/>
      <c r="B22" s="204"/>
      <c r="C22" s="187"/>
      <c r="D22" s="188"/>
      <c r="E22" s="188"/>
      <c r="F22" s="188"/>
      <c r="G22" s="188"/>
      <c r="H22" s="188"/>
      <c r="I22" s="188"/>
      <c r="J22" s="188"/>
      <c r="K22" s="188"/>
      <c r="L22" s="188"/>
      <c r="M22" s="188"/>
      <c r="N22" s="188"/>
      <c r="O22" s="188"/>
      <c r="P22" s="188"/>
      <c r="Q22" s="189"/>
      <c r="R22" s="181"/>
      <c r="S22" s="182"/>
      <c r="T22" s="182"/>
      <c r="U22" s="182"/>
      <c r="V22" s="182"/>
      <c r="W22" s="182"/>
      <c r="X22" s="182"/>
      <c r="Y22" s="182"/>
      <c r="Z22" s="182"/>
      <c r="AA22" s="183"/>
      <c r="AB22" s="187"/>
      <c r="AC22" s="188"/>
      <c r="AD22" s="188"/>
      <c r="AE22" s="188"/>
      <c r="AF22" s="188"/>
      <c r="AG22" s="188"/>
      <c r="AH22" s="188"/>
      <c r="AI22" s="188"/>
      <c r="AJ22" s="188"/>
      <c r="AK22" s="188"/>
      <c r="AL22" s="188"/>
      <c r="AM22" s="188"/>
      <c r="AN22" s="188"/>
      <c r="AO22" s="188"/>
      <c r="AP22" s="189"/>
      <c r="AQ22" s="181"/>
      <c r="AR22" s="182"/>
      <c r="AS22" s="182"/>
      <c r="AT22" s="182"/>
      <c r="AU22" s="182"/>
      <c r="AV22" s="182"/>
      <c r="AW22" s="182"/>
      <c r="AX22" s="182"/>
      <c r="AY22" s="182"/>
      <c r="AZ22" s="183"/>
    </row>
    <row r="23" spans="1:52" ht="20.25" customHeight="1" x14ac:dyDescent="0.15">
      <c r="A23" s="203"/>
      <c r="B23" s="204"/>
      <c r="C23" s="190"/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2"/>
      <c r="R23" s="181"/>
      <c r="S23" s="182"/>
      <c r="T23" s="182"/>
      <c r="U23" s="182"/>
      <c r="V23" s="182"/>
      <c r="W23" s="182"/>
      <c r="X23" s="182"/>
      <c r="Y23" s="182"/>
      <c r="Z23" s="182"/>
      <c r="AA23" s="183"/>
      <c r="AB23" s="190"/>
      <c r="AC23" s="191"/>
      <c r="AD23" s="191"/>
      <c r="AE23" s="191"/>
      <c r="AF23" s="191"/>
      <c r="AG23" s="191"/>
      <c r="AH23" s="191"/>
      <c r="AI23" s="191"/>
      <c r="AJ23" s="191"/>
      <c r="AK23" s="191"/>
      <c r="AL23" s="191"/>
      <c r="AM23" s="191"/>
      <c r="AN23" s="191"/>
      <c r="AO23" s="191"/>
      <c r="AP23" s="192"/>
      <c r="AQ23" s="181"/>
      <c r="AR23" s="182"/>
      <c r="AS23" s="182"/>
      <c r="AT23" s="182"/>
      <c r="AU23" s="182"/>
      <c r="AV23" s="182"/>
      <c r="AW23" s="182"/>
      <c r="AX23" s="182"/>
      <c r="AY23" s="182"/>
      <c r="AZ23" s="183"/>
    </row>
    <row r="24" spans="1:52" ht="20.25" customHeight="1" x14ac:dyDescent="0.15">
      <c r="A24" s="203"/>
      <c r="B24" s="204"/>
      <c r="C24" s="190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2"/>
      <c r="R24" s="181"/>
      <c r="S24" s="182"/>
      <c r="T24" s="182"/>
      <c r="U24" s="182"/>
      <c r="V24" s="182"/>
      <c r="W24" s="182"/>
      <c r="X24" s="182"/>
      <c r="Y24" s="182"/>
      <c r="Z24" s="182"/>
      <c r="AA24" s="183"/>
      <c r="AB24" s="190"/>
      <c r="AC24" s="191"/>
      <c r="AD24" s="191"/>
      <c r="AE24" s="191"/>
      <c r="AF24" s="191"/>
      <c r="AG24" s="191"/>
      <c r="AH24" s="191"/>
      <c r="AI24" s="191"/>
      <c r="AJ24" s="191"/>
      <c r="AK24" s="191"/>
      <c r="AL24" s="191"/>
      <c r="AM24" s="191"/>
      <c r="AN24" s="191"/>
      <c r="AO24" s="191"/>
      <c r="AP24" s="192"/>
      <c r="AQ24" s="181"/>
      <c r="AR24" s="182"/>
      <c r="AS24" s="182"/>
      <c r="AT24" s="182"/>
      <c r="AU24" s="182"/>
      <c r="AV24" s="182"/>
      <c r="AW24" s="182"/>
      <c r="AX24" s="182"/>
      <c r="AY24" s="182"/>
      <c r="AZ24" s="183"/>
    </row>
    <row r="25" spans="1:52" ht="20.25" customHeight="1" x14ac:dyDescent="0.15">
      <c r="A25" s="203"/>
      <c r="B25" s="204"/>
      <c r="C25" s="190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2"/>
      <c r="R25" s="181"/>
      <c r="S25" s="182"/>
      <c r="T25" s="182"/>
      <c r="U25" s="182"/>
      <c r="V25" s="182"/>
      <c r="W25" s="182"/>
      <c r="X25" s="182"/>
      <c r="Y25" s="182"/>
      <c r="Z25" s="182"/>
      <c r="AA25" s="183"/>
      <c r="AB25" s="190"/>
      <c r="AC25" s="191"/>
      <c r="AD25" s="191"/>
      <c r="AE25" s="191"/>
      <c r="AF25" s="191"/>
      <c r="AG25" s="191"/>
      <c r="AH25" s="191"/>
      <c r="AI25" s="191"/>
      <c r="AJ25" s="191"/>
      <c r="AK25" s="191"/>
      <c r="AL25" s="191"/>
      <c r="AM25" s="191"/>
      <c r="AN25" s="191"/>
      <c r="AO25" s="191"/>
      <c r="AP25" s="192"/>
      <c r="AQ25" s="181"/>
      <c r="AR25" s="182"/>
      <c r="AS25" s="182"/>
      <c r="AT25" s="182"/>
      <c r="AU25" s="182"/>
      <c r="AV25" s="182"/>
      <c r="AW25" s="182"/>
      <c r="AX25" s="182"/>
      <c r="AY25" s="182"/>
      <c r="AZ25" s="183"/>
    </row>
    <row r="26" spans="1:52" ht="20.25" customHeight="1" x14ac:dyDescent="0.15">
      <c r="A26" s="203"/>
      <c r="B26" s="204"/>
      <c r="C26" s="190"/>
      <c r="D26" s="191"/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Q26" s="192"/>
      <c r="R26" s="181"/>
      <c r="S26" s="182"/>
      <c r="T26" s="182"/>
      <c r="U26" s="182"/>
      <c r="V26" s="182"/>
      <c r="W26" s="182"/>
      <c r="X26" s="182"/>
      <c r="Y26" s="182"/>
      <c r="Z26" s="182"/>
      <c r="AA26" s="183"/>
      <c r="AB26" s="190"/>
      <c r="AC26" s="191"/>
      <c r="AD26" s="191"/>
      <c r="AE26" s="191"/>
      <c r="AF26" s="191"/>
      <c r="AG26" s="191"/>
      <c r="AH26" s="191"/>
      <c r="AI26" s="191"/>
      <c r="AJ26" s="191"/>
      <c r="AK26" s="191"/>
      <c r="AL26" s="191"/>
      <c r="AM26" s="191"/>
      <c r="AN26" s="191"/>
      <c r="AO26" s="191"/>
      <c r="AP26" s="192"/>
      <c r="AQ26" s="181"/>
      <c r="AR26" s="182"/>
      <c r="AS26" s="182"/>
      <c r="AT26" s="182"/>
      <c r="AU26" s="182"/>
      <c r="AV26" s="182"/>
      <c r="AW26" s="182"/>
      <c r="AX26" s="182"/>
      <c r="AY26" s="182"/>
      <c r="AZ26" s="183"/>
    </row>
    <row r="27" spans="1:52" ht="20.25" customHeight="1" x14ac:dyDescent="0.15">
      <c r="A27" s="203"/>
      <c r="B27" s="204"/>
      <c r="C27" s="190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2"/>
      <c r="R27" s="181"/>
      <c r="S27" s="182"/>
      <c r="T27" s="182"/>
      <c r="U27" s="182"/>
      <c r="V27" s="182"/>
      <c r="W27" s="182"/>
      <c r="X27" s="182"/>
      <c r="Y27" s="182"/>
      <c r="Z27" s="182"/>
      <c r="AA27" s="183"/>
      <c r="AB27" s="190"/>
      <c r="AC27" s="191"/>
      <c r="AD27" s="191"/>
      <c r="AE27" s="191"/>
      <c r="AF27" s="191"/>
      <c r="AG27" s="191"/>
      <c r="AH27" s="191"/>
      <c r="AI27" s="191"/>
      <c r="AJ27" s="191"/>
      <c r="AK27" s="191"/>
      <c r="AL27" s="191"/>
      <c r="AM27" s="191"/>
      <c r="AN27" s="191"/>
      <c r="AO27" s="191"/>
      <c r="AP27" s="192"/>
      <c r="AQ27" s="181"/>
      <c r="AR27" s="182"/>
      <c r="AS27" s="182"/>
      <c r="AT27" s="182"/>
      <c r="AU27" s="182"/>
      <c r="AV27" s="182"/>
      <c r="AW27" s="182"/>
      <c r="AX27" s="182"/>
      <c r="AY27" s="182"/>
      <c r="AZ27" s="183"/>
    </row>
    <row r="28" spans="1:52" ht="20.25" customHeight="1" x14ac:dyDescent="0.15">
      <c r="A28" s="203"/>
      <c r="B28" s="204"/>
      <c r="C28" s="190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2"/>
      <c r="R28" s="181"/>
      <c r="S28" s="182"/>
      <c r="T28" s="182"/>
      <c r="U28" s="182"/>
      <c r="V28" s="182"/>
      <c r="W28" s="182"/>
      <c r="X28" s="182"/>
      <c r="Y28" s="182"/>
      <c r="Z28" s="182"/>
      <c r="AA28" s="183"/>
      <c r="AB28" s="190"/>
      <c r="AC28" s="191"/>
      <c r="AD28" s="191"/>
      <c r="AE28" s="191"/>
      <c r="AF28" s="191"/>
      <c r="AG28" s="191"/>
      <c r="AH28" s="191"/>
      <c r="AI28" s="191"/>
      <c r="AJ28" s="191"/>
      <c r="AK28" s="191"/>
      <c r="AL28" s="191"/>
      <c r="AM28" s="191"/>
      <c r="AN28" s="191"/>
      <c r="AO28" s="191"/>
      <c r="AP28" s="192"/>
      <c r="AQ28" s="181"/>
      <c r="AR28" s="182"/>
      <c r="AS28" s="182"/>
      <c r="AT28" s="182"/>
      <c r="AU28" s="182"/>
      <c r="AV28" s="182"/>
      <c r="AW28" s="182"/>
      <c r="AX28" s="182"/>
      <c r="AY28" s="182"/>
      <c r="AZ28" s="183"/>
    </row>
    <row r="29" spans="1:52" ht="20.25" customHeight="1" x14ac:dyDescent="0.15">
      <c r="A29" s="203"/>
      <c r="B29" s="204"/>
      <c r="C29" s="190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2"/>
      <c r="R29" s="181"/>
      <c r="S29" s="182"/>
      <c r="T29" s="182"/>
      <c r="U29" s="182"/>
      <c r="V29" s="182"/>
      <c r="W29" s="182"/>
      <c r="X29" s="182"/>
      <c r="Y29" s="182"/>
      <c r="Z29" s="182"/>
      <c r="AA29" s="183"/>
      <c r="AB29" s="190"/>
      <c r="AC29" s="191"/>
      <c r="AD29" s="191"/>
      <c r="AE29" s="191"/>
      <c r="AF29" s="191"/>
      <c r="AG29" s="191"/>
      <c r="AH29" s="191"/>
      <c r="AI29" s="191"/>
      <c r="AJ29" s="191"/>
      <c r="AK29" s="191"/>
      <c r="AL29" s="191"/>
      <c r="AM29" s="191"/>
      <c r="AN29" s="191"/>
      <c r="AO29" s="191"/>
      <c r="AP29" s="192"/>
      <c r="AQ29" s="181"/>
      <c r="AR29" s="182"/>
      <c r="AS29" s="182"/>
      <c r="AT29" s="182"/>
      <c r="AU29" s="182"/>
      <c r="AV29" s="182"/>
      <c r="AW29" s="182"/>
      <c r="AX29" s="182"/>
      <c r="AY29" s="182"/>
      <c r="AZ29" s="183"/>
    </row>
    <row r="30" spans="1:52" ht="21.75" customHeight="1" x14ac:dyDescent="0.15">
      <c r="A30" s="205"/>
      <c r="B30" s="206"/>
      <c r="C30" s="193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4"/>
      <c r="O30" s="194"/>
      <c r="P30" s="194"/>
      <c r="Q30" s="195"/>
      <c r="R30" s="184"/>
      <c r="S30" s="185"/>
      <c r="T30" s="185"/>
      <c r="U30" s="185"/>
      <c r="V30" s="185"/>
      <c r="W30" s="185"/>
      <c r="X30" s="185"/>
      <c r="Y30" s="185"/>
      <c r="Z30" s="185"/>
      <c r="AA30" s="186"/>
      <c r="AB30" s="193"/>
      <c r="AC30" s="194"/>
      <c r="AD30" s="194"/>
      <c r="AE30" s="194"/>
      <c r="AF30" s="194"/>
      <c r="AG30" s="194"/>
      <c r="AH30" s="194"/>
      <c r="AI30" s="194"/>
      <c r="AJ30" s="194"/>
      <c r="AK30" s="194"/>
      <c r="AL30" s="194"/>
      <c r="AM30" s="194"/>
      <c r="AN30" s="194"/>
      <c r="AO30" s="194"/>
      <c r="AP30" s="195"/>
      <c r="AQ30" s="184"/>
      <c r="AR30" s="185"/>
      <c r="AS30" s="185"/>
      <c r="AT30" s="185"/>
      <c r="AU30" s="185"/>
      <c r="AV30" s="185"/>
      <c r="AW30" s="185"/>
      <c r="AX30" s="185"/>
      <c r="AY30" s="185"/>
      <c r="AZ30" s="186"/>
    </row>
    <row r="31" spans="1:52" ht="15" customHeight="1" x14ac:dyDescent="0.15">
      <c r="A31" s="175" t="s">
        <v>82</v>
      </c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 t="s">
        <v>2</v>
      </c>
      <c r="Q31" s="175"/>
      <c r="R31" s="175"/>
      <c r="S31" s="175"/>
      <c r="T31" s="196">
        <v>1</v>
      </c>
      <c r="U31" s="196"/>
      <c r="V31" s="196"/>
      <c r="W31" s="196"/>
      <c r="X31" s="196"/>
      <c r="Y31" s="10"/>
      <c r="Z31" s="168" t="s">
        <v>73</v>
      </c>
      <c r="AA31" s="168"/>
      <c r="AB31" s="168"/>
      <c r="AC31" s="168"/>
      <c r="AD31" s="168" t="s">
        <v>74</v>
      </c>
      <c r="AE31" s="168"/>
      <c r="AF31" s="207">
        <f>+IF('調書-1 '!$AF$1="","",'調書-1 '!$AF$1)</f>
        <v>39.046579999999999</v>
      </c>
      <c r="AG31" s="168"/>
      <c r="AH31" s="168"/>
      <c r="AI31" s="168"/>
      <c r="AJ31" s="168"/>
      <c r="AK31" s="168"/>
      <c r="AL31" s="168" t="s">
        <v>76</v>
      </c>
      <c r="AM31" s="168"/>
      <c r="AN31" s="168"/>
      <c r="AO31" s="168" t="str">
        <f>+IF('調書-1 '!$AO$1="","",'調書-1 '!$AO$1)</f>
        <v>39.04658,141.11366</v>
      </c>
      <c r="AP31" s="168"/>
      <c r="AQ31" s="168"/>
      <c r="AR31" s="168"/>
      <c r="AS31" s="168"/>
      <c r="AT31" s="168"/>
      <c r="AU31" s="168"/>
      <c r="AV31" s="168"/>
      <c r="AW31" s="168"/>
      <c r="AX31" s="168"/>
      <c r="AY31" s="168"/>
      <c r="AZ31" s="168"/>
    </row>
    <row r="32" spans="1:52" ht="15" customHeight="1" x14ac:dyDescent="0.15">
      <c r="A32" s="175"/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96"/>
      <c r="U32" s="196"/>
      <c r="V32" s="196"/>
      <c r="W32" s="196"/>
      <c r="X32" s="196"/>
      <c r="Y32" s="10"/>
      <c r="Z32" s="168"/>
      <c r="AA32" s="168"/>
      <c r="AB32" s="168"/>
      <c r="AC32" s="168"/>
      <c r="AD32" s="168" t="s">
        <v>75</v>
      </c>
      <c r="AE32" s="168"/>
      <c r="AF32" s="207">
        <f>+IF('調書-1 '!$AF$2="","",'調書-1 '!$AF$2)</f>
        <v>141.11366000000001</v>
      </c>
      <c r="AG32" s="168"/>
      <c r="AH32" s="168"/>
      <c r="AI32" s="168"/>
      <c r="AJ32" s="168"/>
      <c r="AK32" s="168"/>
      <c r="AL32" s="168"/>
      <c r="AM32" s="168"/>
      <c r="AN32" s="168"/>
      <c r="AO32" s="168"/>
      <c r="AP32" s="168"/>
      <c r="AQ32" s="168"/>
      <c r="AR32" s="168"/>
      <c r="AS32" s="168"/>
      <c r="AT32" s="168"/>
      <c r="AU32" s="168"/>
      <c r="AV32" s="168"/>
      <c r="AW32" s="168"/>
      <c r="AX32" s="168"/>
      <c r="AY32" s="168"/>
      <c r="AZ32" s="168"/>
    </row>
    <row r="33" spans="1:54" ht="5.0999999999999996" customHeight="1" x14ac:dyDescent="0.15"/>
    <row r="34" spans="1:54" ht="19.5" customHeight="1" x14ac:dyDescent="0.15">
      <c r="A34" s="167" t="s">
        <v>80</v>
      </c>
      <c r="B34" s="167"/>
      <c r="C34" s="167"/>
      <c r="D34" s="167"/>
      <c r="E34" s="172" t="str">
        <f>IF('調書-1 '!$E$4="","",'調書-1 '!$E$4)</f>
        <v>たろうがさわがわごごうきょう</v>
      </c>
      <c r="F34" s="172"/>
      <c r="G34" s="172"/>
      <c r="H34" s="172"/>
      <c r="I34" s="172"/>
      <c r="J34" s="172"/>
      <c r="K34" s="172"/>
      <c r="L34" s="172"/>
      <c r="M34" s="172"/>
      <c r="N34" s="172"/>
      <c r="O34" s="168" t="s">
        <v>1</v>
      </c>
      <c r="P34" s="168"/>
      <c r="Q34" s="168"/>
      <c r="R34" s="170" t="str">
        <f>+'調書-1 '!$S$4&amp;CHAR(10)&amp;'調書-1 '!$W$4</f>
        <v>(その他)
市道泊ヶ崎太郎ヶ沢線</v>
      </c>
      <c r="S34" s="170"/>
      <c r="T34" s="170"/>
      <c r="U34" s="170"/>
      <c r="V34" s="170"/>
      <c r="W34" s="170"/>
      <c r="X34" s="170"/>
      <c r="Y34" s="168" t="s">
        <v>5</v>
      </c>
      <c r="Z34" s="168"/>
      <c r="AA34" s="168"/>
      <c r="AB34" s="170" t="str">
        <f>+'調書-1 '!$AF$4&amp;CHAR(10)&amp;'調書-1 '!$AF$6</f>
        <v xml:space="preserve">奥州市
</v>
      </c>
      <c r="AC34" s="170"/>
      <c r="AD34" s="170"/>
      <c r="AE34" s="170"/>
      <c r="AF34" s="170"/>
      <c r="AG34" s="170"/>
      <c r="AH34" s="170"/>
      <c r="AI34" s="167" t="s">
        <v>157</v>
      </c>
      <c r="AJ34" s="168"/>
      <c r="AK34" s="168"/>
      <c r="AL34" s="169" t="str">
        <f>IF('調書-1 '!$AR$4="","",'調書-1 '!$AR$4)</f>
        <v>BR0-032158-00874</v>
      </c>
      <c r="AM34" s="169"/>
      <c r="AN34" s="169"/>
      <c r="AO34" s="169"/>
      <c r="AP34" s="52" t="s">
        <v>163</v>
      </c>
      <c r="AQ34" s="47"/>
      <c r="AR34" s="47"/>
      <c r="AS34" s="48"/>
      <c r="AT34" s="52" t="str">
        <f>IF('調書-1 '!$AR$6="","",'調書-1 '!$AR$6&amp;'調書-1 '!$AT$6&amp;'調書-1 '!$AU$6&amp;'調書-1 '!$AW$6&amp;'調書-1 '!$AX$6&amp;'調書-1 '!$AZ$6)</f>
        <v>2022年12月19日</v>
      </c>
      <c r="AU34" s="47"/>
      <c r="AV34" s="47"/>
      <c r="AW34" s="47"/>
      <c r="AX34" s="47"/>
      <c r="AY34" s="47"/>
      <c r="AZ34" s="48"/>
    </row>
    <row r="35" spans="1:54" ht="19.5" customHeight="1" x14ac:dyDescent="0.15">
      <c r="A35" s="167"/>
      <c r="B35" s="167"/>
      <c r="C35" s="167"/>
      <c r="D35" s="167"/>
      <c r="E35" s="171" t="str">
        <f>IF('調書-1 '!$E$5="","",'調書-1 '!$E$5)</f>
        <v>太郎ヶ沢川5号橋</v>
      </c>
      <c r="F35" s="171"/>
      <c r="G35" s="171"/>
      <c r="H35" s="171"/>
      <c r="I35" s="171"/>
      <c r="J35" s="171"/>
      <c r="K35" s="171"/>
      <c r="L35" s="171"/>
      <c r="M35" s="171"/>
      <c r="N35" s="171"/>
      <c r="O35" s="168"/>
      <c r="P35" s="168"/>
      <c r="Q35" s="168"/>
      <c r="R35" s="170"/>
      <c r="S35" s="170"/>
      <c r="T35" s="170"/>
      <c r="U35" s="170"/>
      <c r="V35" s="170"/>
      <c r="W35" s="170"/>
      <c r="X35" s="170"/>
      <c r="Y35" s="168"/>
      <c r="Z35" s="168"/>
      <c r="AA35" s="168"/>
      <c r="AB35" s="170"/>
      <c r="AC35" s="170"/>
      <c r="AD35" s="170"/>
      <c r="AE35" s="170"/>
      <c r="AF35" s="170"/>
      <c r="AG35" s="170"/>
      <c r="AH35" s="170"/>
      <c r="AI35" s="168"/>
      <c r="AJ35" s="168"/>
      <c r="AK35" s="168"/>
      <c r="AL35" s="169"/>
      <c r="AM35" s="169"/>
      <c r="AN35" s="169"/>
      <c r="AO35" s="169"/>
      <c r="AP35" s="52" t="s">
        <v>164</v>
      </c>
      <c r="AQ35" s="47"/>
      <c r="AR35" s="47"/>
      <c r="AS35" s="48"/>
      <c r="AT35" s="52" t="str">
        <f>IF('調書-1 '!$AR$7="","",'調書-1 '!$AR$7&amp;'調書-1 '!$AT$7&amp;'調書-1 '!$AU$7&amp;'調書-1 '!$AW$7&amp;'調書-1 '!$AX$7&amp;'調書-1 '!$AZ$7)</f>
        <v>2022年7月26日</v>
      </c>
      <c r="AU35" s="47"/>
      <c r="AV35" s="47"/>
      <c r="AW35" s="47"/>
      <c r="AX35" s="47"/>
      <c r="AY35" s="47"/>
      <c r="AZ35" s="48"/>
    </row>
    <row r="36" spans="1:54" ht="5.0999999999999996" customHeight="1" x14ac:dyDescent="0.15"/>
    <row r="37" spans="1:54" ht="16.5" customHeight="1" x14ac:dyDescent="0.15">
      <c r="A37" s="201" t="s">
        <v>42</v>
      </c>
      <c r="B37" s="202"/>
      <c r="C37" s="176" t="s">
        <v>43</v>
      </c>
      <c r="D37" s="176"/>
      <c r="E37" s="176"/>
      <c r="F37" s="176"/>
      <c r="G37" s="176"/>
      <c r="H37" s="196">
        <v>5</v>
      </c>
      <c r="I37" s="196"/>
      <c r="J37" s="196"/>
      <c r="K37" s="196"/>
      <c r="L37" s="196"/>
      <c r="M37" s="196"/>
      <c r="N37" s="196"/>
      <c r="O37" s="196"/>
      <c r="P37" s="196"/>
      <c r="Q37" s="196"/>
      <c r="R37" s="197" t="s">
        <v>45</v>
      </c>
      <c r="S37" s="197"/>
      <c r="T37" s="197"/>
      <c r="U37" s="198"/>
      <c r="V37" s="199" t="str">
        <f>V19</f>
        <v>2022年7月26日</v>
      </c>
      <c r="W37" s="199"/>
      <c r="X37" s="199"/>
      <c r="Y37" s="199"/>
      <c r="Z37" s="199"/>
      <c r="AA37" s="199"/>
      <c r="AB37" s="176" t="s">
        <v>43</v>
      </c>
      <c r="AC37" s="176"/>
      <c r="AD37" s="176"/>
      <c r="AE37" s="176"/>
      <c r="AF37" s="176"/>
      <c r="AG37" s="196">
        <v>6</v>
      </c>
      <c r="AH37" s="196"/>
      <c r="AI37" s="196"/>
      <c r="AJ37" s="196"/>
      <c r="AK37" s="196"/>
      <c r="AL37" s="196"/>
      <c r="AM37" s="196"/>
      <c r="AN37" s="196"/>
      <c r="AO37" s="196"/>
      <c r="AP37" s="196"/>
      <c r="AQ37" s="197" t="s">
        <v>45</v>
      </c>
      <c r="AR37" s="197"/>
      <c r="AS37" s="197"/>
      <c r="AT37" s="198"/>
      <c r="AU37" s="199" t="str">
        <f>V37</f>
        <v>2022年7月26日</v>
      </c>
      <c r="AV37" s="199"/>
      <c r="AW37" s="199"/>
      <c r="AX37" s="199"/>
      <c r="AY37" s="199"/>
      <c r="AZ37" s="199"/>
    </row>
    <row r="38" spans="1:54" ht="16.5" customHeight="1" x14ac:dyDescent="0.15">
      <c r="A38" s="203"/>
      <c r="B38" s="204"/>
      <c r="C38" s="176" t="s">
        <v>41</v>
      </c>
      <c r="D38" s="176"/>
      <c r="E38" s="176"/>
      <c r="F38" s="176"/>
      <c r="G38" s="176"/>
      <c r="H38" s="196">
        <v>1</v>
      </c>
      <c r="I38" s="196"/>
      <c r="J38" s="196"/>
      <c r="K38" s="196"/>
      <c r="L38" s="196"/>
      <c r="M38" s="196"/>
      <c r="N38" s="196"/>
      <c r="O38" s="196"/>
      <c r="P38" s="196"/>
      <c r="Q38" s="196"/>
      <c r="R38" s="200" t="s">
        <v>66</v>
      </c>
      <c r="S38" s="197"/>
      <c r="T38" s="197"/>
      <c r="U38" s="197"/>
      <c r="V38" s="197"/>
      <c r="W38" s="197"/>
      <c r="X38" s="197"/>
      <c r="Y38" s="197"/>
      <c r="Z38" s="197"/>
      <c r="AA38" s="198"/>
      <c r="AB38" s="176" t="s">
        <v>41</v>
      </c>
      <c r="AC38" s="176"/>
      <c r="AD38" s="176"/>
      <c r="AE38" s="176"/>
      <c r="AF38" s="176"/>
      <c r="AG38" s="196">
        <v>1</v>
      </c>
      <c r="AH38" s="196"/>
      <c r="AI38" s="196"/>
      <c r="AJ38" s="196"/>
      <c r="AK38" s="196"/>
      <c r="AL38" s="196"/>
      <c r="AM38" s="196"/>
      <c r="AN38" s="196"/>
      <c r="AO38" s="196"/>
      <c r="AP38" s="196"/>
      <c r="AQ38" s="200" t="s">
        <v>66</v>
      </c>
      <c r="AR38" s="197"/>
      <c r="AS38" s="197"/>
      <c r="AT38" s="197"/>
      <c r="AU38" s="197"/>
      <c r="AV38" s="197"/>
      <c r="AW38" s="197"/>
      <c r="AX38" s="197"/>
      <c r="AY38" s="197"/>
      <c r="AZ38" s="198"/>
    </row>
    <row r="39" spans="1:54" ht="16.5" customHeight="1" x14ac:dyDescent="0.15">
      <c r="A39" s="203"/>
      <c r="B39" s="204"/>
      <c r="C39" s="176" t="s">
        <v>44</v>
      </c>
      <c r="D39" s="176"/>
      <c r="E39" s="176"/>
      <c r="F39" s="176"/>
      <c r="G39" s="176"/>
      <c r="H39" s="177" t="s">
        <v>202</v>
      </c>
      <c r="I39" s="177"/>
      <c r="J39" s="177"/>
      <c r="K39" s="177"/>
      <c r="L39" s="177"/>
      <c r="M39" s="177"/>
      <c r="N39" s="177"/>
      <c r="O39" s="177"/>
      <c r="P39" s="177"/>
      <c r="Q39" s="177"/>
      <c r="R39" s="178"/>
      <c r="S39" s="179"/>
      <c r="T39" s="179"/>
      <c r="U39" s="179"/>
      <c r="V39" s="179"/>
      <c r="W39" s="179"/>
      <c r="X39" s="179"/>
      <c r="Y39" s="179"/>
      <c r="Z39" s="179"/>
      <c r="AA39" s="180"/>
      <c r="AB39" s="176" t="s">
        <v>44</v>
      </c>
      <c r="AC39" s="176"/>
      <c r="AD39" s="176"/>
      <c r="AE39" s="176"/>
      <c r="AF39" s="176"/>
      <c r="AG39" s="177" t="s">
        <v>203</v>
      </c>
      <c r="AH39" s="177"/>
      <c r="AI39" s="177"/>
      <c r="AJ39" s="177"/>
      <c r="AK39" s="177"/>
      <c r="AL39" s="177"/>
      <c r="AM39" s="177"/>
      <c r="AN39" s="177"/>
      <c r="AO39" s="177"/>
      <c r="AP39" s="177"/>
      <c r="AQ39" s="178"/>
      <c r="AR39" s="179"/>
      <c r="AS39" s="179"/>
      <c r="AT39" s="179"/>
      <c r="AU39" s="179"/>
      <c r="AV39" s="179"/>
      <c r="AW39" s="179"/>
      <c r="AX39" s="179"/>
      <c r="AY39" s="179"/>
      <c r="AZ39" s="180"/>
    </row>
    <row r="40" spans="1:54" ht="20.25" customHeight="1" x14ac:dyDescent="0.15">
      <c r="A40" s="203"/>
      <c r="B40" s="204"/>
      <c r="C40" s="187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9"/>
      <c r="R40" s="181"/>
      <c r="S40" s="182"/>
      <c r="T40" s="182"/>
      <c r="U40" s="182"/>
      <c r="V40" s="182"/>
      <c r="W40" s="182"/>
      <c r="X40" s="182"/>
      <c r="Y40" s="182"/>
      <c r="Z40" s="182"/>
      <c r="AA40" s="183"/>
      <c r="AB40" s="187"/>
      <c r="AC40" s="188"/>
      <c r="AD40" s="188"/>
      <c r="AE40" s="188"/>
      <c r="AF40" s="188"/>
      <c r="AG40" s="188"/>
      <c r="AH40" s="188"/>
      <c r="AI40" s="188"/>
      <c r="AJ40" s="188"/>
      <c r="AK40" s="188"/>
      <c r="AL40" s="188"/>
      <c r="AM40" s="188"/>
      <c r="AN40" s="188"/>
      <c r="AO40" s="188"/>
      <c r="AP40" s="189"/>
      <c r="AQ40" s="181"/>
      <c r="AR40" s="182"/>
      <c r="AS40" s="182"/>
      <c r="AT40" s="182"/>
      <c r="AU40" s="182"/>
      <c r="AV40" s="182"/>
      <c r="AW40" s="182"/>
      <c r="AX40" s="182"/>
      <c r="AY40" s="182"/>
      <c r="AZ40" s="183"/>
    </row>
    <row r="41" spans="1:54" ht="20.25" customHeight="1" x14ac:dyDescent="0.15">
      <c r="A41" s="203"/>
      <c r="B41" s="204"/>
      <c r="C41" s="190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  <c r="O41" s="191"/>
      <c r="P41" s="191"/>
      <c r="Q41" s="192"/>
      <c r="R41" s="181"/>
      <c r="S41" s="182"/>
      <c r="T41" s="182"/>
      <c r="U41" s="182"/>
      <c r="V41" s="182"/>
      <c r="W41" s="182"/>
      <c r="X41" s="182"/>
      <c r="Y41" s="182"/>
      <c r="Z41" s="182"/>
      <c r="AA41" s="183"/>
      <c r="AB41" s="190"/>
      <c r="AC41" s="191"/>
      <c r="AD41" s="191"/>
      <c r="AE41" s="191"/>
      <c r="AF41" s="191"/>
      <c r="AG41" s="191"/>
      <c r="AH41" s="191"/>
      <c r="AI41" s="191"/>
      <c r="AJ41" s="191"/>
      <c r="AK41" s="191"/>
      <c r="AL41" s="191"/>
      <c r="AM41" s="191"/>
      <c r="AN41" s="191"/>
      <c r="AO41" s="191"/>
      <c r="AP41" s="192"/>
      <c r="AQ41" s="181"/>
      <c r="AR41" s="182"/>
      <c r="AS41" s="182"/>
      <c r="AT41" s="182"/>
      <c r="AU41" s="182"/>
      <c r="AV41" s="182"/>
      <c r="AW41" s="182"/>
      <c r="AX41" s="182"/>
      <c r="AY41" s="182"/>
      <c r="AZ41" s="183"/>
    </row>
    <row r="42" spans="1:54" ht="20.25" customHeight="1" x14ac:dyDescent="0.15">
      <c r="A42" s="203"/>
      <c r="B42" s="204"/>
      <c r="C42" s="190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2"/>
      <c r="R42" s="181"/>
      <c r="S42" s="182"/>
      <c r="T42" s="182"/>
      <c r="U42" s="182"/>
      <c r="V42" s="182"/>
      <c r="W42" s="182"/>
      <c r="X42" s="182"/>
      <c r="Y42" s="182"/>
      <c r="Z42" s="182"/>
      <c r="AA42" s="183"/>
      <c r="AB42" s="190"/>
      <c r="AC42" s="191"/>
      <c r="AD42" s="191"/>
      <c r="AE42" s="191"/>
      <c r="AF42" s="191"/>
      <c r="AG42" s="191"/>
      <c r="AH42" s="191"/>
      <c r="AI42" s="191"/>
      <c r="AJ42" s="191"/>
      <c r="AK42" s="191"/>
      <c r="AL42" s="191"/>
      <c r="AM42" s="191"/>
      <c r="AN42" s="191"/>
      <c r="AO42" s="191"/>
      <c r="AP42" s="192"/>
      <c r="AQ42" s="181"/>
      <c r="AR42" s="182"/>
      <c r="AS42" s="182"/>
      <c r="AT42" s="182"/>
      <c r="AU42" s="182"/>
      <c r="AV42" s="182"/>
      <c r="AW42" s="182"/>
      <c r="AX42" s="182"/>
      <c r="AY42" s="182"/>
      <c r="AZ42" s="183"/>
      <c r="BB42" s="16"/>
    </row>
    <row r="43" spans="1:54" ht="20.25" customHeight="1" x14ac:dyDescent="0.15">
      <c r="A43" s="203"/>
      <c r="B43" s="204"/>
      <c r="C43" s="190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2"/>
      <c r="R43" s="181"/>
      <c r="S43" s="182"/>
      <c r="T43" s="182"/>
      <c r="U43" s="182"/>
      <c r="V43" s="182"/>
      <c r="W43" s="182"/>
      <c r="X43" s="182"/>
      <c r="Y43" s="182"/>
      <c r="Z43" s="182"/>
      <c r="AA43" s="183"/>
      <c r="AB43" s="190"/>
      <c r="AC43" s="191"/>
      <c r="AD43" s="191"/>
      <c r="AE43" s="191"/>
      <c r="AF43" s="191"/>
      <c r="AG43" s="191"/>
      <c r="AH43" s="191"/>
      <c r="AI43" s="191"/>
      <c r="AJ43" s="191"/>
      <c r="AK43" s="191"/>
      <c r="AL43" s="191"/>
      <c r="AM43" s="191"/>
      <c r="AN43" s="191"/>
      <c r="AO43" s="191"/>
      <c r="AP43" s="192"/>
      <c r="AQ43" s="181"/>
      <c r="AR43" s="182"/>
      <c r="AS43" s="182"/>
      <c r="AT43" s="182"/>
      <c r="AU43" s="182"/>
      <c r="AV43" s="182"/>
      <c r="AW43" s="182"/>
      <c r="AX43" s="182"/>
      <c r="AY43" s="182"/>
      <c r="AZ43" s="183"/>
    </row>
    <row r="44" spans="1:54" ht="20.25" customHeight="1" x14ac:dyDescent="0.15">
      <c r="A44" s="203"/>
      <c r="B44" s="204"/>
      <c r="C44" s="190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2"/>
      <c r="R44" s="181"/>
      <c r="S44" s="182"/>
      <c r="T44" s="182"/>
      <c r="U44" s="182"/>
      <c r="V44" s="182"/>
      <c r="W44" s="182"/>
      <c r="X44" s="182"/>
      <c r="Y44" s="182"/>
      <c r="Z44" s="182"/>
      <c r="AA44" s="183"/>
      <c r="AB44" s="190"/>
      <c r="AC44" s="191"/>
      <c r="AD44" s="191"/>
      <c r="AE44" s="191"/>
      <c r="AF44" s="191"/>
      <c r="AG44" s="191"/>
      <c r="AH44" s="191"/>
      <c r="AI44" s="191"/>
      <c r="AJ44" s="191"/>
      <c r="AK44" s="191"/>
      <c r="AL44" s="191"/>
      <c r="AM44" s="191"/>
      <c r="AN44" s="191"/>
      <c r="AO44" s="191"/>
      <c r="AP44" s="192"/>
      <c r="AQ44" s="181"/>
      <c r="AR44" s="182"/>
      <c r="AS44" s="182"/>
      <c r="AT44" s="182"/>
      <c r="AU44" s="182"/>
      <c r="AV44" s="182"/>
      <c r="AW44" s="182"/>
      <c r="AX44" s="182"/>
      <c r="AY44" s="182"/>
      <c r="AZ44" s="183"/>
    </row>
    <row r="45" spans="1:54" ht="20.25" customHeight="1" x14ac:dyDescent="0.15">
      <c r="A45" s="203"/>
      <c r="B45" s="204"/>
      <c r="C45" s="190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2"/>
      <c r="R45" s="181"/>
      <c r="S45" s="182"/>
      <c r="T45" s="182"/>
      <c r="U45" s="182"/>
      <c r="V45" s="182"/>
      <c r="W45" s="182"/>
      <c r="X45" s="182"/>
      <c r="Y45" s="182"/>
      <c r="Z45" s="182"/>
      <c r="AA45" s="183"/>
      <c r="AB45" s="190"/>
      <c r="AC45" s="191"/>
      <c r="AD45" s="191"/>
      <c r="AE45" s="191"/>
      <c r="AF45" s="191"/>
      <c r="AG45" s="191"/>
      <c r="AH45" s="191"/>
      <c r="AI45" s="191"/>
      <c r="AJ45" s="191"/>
      <c r="AK45" s="191"/>
      <c r="AL45" s="191"/>
      <c r="AM45" s="191"/>
      <c r="AN45" s="191"/>
      <c r="AO45" s="191"/>
      <c r="AP45" s="192"/>
      <c r="AQ45" s="181"/>
      <c r="AR45" s="182"/>
      <c r="AS45" s="182"/>
      <c r="AT45" s="182"/>
      <c r="AU45" s="182"/>
      <c r="AV45" s="182"/>
      <c r="AW45" s="182"/>
      <c r="AX45" s="182"/>
      <c r="AY45" s="182"/>
      <c r="AZ45" s="183"/>
    </row>
    <row r="46" spans="1:54" ht="20.25" customHeight="1" x14ac:dyDescent="0.15">
      <c r="A46" s="203"/>
      <c r="B46" s="204"/>
      <c r="C46" s="190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2"/>
      <c r="R46" s="181"/>
      <c r="S46" s="182"/>
      <c r="T46" s="182"/>
      <c r="U46" s="182"/>
      <c r="V46" s="182"/>
      <c r="W46" s="182"/>
      <c r="X46" s="182"/>
      <c r="Y46" s="182"/>
      <c r="Z46" s="182"/>
      <c r="AA46" s="183"/>
      <c r="AB46" s="190"/>
      <c r="AC46" s="191"/>
      <c r="AD46" s="191"/>
      <c r="AE46" s="191"/>
      <c r="AF46" s="191"/>
      <c r="AG46" s="191"/>
      <c r="AH46" s="191"/>
      <c r="AI46" s="191"/>
      <c r="AJ46" s="191"/>
      <c r="AK46" s="191"/>
      <c r="AL46" s="191"/>
      <c r="AM46" s="191"/>
      <c r="AN46" s="191"/>
      <c r="AO46" s="191"/>
      <c r="AP46" s="192"/>
      <c r="AQ46" s="181"/>
      <c r="AR46" s="182"/>
      <c r="AS46" s="182"/>
      <c r="AT46" s="182"/>
      <c r="AU46" s="182"/>
      <c r="AV46" s="182"/>
      <c r="AW46" s="182"/>
      <c r="AX46" s="182"/>
      <c r="AY46" s="182"/>
      <c r="AZ46" s="183"/>
    </row>
    <row r="47" spans="1:54" ht="20.25" customHeight="1" x14ac:dyDescent="0.15">
      <c r="A47" s="203"/>
      <c r="B47" s="204"/>
      <c r="C47" s="190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2"/>
      <c r="R47" s="181"/>
      <c r="S47" s="182"/>
      <c r="T47" s="182"/>
      <c r="U47" s="182"/>
      <c r="V47" s="182"/>
      <c r="W47" s="182"/>
      <c r="X47" s="182"/>
      <c r="Y47" s="182"/>
      <c r="Z47" s="182"/>
      <c r="AA47" s="183"/>
      <c r="AB47" s="190"/>
      <c r="AC47" s="191"/>
      <c r="AD47" s="191"/>
      <c r="AE47" s="191"/>
      <c r="AF47" s="191"/>
      <c r="AG47" s="191"/>
      <c r="AH47" s="191"/>
      <c r="AI47" s="191"/>
      <c r="AJ47" s="191"/>
      <c r="AK47" s="191"/>
      <c r="AL47" s="191"/>
      <c r="AM47" s="191"/>
      <c r="AN47" s="191"/>
      <c r="AO47" s="191"/>
      <c r="AP47" s="192"/>
      <c r="AQ47" s="181"/>
      <c r="AR47" s="182"/>
      <c r="AS47" s="182"/>
      <c r="AT47" s="182"/>
      <c r="AU47" s="182"/>
      <c r="AV47" s="182"/>
      <c r="AW47" s="182"/>
      <c r="AX47" s="182"/>
      <c r="AY47" s="182"/>
      <c r="AZ47" s="183"/>
    </row>
    <row r="48" spans="1:54" ht="21.75" customHeight="1" x14ac:dyDescent="0.15">
      <c r="A48" s="203"/>
      <c r="B48" s="204"/>
      <c r="C48" s="193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5"/>
      <c r="R48" s="184"/>
      <c r="S48" s="185"/>
      <c r="T48" s="185"/>
      <c r="U48" s="185"/>
      <c r="V48" s="185"/>
      <c r="W48" s="185"/>
      <c r="X48" s="185"/>
      <c r="Y48" s="185"/>
      <c r="Z48" s="185"/>
      <c r="AA48" s="186"/>
      <c r="AB48" s="193"/>
      <c r="AC48" s="194"/>
      <c r="AD48" s="194"/>
      <c r="AE48" s="194"/>
      <c r="AF48" s="194"/>
      <c r="AG48" s="194"/>
      <c r="AH48" s="194"/>
      <c r="AI48" s="194"/>
      <c r="AJ48" s="194"/>
      <c r="AK48" s="194"/>
      <c r="AL48" s="194"/>
      <c r="AM48" s="194"/>
      <c r="AN48" s="194"/>
      <c r="AO48" s="194"/>
      <c r="AP48" s="195"/>
      <c r="AQ48" s="184"/>
      <c r="AR48" s="185"/>
      <c r="AS48" s="185"/>
      <c r="AT48" s="185"/>
      <c r="AU48" s="185"/>
      <c r="AV48" s="185"/>
      <c r="AW48" s="185"/>
      <c r="AX48" s="185"/>
      <c r="AY48" s="185"/>
      <c r="AZ48" s="186"/>
    </row>
    <row r="49" spans="1:52" ht="16.5" customHeight="1" x14ac:dyDescent="0.15">
      <c r="A49" s="203"/>
      <c r="B49" s="204"/>
      <c r="C49" s="176" t="s">
        <v>43</v>
      </c>
      <c r="D49" s="176"/>
      <c r="E49" s="176"/>
      <c r="F49" s="176"/>
      <c r="G49" s="176"/>
      <c r="H49" s="196">
        <v>7</v>
      </c>
      <c r="I49" s="196"/>
      <c r="J49" s="196"/>
      <c r="K49" s="196"/>
      <c r="L49" s="196"/>
      <c r="M49" s="196"/>
      <c r="N49" s="196"/>
      <c r="O49" s="196"/>
      <c r="P49" s="196"/>
      <c r="Q49" s="196"/>
      <c r="R49" s="197" t="s">
        <v>45</v>
      </c>
      <c r="S49" s="197"/>
      <c r="T49" s="197"/>
      <c r="U49" s="198"/>
      <c r="V49" s="199" t="str">
        <f>V37</f>
        <v>2022年7月26日</v>
      </c>
      <c r="W49" s="199"/>
      <c r="X49" s="199"/>
      <c r="Y49" s="199"/>
      <c r="Z49" s="199"/>
      <c r="AA49" s="199"/>
      <c r="AB49" s="176" t="s">
        <v>43</v>
      </c>
      <c r="AC49" s="176"/>
      <c r="AD49" s="176"/>
      <c r="AE49" s="176"/>
      <c r="AF49" s="176"/>
      <c r="AG49" s="196"/>
      <c r="AH49" s="196"/>
      <c r="AI49" s="196"/>
      <c r="AJ49" s="196"/>
      <c r="AK49" s="196"/>
      <c r="AL49" s="196"/>
      <c r="AM49" s="196"/>
      <c r="AN49" s="196"/>
      <c r="AO49" s="196"/>
      <c r="AP49" s="196"/>
      <c r="AQ49" s="197" t="s">
        <v>45</v>
      </c>
      <c r="AR49" s="197"/>
      <c r="AS49" s="197"/>
      <c r="AT49" s="198"/>
      <c r="AU49" s="199"/>
      <c r="AV49" s="199"/>
      <c r="AW49" s="199"/>
      <c r="AX49" s="199"/>
      <c r="AY49" s="199"/>
      <c r="AZ49" s="199"/>
    </row>
    <row r="50" spans="1:52" ht="16.5" customHeight="1" x14ac:dyDescent="0.15">
      <c r="A50" s="203"/>
      <c r="B50" s="204"/>
      <c r="C50" s="176" t="s">
        <v>41</v>
      </c>
      <c r="D50" s="176"/>
      <c r="E50" s="176"/>
      <c r="F50" s="176"/>
      <c r="G50" s="176"/>
      <c r="H50" s="196">
        <v>1</v>
      </c>
      <c r="I50" s="196"/>
      <c r="J50" s="196"/>
      <c r="K50" s="196"/>
      <c r="L50" s="196"/>
      <c r="M50" s="196"/>
      <c r="N50" s="196"/>
      <c r="O50" s="196"/>
      <c r="P50" s="196"/>
      <c r="Q50" s="196"/>
      <c r="R50" s="200" t="s">
        <v>66</v>
      </c>
      <c r="S50" s="197"/>
      <c r="T50" s="197"/>
      <c r="U50" s="197"/>
      <c r="V50" s="197"/>
      <c r="W50" s="197"/>
      <c r="X50" s="197"/>
      <c r="Y50" s="197"/>
      <c r="Z50" s="197"/>
      <c r="AA50" s="198"/>
      <c r="AB50" s="176" t="s">
        <v>41</v>
      </c>
      <c r="AC50" s="176"/>
      <c r="AD50" s="176"/>
      <c r="AE50" s="176"/>
      <c r="AF50" s="176"/>
      <c r="AG50" s="196"/>
      <c r="AH50" s="196"/>
      <c r="AI50" s="196"/>
      <c r="AJ50" s="196"/>
      <c r="AK50" s="196"/>
      <c r="AL50" s="196"/>
      <c r="AM50" s="196"/>
      <c r="AN50" s="196"/>
      <c r="AO50" s="196"/>
      <c r="AP50" s="196"/>
      <c r="AQ50" s="200" t="s">
        <v>66</v>
      </c>
      <c r="AR50" s="197"/>
      <c r="AS50" s="197"/>
      <c r="AT50" s="197"/>
      <c r="AU50" s="197"/>
      <c r="AV50" s="197"/>
      <c r="AW50" s="197"/>
      <c r="AX50" s="197"/>
      <c r="AY50" s="197"/>
      <c r="AZ50" s="198"/>
    </row>
    <row r="51" spans="1:52" ht="16.5" customHeight="1" x14ac:dyDescent="0.15">
      <c r="A51" s="203"/>
      <c r="B51" s="204"/>
      <c r="C51" s="176" t="s">
        <v>44</v>
      </c>
      <c r="D51" s="176"/>
      <c r="E51" s="176"/>
      <c r="F51" s="176"/>
      <c r="G51" s="176"/>
      <c r="H51" s="177" t="s">
        <v>204</v>
      </c>
      <c r="I51" s="177"/>
      <c r="J51" s="177"/>
      <c r="K51" s="177"/>
      <c r="L51" s="177"/>
      <c r="M51" s="177"/>
      <c r="N51" s="177"/>
      <c r="O51" s="177"/>
      <c r="P51" s="177"/>
      <c r="Q51" s="177"/>
      <c r="R51" s="178"/>
      <c r="S51" s="179"/>
      <c r="T51" s="179"/>
      <c r="U51" s="179"/>
      <c r="V51" s="179"/>
      <c r="W51" s="179"/>
      <c r="X51" s="179"/>
      <c r="Y51" s="179"/>
      <c r="Z51" s="179"/>
      <c r="AA51" s="180"/>
      <c r="AB51" s="176" t="s">
        <v>44</v>
      </c>
      <c r="AC51" s="176"/>
      <c r="AD51" s="176"/>
      <c r="AE51" s="176"/>
      <c r="AF51" s="176"/>
      <c r="AG51" s="177"/>
      <c r="AH51" s="177"/>
      <c r="AI51" s="177"/>
      <c r="AJ51" s="177"/>
      <c r="AK51" s="177"/>
      <c r="AL51" s="177"/>
      <c r="AM51" s="177"/>
      <c r="AN51" s="177"/>
      <c r="AO51" s="177"/>
      <c r="AP51" s="177"/>
      <c r="AQ51" s="178"/>
      <c r="AR51" s="179"/>
      <c r="AS51" s="179"/>
      <c r="AT51" s="179"/>
      <c r="AU51" s="179"/>
      <c r="AV51" s="179"/>
      <c r="AW51" s="179"/>
      <c r="AX51" s="179"/>
      <c r="AY51" s="179"/>
      <c r="AZ51" s="180"/>
    </row>
    <row r="52" spans="1:52" ht="20.25" customHeight="1" x14ac:dyDescent="0.15">
      <c r="A52" s="203"/>
      <c r="B52" s="204"/>
      <c r="C52" s="187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9"/>
      <c r="R52" s="181"/>
      <c r="S52" s="182"/>
      <c r="T52" s="182"/>
      <c r="U52" s="182"/>
      <c r="V52" s="182"/>
      <c r="W52" s="182"/>
      <c r="X52" s="182"/>
      <c r="Y52" s="182"/>
      <c r="Z52" s="182"/>
      <c r="AA52" s="183"/>
      <c r="AB52" s="187"/>
      <c r="AC52" s="188"/>
      <c r="AD52" s="188"/>
      <c r="AE52" s="188"/>
      <c r="AF52" s="188"/>
      <c r="AG52" s="188"/>
      <c r="AH52" s="188"/>
      <c r="AI52" s="188"/>
      <c r="AJ52" s="188"/>
      <c r="AK52" s="188"/>
      <c r="AL52" s="188"/>
      <c r="AM52" s="188"/>
      <c r="AN52" s="188"/>
      <c r="AO52" s="188"/>
      <c r="AP52" s="189"/>
      <c r="AQ52" s="181"/>
      <c r="AR52" s="182"/>
      <c r="AS52" s="182"/>
      <c r="AT52" s="182"/>
      <c r="AU52" s="182"/>
      <c r="AV52" s="182"/>
      <c r="AW52" s="182"/>
      <c r="AX52" s="182"/>
      <c r="AY52" s="182"/>
      <c r="AZ52" s="183"/>
    </row>
    <row r="53" spans="1:52" ht="20.25" customHeight="1" x14ac:dyDescent="0.15">
      <c r="A53" s="203"/>
      <c r="B53" s="204"/>
      <c r="C53" s="190"/>
      <c r="D53" s="191"/>
      <c r="E53" s="191"/>
      <c r="F53" s="191"/>
      <c r="G53" s="191"/>
      <c r="H53" s="191"/>
      <c r="I53" s="191"/>
      <c r="J53" s="191"/>
      <c r="K53" s="191"/>
      <c r="L53" s="191"/>
      <c r="M53" s="191"/>
      <c r="N53" s="191"/>
      <c r="O53" s="191"/>
      <c r="P53" s="191"/>
      <c r="Q53" s="192"/>
      <c r="R53" s="181"/>
      <c r="S53" s="182"/>
      <c r="T53" s="182"/>
      <c r="U53" s="182"/>
      <c r="V53" s="182"/>
      <c r="W53" s="182"/>
      <c r="X53" s="182"/>
      <c r="Y53" s="182"/>
      <c r="Z53" s="182"/>
      <c r="AA53" s="183"/>
      <c r="AB53" s="190"/>
      <c r="AC53" s="191"/>
      <c r="AD53" s="191"/>
      <c r="AE53" s="191"/>
      <c r="AF53" s="191"/>
      <c r="AG53" s="191"/>
      <c r="AH53" s="191"/>
      <c r="AI53" s="191"/>
      <c r="AJ53" s="191"/>
      <c r="AK53" s="191"/>
      <c r="AL53" s="191"/>
      <c r="AM53" s="191"/>
      <c r="AN53" s="191"/>
      <c r="AO53" s="191"/>
      <c r="AP53" s="192"/>
      <c r="AQ53" s="181"/>
      <c r="AR53" s="182"/>
      <c r="AS53" s="182"/>
      <c r="AT53" s="182"/>
      <c r="AU53" s="182"/>
      <c r="AV53" s="182"/>
      <c r="AW53" s="182"/>
      <c r="AX53" s="182"/>
      <c r="AY53" s="182"/>
      <c r="AZ53" s="183"/>
    </row>
    <row r="54" spans="1:52" ht="20.25" customHeight="1" x14ac:dyDescent="0.15">
      <c r="A54" s="203"/>
      <c r="B54" s="204"/>
      <c r="C54" s="190"/>
      <c r="D54" s="191"/>
      <c r="E54" s="191"/>
      <c r="F54" s="191"/>
      <c r="G54" s="191"/>
      <c r="H54" s="191"/>
      <c r="I54" s="191"/>
      <c r="J54" s="191"/>
      <c r="K54" s="191"/>
      <c r="L54" s="191"/>
      <c r="M54" s="191"/>
      <c r="N54" s="191"/>
      <c r="O54" s="191"/>
      <c r="P54" s="191"/>
      <c r="Q54" s="192"/>
      <c r="R54" s="181"/>
      <c r="S54" s="182"/>
      <c r="T54" s="182"/>
      <c r="U54" s="182"/>
      <c r="V54" s="182"/>
      <c r="W54" s="182"/>
      <c r="X54" s="182"/>
      <c r="Y54" s="182"/>
      <c r="Z54" s="182"/>
      <c r="AA54" s="183"/>
      <c r="AB54" s="190"/>
      <c r="AC54" s="191"/>
      <c r="AD54" s="191"/>
      <c r="AE54" s="191"/>
      <c r="AF54" s="191"/>
      <c r="AG54" s="191"/>
      <c r="AH54" s="191"/>
      <c r="AI54" s="191"/>
      <c r="AJ54" s="191"/>
      <c r="AK54" s="191"/>
      <c r="AL54" s="191"/>
      <c r="AM54" s="191"/>
      <c r="AN54" s="191"/>
      <c r="AO54" s="191"/>
      <c r="AP54" s="192"/>
      <c r="AQ54" s="181"/>
      <c r="AR54" s="182"/>
      <c r="AS54" s="182"/>
      <c r="AT54" s="182"/>
      <c r="AU54" s="182"/>
      <c r="AV54" s="182"/>
      <c r="AW54" s="182"/>
      <c r="AX54" s="182"/>
      <c r="AY54" s="182"/>
      <c r="AZ54" s="183"/>
    </row>
    <row r="55" spans="1:52" ht="20.25" customHeight="1" x14ac:dyDescent="0.15">
      <c r="A55" s="203"/>
      <c r="B55" s="204"/>
      <c r="C55" s="190"/>
      <c r="D55" s="191"/>
      <c r="E55" s="191"/>
      <c r="F55" s="191"/>
      <c r="G55" s="191"/>
      <c r="H55" s="191"/>
      <c r="I55" s="191"/>
      <c r="J55" s="191"/>
      <c r="K55" s="191"/>
      <c r="L55" s="191"/>
      <c r="M55" s="191"/>
      <c r="N55" s="191"/>
      <c r="O55" s="191"/>
      <c r="P55" s="191"/>
      <c r="Q55" s="192"/>
      <c r="R55" s="181"/>
      <c r="S55" s="182"/>
      <c r="T55" s="182"/>
      <c r="U55" s="182"/>
      <c r="V55" s="182"/>
      <c r="W55" s="182"/>
      <c r="X55" s="182"/>
      <c r="Y55" s="182"/>
      <c r="Z55" s="182"/>
      <c r="AA55" s="183"/>
      <c r="AB55" s="190"/>
      <c r="AC55" s="191"/>
      <c r="AD55" s="191"/>
      <c r="AE55" s="191"/>
      <c r="AF55" s="191"/>
      <c r="AG55" s="191"/>
      <c r="AH55" s="191"/>
      <c r="AI55" s="191"/>
      <c r="AJ55" s="191"/>
      <c r="AK55" s="191"/>
      <c r="AL55" s="191"/>
      <c r="AM55" s="191"/>
      <c r="AN55" s="191"/>
      <c r="AO55" s="191"/>
      <c r="AP55" s="192"/>
      <c r="AQ55" s="181"/>
      <c r="AR55" s="182"/>
      <c r="AS55" s="182"/>
      <c r="AT55" s="182"/>
      <c r="AU55" s="182"/>
      <c r="AV55" s="182"/>
      <c r="AW55" s="182"/>
      <c r="AX55" s="182"/>
      <c r="AY55" s="182"/>
      <c r="AZ55" s="183"/>
    </row>
    <row r="56" spans="1:52" ht="20.25" customHeight="1" x14ac:dyDescent="0.15">
      <c r="A56" s="203"/>
      <c r="B56" s="204"/>
      <c r="C56" s="190"/>
      <c r="D56" s="191"/>
      <c r="E56" s="191"/>
      <c r="F56" s="191"/>
      <c r="G56" s="191"/>
      <c r="H56" s="191"/>
      <c r="I56" s="191"/>
      <c r="J56" s="191"/>
      <c r="K56" s="191"/>
      <c r="L56" s="191"/>
      <c r="M56" s="191"/>
      <c r="N56" s="191"/>
      <c r="O56" s="191"/>
      <c r="P56" s="191"/>
      <c r="Q56" s="192"/>
      <c r="R56" s="181"/>
      <c r="S56" s="182"/>
      <c r="T56" s="182"/>
      <c r="U56" s="182"/>
      <c r="V56" s="182"/>
      <c r="W56" s="182"/>
      <c r="X56" s="182"/>
      <c r="Y56" s="182"/>
      <c r="Z56" s="182"/>
      <c r="AA56" s="183"/>
      <c r="AB56" s="190"/>
      <c r="AC56" s="191"/>
      <c r="AD56" s="191"/>
      <c r="AE56" s="191"/>
      <c r="AF56" s="191"/>
      <c r="AG56" s="191"/>
      <c r="AH56" s="191"/>
      <c r="AI56" s="191"/>
      <c r="AJ56" s="191"/>
      <c r="AK56" s="191"/>
      <c r="AL56" s="191"/>
      <c r="AM56" s="191"/>
      <c r="AN56" s="191"/>
      <c r="AO56" s="191"/>
      <c r="AP56" s="192"/>
      <c r="AQ56" s="181"/>
      <c r="AR56" s="182"/>
      <c r="AS56" s="182"/>
      <c r="AT56" s="182"/>
      <c r="AU56" s="182"/>
      <c r="AV56" s="182"/>
      <c r="AW56" s="182"/>
      <c r="AX56" s="182"/>
      <c r="AY56" s="182"/>
      <c r="AZ56" s="183"/>
    </row>
    <row r="57" spans="1:52" ht="20.25" customHeight="1" x14ac:dyDescent="0.15">
      <c r="A57" s="203"/>
      <c r="B57" s="204"/>
      <c r="C57" s="190"/>
      <c r="D57" s="191"/>
      <c r="E57" s="191"/>
      <c r="F57" s="191"/>
      <c r="G57" s="191"/>
      <c r="H57" s="191"/>
      <c r="I57" s="191"/>
      <c r="J57" s="191"/>
      <c r="K57" s="191"/>
      <c r="L57" s="191"/>
      <c r="M57" s="191"/>
      <c r="N57" s="191"/>
      <c r="O57" s="191"/>
      <c r="P57" s="191"/>
      <c r="Q57" s="192"/>
      <c r="R57" s="181"/>
      <c r="S57" s="182"/>
      <c r="T57" s="182"/>
      <c r="U57" s="182"/>
      <c r="V57" s="182"/>
      <c r="W57" s="182"/>
      <c r="X57" s="182"/>
      <c r="Y57" s="182"/>
      <c r="Z57" s="182"/>
      <c r="AA57" s="183"/>
      <c r="AB57" s="190"/>
      <c r="AC57" s="191"/>
      <c r="AD57" s="191"/>
      <c r="AE57" s="191"/>
      <c r="AF57" s="191"/>
      <c r="AG57" s="191"/>
      <c r="AH57" s="191"/>
      <c r="AI57" s="191"/>
      <c r="AJ57" s="191"/>
      <c r="AK57" s="191"/>
      <c r="AL57" s="191"/>
      <c r="AM57" s="191"/>
      <c r="AN57" s="191"/>
      <c r="AO57" s="191"/>
      <c r="AP57" s="192"/>
      <c r="AQ57" s="181"/>
      <c r="AR57" s="182"/>
      <c r="AS57" s="182"/>
      <c r="AT57" s="182"/>
      <c r="AU57" s="182"/>
      <c r="AV57" s="182"/>
      <c r="AW57" s="182"/>
      <c r="AX57" s="182"/>
      <c r="AY57" s="182"/>
      <c r="AZ57" s="183"/>
    </row>
    <row r="58" spans="1:52" ht="20.25" customHeight="1" x14ac:dyDescent="0.15">
      <c r="A58" s="203"/>
      <c r="B58" s="204"/>
      <c r="C58" s="190"/>
      <c r="D58" s="191"/>
      <c r="E58" s="191"/>
      <c r="F58" s="191"/>
      <c r="G58" s="191"/>
      <c r="H58" s="191"/>
      <c r="I58" s="191"/>
      <c r="J58" s="191"/>
      <c r="K58" s="191"/>
      <c r="L58" s="191"/>
      <c r="M58" s="191"/>
      <c r="N58" s="191"/>
      <c r="O58" s="191"/>
      <c r="P58" s="191"/>
      <c r="Q58" s="192"/>
      <c r="R58" s="181"/>
      <c r="S58" s="182"/>
      <c r="T58" s="182"/>
      <c r="U58" s="182"/>
      <c r="V58" s="182"/>
      <c r="W58" s="182"/>
      <c r="X58" s="182"/>
      <c r="Y58" s="182"/>
      <c r="Z58" s="182"/>
      <c r="AA58" s="183"/>
      <c r="AB58" s="190"/>
      <c r="AC58" s="191"/>
      <c r="AD58" s="191"/>
      <c r="AE58" s="191"/>
      <c r="AF58" s="191"/>
      <c r="AG58" s="191"/>
      <c r="AH58" s="191"/>
      <c r="AI58" s="191"/>
      <c r="AJ58" s="191"/>
      <c r="AK58" s="191"/>
      <c r="AL58" s="191"/>
      <c r="AM58" s="191"/>
      <c r="AN58" s="191"/>
      <c r="AO58" s="191"/>
      <c r="AP58" s="192"/>
      <c r="AQ58" s="181"/>
      <c r="AR58" s="182"/>
      <c r="AS58" s="182"/>
      <c r="AT58" s="182"/>
      <c r="AU58" s="182"/>
      <c r="AV58" s="182"/>
      <c r="AW58" s="182"/>
      <c r="AX58" s="182"/>
      <c r="AY58" s="182"/>
      <c r="AZ58" s="183"/>
    </row>
    <row r="59" spans="1:52" ht="20.25" customHeight="1" x14ac:dyDescent="0.15">
      <c r="A59" s="203"/>
      <c r="B59" s="204"/>
      <c r="C59" s="190"/>
      <c r="D59" s="191"/>
      <c r="E59" s="191"/>
      <c r="F59" s="191"/>
      <c r="G59" s="191"/>
      <c r="H59" s="191"/>
      <c r="I59" s="191"/>
      <c r="J59" s="191"/>
      <c r="K59" s="191"/>
      <c r="L59" s="191"/>
      <c r="M59" s="191"/>
      <c r="N59" s="191"/>
      <c r="O59" s="191"/>
      <c r="P59" s="191"/>
      <c r="Q59" s="192"/>
      <c r="R59" s="181"/>
      <c r="S59" s="182"/>
      <c r="T59" s="182"/>
      <c r="U59" s="182"/>
      <c r="V59" s="182"/>
      <c r="W59" s="182"/>
      <c r="X59" s="182"/>
      <c r="Y59" s="182"/>
      <c r="Z59" s="182"/>
      <c r="AA59" s="183"/>
      <c r="AB59" s="190"/>
      <c r="AC59" s="191"/>
      <c r="AD59" s="191"/>
      <c r="AE59" s="191"/>
      <c r="AF59" s="191"/>
      <c r="AG59" s="191"/>
      <c r="AH59" s="191"/>
      <c r="AI59" s="191"/>
      <c r="AJ59" s="191"/>
      <c r="AK59" s="191"/>
      <c r="AL59" s="191"/>
      <c r="AM59" s="191"/>
      <c r="AN59" s="191"/>
      <c r="AO59" s="191"/>
      <c r="AP59" s="192"/>
      <c r="AQ59" s="181"/>
      <c r="AR59" s="182"/>
      <c r="AS59" s="182"/>
      <c r="AT59" s="182"/>
      <c r="AU59" s="182"/>
      <c r="AV59" s="182"/>
      <c r="AW59" s="182"/>
      <c r="AX59" s="182"/>
      <c r="AY59" s="182"/>
      <c r="AZ59" s="183"/>
    </row>
    <row r="60" spans="1:52" ht="21.75" customHeight="1" x14ac:dyDescent="0.15">
      <c r="A60" s="205"/>
      <c r="B60" s="206"/>
      <c r="C60" s="193"/>
      <c r="D60" s="194"/>
      <c r="E60" s="194"/>
      <c r="F60" s="194"/>
      <c r="G60" s="194"/>
      <c r="H60" s="194"/>
      <c r="I60" s="194"/>
      <c r="J60" s="194"/>
      <c r="K60" s="194"/>
      <c r="L60" s="194"/>
      <c r="M60" s="194"/>
      <c r="N60" s="194"/>
      <c r="O60" s="194"/>
      <c r="P60" s="194"/>
      <c r="Q60" s="195"/>
      <c r="R60" s="184"/>
      <c r="S60" s="185"/>
      <c r="T60" s="185"/>
      <c r="U60" s="185"/>
      <c r="V60" s="185"/>
      <c r="W60" s="185"/>
      <c r="X60" s="185"/>
      <c r="Y60" s="185"/>
      <c r="Z60" s="185"/>
      <c r="AA60" s="186"/>
      <c r="AB60" s="193"/>
      <c r="AC60" s="194"/>
      <c r="AD60" s="194"/>
      <c r="AE60" s="194"/>
      <c r="AF60" s="194"/>
      <c r="AG60" s="194"/>
      <c r="AH60" s="194"/>
      <c r="AI60" s="194"/>
      <c r="AJ60" s="194"/>
      <c r="AK60" s="194"/>
      <c r="AL60" s="194"/>
      <c r="AM60" s="194"/>
      <c r="AN60" s="194"/>
      <c r="AO60" s="194"/>
      <c r="AP60" s="195"/>
      <c r="AQ60" s="184"/>
      <c r="AR60" s="185"/>
      <c r="AS60" s="185"/>
      <c r="AT60" s="185"/>
      <c r="AU60" s="185"/>
      <c r="AV60" s="185"/>
      <c r="AW60" s="185"/>
      <c r="AX60" s="185"/>
      <c r="AY60" s="185"/>
      <c r="AZ60" s="186"/>
    </row>
  </sheetData>
  <mergeCells count="136">
    <mergeCell ref="AQ21:AZ30"/>
    <mergeCell ref="AB22:AP30"/>
    <mergeCell ref="AB20:AF20"/>
    <mergeCell ref="AG20:AP20"/>
    <mergeCell ref="AQ20:AZ20"/>
    <mergeCell ref="AB21:AF21"/>
    <mergeCell ref="AG21:AP21"/>
    <mergeCell ref="AQ19:AT19"/>
    <mergeCell ref="AU19:AZ19"/>
    <mergeCell ref="AG19:AP19"/>
    <mergeCell ref="AB19:AF19"/>
    <mergeCell ref="AL1:AN2"/>
    <mergeCell ref="AO1:AZ2"/>
    <mergeCell ref="AD2:AE2"/>
    <mergeCell ref="AF2:AK2"/>
    <mergeCell ref="AF1:AK1"/>
    <mergeCell ref="A1:O2"/>
    <mergeCell ref="P1:S2"/>
    <mergeCell ref="T1:X2"/>
    <mergeCell ref="Z1:AC2"/>
    <mergeCell ref="AD1:AE1"/>
    <mergeCell ref="AB8:AF8"/>
    <mergeCell ref="AG8:AP8"/>
    <mergeCell ref="AQ9:AZ18"/>
    <mergeCell ref="AB10:AP18"/>
    <mergeCell ref="AB9:AF9"/>
    <mergeCell ref="AG9:AP9"/>
    <mergeCell ref="AQ7:AT7"/>
    <mergeCell ref="AU7:AZ7"/>
    <mergeCell ref="AQ8:AZ8"/>
    <mergeCell ref="AB7:AF7"/>
    <mergeCell ref="AG7:AP7"/>
    <mergeCell ref="A7:B30"/>
    <mergeCell ref="C7:G7"/>
    <mergeCell ref="H7:Q7"/>
    <mergeCell ref="R7:U7"/>
    <mergeCell ref="V7:AA7"/>
    <mergeCell ref="C9:G9"/>
    <mergeCell ref="H9:Q9"/>
    <mergeCell ref="C19:G19"/>
    <mergeCell ref="H19:Q19"/>
    <mergeCell ref="R19:U19"/>
    <mergeCell ref="V19:AA19"/>
    <mergeCell ref="C22:Q30"/>
    <mergeCell ref="C10:Q18"/>
    <mergeCell ref="R9:AA18"/>
    <mergeCell ref="C21:G21"/>
    <mergeCell ref="H21:Q21"/>
    <mergeCell ref="C8:G8"/>
    <mergeCell ref="H8:Q8"/>
    <mergeCell ref="R8:AA8"/>
    <mergeCell ref="R21:AA30"/>
    <mergeCell ref="C20:G20"/>
    <mergeCell ref="H20:Q20"/>
    <mergeCell ref="R20:AA20"/>
    <mergeCell ref="AP4:AS4"/>
    <mergeCell ref="AT4:AZ4"/>
    <mergeCell ref="AP5:AS5"/>
    <mergeCell ref="AT5:AZ5"/>
    <mergeCell ref="A4:D5"/>
    <mergeCell ref="E4:N4"/>
    <mergeCell ref="O4:Q5"/>
    <mergeCell ref="R4:X5"/>
    <mergeCell ref="Y4:AA5"/>
    <mergeCell ref="E5:N5"/>
    <mergeCell ref="AB4:AH5"/>
    <mergeCell ref="AI4:AK5"/>
    <mergeCell ref="AL4:AO5"/>
    <mergeCell ref="AF31:AK31"/>
    <mergeCell ref="AL31:AN32"/>
    <mergeCell ref="AO31:AZ32"/>
    <mergeCell ref="AD32:AE32"/>
    <mergeCell ref="AF32:AK32"/>
    <mergeCell ref="A31:O32"/>
    <mergeCell ref="P31:S32"/>
    <mergeCell ref="T31:X32"/>
    <mergeCell ref="Z31:AC32"/>
    <mergeCell ref="AD31:AE31"/>
    <mergeCell ref="AB34:AH35"/>
    <mergeCell ref="AI34:AK35"/>
    <mergeCell ref="AL34:AO35"/>
    <mergeCell ref="AP34:AS34"/>
    <mergeCell ref="AT34:AZ34"/>
    <mergeCell ref="AP35:AS35"/>
    <mergeCell ref="AT35:AZ35"/>
    <mergeCell ref="A34:D35"/>
    <mergeCell ref="E34:N34"/>
    <mergeCell ref="O34:Q35"/>
    <mergeCell ref="R34:X35"/>
    <mergeCell ref="Y34:AA35"/>
    <mergeCell ref="E35:N35"/>
    <mergeCell ref="A37:B60"/>
    <mergeCell ref="C37:G37"/>
    <mergeCell ref="H37:Q37"/>
    <mergeCell ref="R37:U37"/>
    <mergeCell ref="V37:AA37"/>
    <mergeCell ref="C39:G39"/>
    <mergeCell ref="H39:Q39"/>
    <mergeCell ref="R39:AA48"/>
    <mergeCell ref="C49:G49"/>
    <mergeCell ref="H49:Q49"/>
    <mergeCell ref="R49:U49"/>
    <mergeCell ref="V49:AA49"/>
    <mergeCell ref="C51:G51"/>
    <mergeCell ref="H51:Q51"/>
    <mergeCell ref="R51:AA60"/>
    <mergeCell ref="AB39:AF39"/>
    <mergeCell ref="AG39:AP39"/>
    <mergeCell ref="AQ39:AZ48"/>
    <mergeCell ref="C40:Q48"/>
    <mergeCell ref="AB40:AP48"/>
    <mergeCell ref="AB37:AF37"/>
    <mergeCell ref="AG37:AP37"/>
    <mergeCell ref="AQ37:AT37"/>
    <mergeCell ref="AU37:AZ37"/>
    <mergeCell ref="C38:G38"/>
    <mergeCell ref="H38:Q38"/>
    <mergeCell ref="R38:AA38"/>
    <mergeCell ref="AB38:AF38"/>
    <mergeCell ref="AG38:AP38"/>
    <mergeCell ref="AQ38:AZ38"/>
    <mergeCell ref="AB51:AF51"/>
    <mergeCell ref="AG51:AP51"/>
    <mergeCell ref="AQ51:AZ60"/>
    <mergeCell ref="C52:Q60"/>
    <mergeCell ref="AB52:AP60"/>
    <mergeCell ref="AB49:AF49"/>
    <mergeCell ref="AG49:AP49"/>
    <mergeCell ref="AQ49:AT49"/>
    <mergeCell ref="AU49:AZ49"/>
    <mergeCell ref="C50:G50"/>
    <mergeCell ref="H50:Q50"/>
    <mergeCell ref="R50:AA50"/>
    <mergeCell ref="AB50:AF50"/>
    <mergeCell ref="AG50:AP50"/>
    <mergeCell ref="AQ50:AZ50"/>
  </mergeCells>
  <phoneticPr fontId="3"/>
  <dataValidations count="1">
    <dataValidation imeMode="disabled" allowBlank="1" showInputMessage="1" showErrorMessage="1" sqref="AU49:AZ49 V37:AA37 H7:Q8 T1:X2 AU7:AZ7 H19:Q20 AG7:AP8 V19:AA19 AU19:AZ19 AG19:AP20 AG37:AP38 H37:Q38 T31:X32 AU37:AZ37 AG49:AP50 H49:Q50 V7:AA7 V49:AA49" xr:uid="{00000000-0002-0000-0200-000000000000}"/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7"/>
  <dimension ref="A1:AZ124"/>
  <sheetViews>
    <sheetView showGridLines="0" view="pageBreakPreview" zoomScaleNormal="85" zoomScaleSheetLayoutView="100" workbookViewId="0">
      <selection sqref="A1:O2"/>
    </sheetView>
  </sheetViews>
  <sheetFormatPr defaultColWidth="2.625" defaultRowHeight="20.100000000000001" customHeight="1" x14ac:dyDescent="0.15"/>
  <cols>
    <col min="1" max="16384" width="2.625" style="1"/>
  </cols>
  <sheetData>
    <row r="1" spans="1:52" ht="15" customHeight="1" x14ac:dyDescent="0.15">
      <c r="A1" s="175" t="s">
        <v>83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 t="s">
        <v>2</v>
      </c>
      <c r="Q1" s="175"/>
      <c r="R1" s="175"/>
      <c r="S1" s="175"/>
      <c r="T1" s="166">
        <v>1</v>
      </c>
      <c r="U1" s="166"/>
      <c r="V1" s="166"/>
      <c r="W1" s="166"/>
      <c r="X1" s="166"/>
      <c r="Y1" s="2"/>
      <c r="Z1" s="168" t="s">
        <v>73</v>
      </c>
      <c r="AA1" s="168"/>
      <c r="AB1" s="168"/>
      <c r="AC1" s="168"/>
      <c r="AD1" s="168" t="s">
        <v>74</v>
      </c>
      <c r="AE1" s="168"/>
      <c r="AF1" s="173">
        <f>+IF('調書-1 '!$AF$1="","",'調書-1 '!$AF$1)</f>
        <v>39.046579999999999</v>
      </c>
      <c r="AG1" s="174"/>
      <c r="AH1" s="174"/>
      <c r="AI1" s="174"/>
      <c r="AJ1" s="174"/>
      <c r="AK1" s="174"/>
      <c r="AL1" s="168" t="s">
        <v>76</v>
      </c>
      <c r="AM1" s="168"/>
      <c r="AN1" s="168"/>
      <c r="AO1" s="168" t="str">
        <f>+IF('調書-1 '!$AO$1="","",'調書-1 '!$AO$1)</f>
        <v>39.04658,141.11366</v>
      </c>
      <c r="AP1" s="168"/>
      <c r="AQ1" s="168"/>
      <c r="AR1" s="168"/>
      <c r="AS1" s="168"/>
      <c r="AT1" s="168"/>
      <c r="AU1" s="168"/>
      <c r="AV1" s="168"/>
      <c r="AW1" s="168"/>
      <c r="AX1" s="168"/>
      <c r="AY1" s="168"/>
      <c r="AZ1" s="168"/>
    </row>
    <row r="2" spans="1:52" ht="15" customHeight="1" x14ac:dyDescent="0.1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66"/>
      <c r="U2" s="166"/>
      <c r="V2" s="166"/>
      <c r="W2" s="166"/>
      <c r="X2" s="166"/>
      <c r="Y2" s="2"/>
      <c r="Z2" s="168"/>
      <c r="AA2" s="168"/>
      <c r="AB2" s="168"/>
      <c r="AC2" s="168"/>
      <c r="AD2" s="168" t="s">
        <v>75</v>
      </c>
      <c r="AE2" s="168"/>
      <c r="AF2" s="173">
        <f>+IF('調書-1 '!$AF$2="","",'調書-1 '!$AF$2)</f>
        <v>141.11366000000001</v>
      </c>
      <c r="AG2" s="174"/>
      <c r="AH2" s="174"/>
      <c r="AI2" s="174"/>
      <c r="AJ2" s="174"/>
      <c r="AK2" s="174"/>
      <c r="AL2" s="168"/>
      <c r="AM2" s="168"/>
      <c r="AN2" s="168"/>
      <c r="AO2" s="168"/>
      <c r="AP2" s="168"/>
      <c r="AQ2" s="168"/>
      <c r="AR2" s="168"/>
      <c r="AS2" s="168"/>
      <c r="AT2" s="168"/>
      <c r="AU2" s="168"/>
      <c r="AV2" s="168"/>
      <c r="AW2" s="168"/>
      <c r="AX2" s="168"/>
      <c r="AY2" s="168"/>
      <c r="AZ2" s="168"/>
    </row>
    <row r="3" spans="1:52" ht="5.0999999999999996" customHeight="1" x14ac:dyDescent="0.15"/>
    <row r="4" spans="1:52" ht="19.5" customHeight="1" x14ac:dyDescent="0.15">
      <c r="A4" s="167" t="s">
        <v>80</v>
      </c>
      <c r="B4" s="167"/>
      <c r="C4" s="167"/>
      <c r="D4" s="167"/>
      <c r="E4" s="172" t="str">
        <f>IF('調書-1 '!$E$4="","",'調書-1 '!$E$4)</f>
        <v>たろうがさわがわごごうきょう</v>
      </c>
      <c r="F4" s="172"/>
      <c r="G4" s="172"/>
      <c r="H4" s="172"/>
      <c r="I4" s="172"/>
      <c r="J4" s="172"/>
      <c r="K4" s="172"/>
      <c r="L4" s="172"/>
      <c r="M4" s="172"/>
      <c r="N4" s="172"/>
      <c r="O4" s="168" t="s">
        <v>1</v>
      </c>
      <c r="P4" s="168"/>
      <c r="Q4" s="168"/>
      <c r="R4" s="170" t="str">
        <f>+'調書-1 '!$S$4&amp;CHAR(10)&amp;'調書-1 '!$W$4</f>
        <v>(その他)
市道泊ヶ崎太郎ヶ沢線</v>
      </c>
      <c r="S4" s="170"/>
      <c r="T4" s="170"/>
      <c r="U4" s="170"/>
      <c r="V4" s="170"/>
      <c r="W4" s="170"/>
      <c r="X4" s="170"/>
      <c r="Y4" s="168" t="s">
        <v>5</v>
      </c>
      <c r="Z4" s="168"/>
      <c r="AA4" s="168"/>
      <c r="AB4" s="170" t="str">
        <f>+'調書-1 '!$AF$4&amp;CHAR(10)&amp;'調書-1 '!$AF$6</f>
        <v xml:space="preserve">奥州市
</v>
      </c>
      <c r="AC4" s="170"/>
      <c r="AD4" s="170"/>
      <c r="AE4" s="170"/>
      <c r="AF4" s="170"/>
      <c r="AG4" s="170"/>
      <c r="AH4" s="170"/>
      <c r="AI4" s="167" t="s">
        <v>157</v>
      </c>
      <c r="AJ4" s="168"/>
      <c r="AK4" s="168"/>
      <c r="AL4" s="169" t="str">
        <f>IF('調書-1 '!$AR$4="","",'調書-1 '!$AR$4)</f>
        <v>BR0-032158-00874</v>
      </c>
      <c r="AM4" s="169"/>
      <c r="AN4" s="169"/>
      <c r="AO4" s="169"/>
      <c r="AP4" s="52" t="s">
        <v>163</v>
      </c>
      <c r="AQ4" s="47"/>
      <c r="AR4" s="47"/>
      <c r="AS4" s="48"/>
      <c r="AT4" s="52" t="str">
        <f>IF('調書-1 '!$AR$6="","",'調書-1 '!$AR$6&amp;'調書-1 '!$AT$6&amp;'調書-1 '!$AU$6&amp;'調書-1 '!$AW$6&amp;'調書-1 '!$AX$6&amp;'調書-1 '!$AZ$6)</f>
        <v>2022年12月19日</v>
      </c>
      <c r="AU4" s="47"/>
      <c r="AV4" s="47"/>
      <c r="AW4" s="47"/>
      <c r="AX4" s="47"/>
      <c r="AY4" s="47"/>
      <c r="AZ4" s="48"/>
    </row>
    <row r="5" spans="1:52" ht="19.5" customHeight="1" x14ac:dyDescent="0.15">
      <c r="A5" s="167"/>
      <c r="B5" s="167"/>
      <c r="C5" s="167"/>
      <c r="D5" s="167"/>
      <c r="E5" s="171" t="str">
        <f>IF('調書-1 '!$E$5="","",'調書-1 '!$E$5)</f>
        <v>太郎ヶ沢川5号橋</v>
      </c>
      <c r="F5" s="171"/>
      <c r="G5" s="171"/>
      <c r="H5" s="171"/>
      <c r="I5" s="171"/>
      <c r="J5" s="171"/>
      <c r="K5" s="171"/>
      <c r="L5" s="171"/>
      <c r="M5" s="171"/>
      <c r="N5" s="171"/>
      <c r="O5" s="168"/>
      <c r="P5" s="168"/>
      <c r="Q5" s="168"/>
      <c r="R5" s="170"/>
      <c r="S5" s="170"/>
      <c r="T5" s="170"/>
      <c r="U5" s="170"/>
      <c r="V5" s="170"/>
      <c r="W5" s="170"/>
      <c r="X5" s="170"/>
      <c r="Y5" s="168"/>
      <c r="Z5" s="168"/>
      <c r="AA5" s="168"/>
      <c r="AB5" s="170"/>
      <c r="AC5" s="170"/>
      <c r="AD5" s="170"/>
      <c r="AE5" s="170"/>
      <c r="AF5" s="170"/>
      <c r="AG5" s="170"/>
      <c r="AH5" s="170"/>
      <c r="AI5" s="168"/>
      <c r="AJ5" s="168"/>
      <c r="AK5" s="168"/>
      <c r="AL5" s="169"/>
      <c r="AM5" s="169"/>
      <c r="AN5" s="169"/>
      <c r="AO5" s="169"/>
      <c r="AP5" s="52" t="s">
        <v>164</v>
      </c>
      <c r="AQ5" s="47"/>
      <c r="AR5" s="47"/>
      <c r="AS5" s="48"/>
      <c r="AT5" s="52" t="str">
        <f>IF('調書-1 '!$AR$7="","",'調書-1 '!$AR$7&amp;'調書-1 '!$AT$7&amp;'調書-1 '!$AU$7&amp;'調書-1 '!$AW$7&amp;'調書-1 '!$AX$7&amp;'調書-1 '!$AZ$7)</f>
        <v>2022年7月26日</v>
      </c>
      <c r="AU5" s="47"/>
      <c r="AV5" s="47"/>
      <c r="AW5" s="47"/>
      <c r="AX5" s="47"/>
      <c r="AY5" s="47"/>
      <c r="AZ5" s="48"/>
    </row>
    <row r="6" spans="1:52" ht="5.0999999999999996" customHeight="1" x14ac:dyDescent="0.15"/>
    <row r="7" spans="1:52" ht="15" customHeight="1" x14ac:dyDescent="0.15">
      <c r="A7" s="201" t="s">
        <v>46</v>
      </c>
      <c r="B7" s="202"/>
      <c r="C7" s="106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13"/>
    </row>
    <row r="8" spans="1:52" ht="15" customHeight="1" x14ac:dyDescent="0.15">
      <c r="A8" s="203"/>
      <c r="B8" s="204"/>
      <c r="C8" s="217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218"/>
      <c r="AC8" s="218"/>
      <c r="AD8" s="218"/>
      <c r="AE8" s="218"/>
      <c r="AF8" s="218"/>
      <c r="AG8" s="218"/>
      <c r="AH8" s="218"/>
      <c r="AI8" s="218"/>
      <c r="AJ8" s="218"/>
      <c r="AK8" s="218"/>
      <c r="AL8" s="218"/>
      <c r="AM8" s="218"/>
      <c r="AN8" s="218"/>
      <c r="AO8" s="218"/>
      <c r="AP8" s="218"/>
      <c r="AQ8" s="218"/>
      <c r="AR8" s="218"/>
      <c r="AS8" s="218"/>
      <c r="AT8" s="218"/>
      <c r="AU8" s="218"/>
      <c r="AV8" s="218"/>
      <c r="AW8" s="218"/>
      <c r="AX8" s="218"/>
      <c r="AY8" s="218"/>
      <c r="AZ8" s="219"/>
    </row>
    <row r="9" spans="1:52" ht="15" customHeight="1" x14ac:dyDescent="0.15">
      <c r="A9" s="203"/>
      <c r="B9" s="204"/>
      <c r="C9" s="217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Y9" s="218"/>
      <c r="Z9" s="218"/>
      <c r="AA9" s="218"/>
      <c r="AB9" s="218"/>
      <c r="AC9" s="218"/>
      <c r="AD9" s="218"/>
      <c r="AE9" s="218"/>
      <c r="AF9" s="218"/>
      <c r="AG9" s="218"/>
      <c r="AH9" s="218"/>
      <c r="AI9" s="218"/>
      <c r="AJ9" s="218"/>
      <c r="AK9" s="218"/>
      <c r="AL9" s="218"/>
      <c r="AM9" s="218"/>
      <c r="AN9" s="218"/>
      <c r="AO9" s="218"/>
      <c r="AP9" s="218"/>
      <c r="AQ9" s="218"/>
      <c r="AR9" s="218"/>
      <c r="AS9" s="218"/>
      <c r="AT9" s="218"/>
      <c r="AU9" s="218"/>
      <c r="AV9" s="218"/>
      <c r="AW9" s="218"/>
      <c r="AX9" s="218"/>
      <c r="AY9" s="218"/>
      <c r="AZ9" s="219"/>
    </row>
    <row r="10" spans="1:52" ht="20.100000000000001" customHeight="1" x14ac:dyDescent="0.15">
      <c r="A10" s="203"/>
      <c r="B10" s="204"/>
      <c r="C10" s="217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218"/>
      <c r="AH10" s="218"/>
      <c r="AI10" s="218"/>
      <c r="AJ10" s="218"/>
      <c r="AK10" s="218"/>
      <c r="AL10" s="218"/>
      <c r="AM10" s="218"/>
      <c r="AN10" s="218"/>
      <c r="AO10" s="218"/>
      <c r="AP10" s="218"/>
      <c r="AQ10" s="218"/>
      <c r="AR10" s="218"/>
      <c r="AS10" s="218"/>
      <c r="AT10" s="218"/>
      <c r="AU10" s="218"/>
      <c r="AV10" s="218"/>
      <c r="AW10" s="218"/>
      <c r="AX10" s="218"/>
      <c r="AY10" s="218"/>
      <c r="AZ10" s="219"/>
    </row>
    <row r="11" spans="1:52" ht="20.100000000000001" customHeight="1" x14ac:dyDescent="0.15">
      <c r="A11" s="203"/>
      <c r="B11" s="204"/>
      <c r="C11" s="217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  <c r="V11" s="218"/>
      <c r="W11" s="218"/>
      <c r="X11" s="218"/>
      <c r="Y11" s="218"/>
      <c r="Z11" s="218"/>
      <c r="AA11" s="218"/>
      <c r="AB11" s="218"/>
      <c r="AC11" s="218"/>
      <c r="AD11" s="218"/>
      <c r="AE11" s="218"/>
      <c r="AF11" s="218"/>
      <c r="AG11" s="218"/>
      <c r="AH11" s="218"/>
      <c r="AI11" s="218"/>
      <c r="AJ11" s="218"/>
      <c r="AK11" s="218"/>
      <c r="AL11" s="218"/>
      <c r="AM11" s="218"/>
      <c r="AN11" s="218"/>
      <c r="AO11" s="218"/>
      <c r="AP11" s="218"/>
      <c r="AQ11" s="218"/>
      <c r="AR11" s="218"/>
      <c r="AS11" s="218"/>
      <c r="AT11" s="218"/>
      <c r="AU11" s="218"/>
      <c r="AV11" s="218"/>
      <c r="AW11" s="218"/>
      <c r="AX11" s="218"/>
      <c r="AY11" s="218"/>
      <c r="AZ11" s="219"/>
    </row>
    <row r="12" spans="1:52" ht="19.5" customHeight="1" x14ac:dyDescent="0.15">
      <c r="A12" s="203"/>
      <c r="B12" s="204"/>
      <c r="C12" s="217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  <c r="V12" s="218"/>
      <c r="W12" s="218"/>
      <c r="X12" s="218"/>
      <c r="Y12" s="218"/>
      <c r="Z12" s="218"/>
      <c r="AA12" s="218"/>
      <c r="AB12" s="218"/>
      <c r="AC12" s="218"/>
      <c r="AD12" s="218"/>
      <c r="AE12" s="218"/>
      <c r="AF12" s="218"/>
      <c r="AG12" s="218"/>
      <c r="AH12" s="218"/>
      <c r="AI12" s="218"/>
      <c r="AJ12" s="218"/>
      <c r="AK12" s="218"/>
      <c r="AL12" s="218"/>
      <c r="AM12" s="218"/>
      <c r="AN12" s="218"/>
      <c r="AO12" s="218"/>
      <c r="AP12" s="218"/>
      <c r="AQ12" s="218"/>
      <c r="AR12" s="218"/>
      <c r="AS12" s="218"/>
      <c r="AT12" s="218"/>
      <c r="AU12" s="218"/>
      <c r="AV12" s="218"/>
      <c r="AW12" s="218"/>
      <c r="AX12" s="218"/>
      <c r="AY12" s="218"/>
      <c r="AZ12" s="219"/>
    </row>
    <row r="13" spans="1:52" ht="20.100000000000001" customHeight="1" x14ac:dyDescent="0.15">
      <c r="A13" s="203"/>
      <c r="B13" s="204"/>
      <c r="C13" s="217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  <c r="U13" s="218"/>
      <c r="V13" s="218"/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218"/>
      <c r="AO13" s="218"/>
      <c r="AP13" s="218"/>
      <c r="AQ13" s="218"/>
      <c r="AR13" s="218"/>
      <c r="AS13" s="218"/>
      <c r="AT13" s="218"/>
      <c r="AU13" s="218"/>
      <c r="AV13" s="218"/>
      <c r="AW13" s="218"/>
      <c r="AX13" s="218"/>
      <c r="AY13" s="218"/>
      <c r="AZ13" s="219"/>
    </row>
    <row r="14" spans="1:52" ht="20.100000000000001" customHeight="1" x14ac:dyDescent="0.15">
      <c r="A14" s="203"/>
      <c r="B14" s="204"/>
      <c r="C14" s="217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218"/>
      <c r="W14" s="218"/>
      <c r="X14" s="218"/>
      <c r="Y14" s="218"/>
      <c r="Z14" s="218"/>
      <c r="AA14" s="218"/>
      <c r="AB14" s="218"/>
      <c r="AC14" s="218"/>
      <c r="AD14" s="218"/>
      <c r="AE14" s="218"/>
      <c r="AF14" s="218"/>
      <c r="AG14" s="218"/>
      <c r="AH14" s="218"/>
      <c r="AI14" s="218"/>
      <c r="AJ14" s="218"/>
      <c r="AK14" s="218"/>
      <c r="AL14" s="218"/>
      <c r="AM14" s="218"/>
      <c r="AN14" s="218"/>
      <c r="AO14" s="218"/>
      <c r="AP14" s="218"/>
      <c r="AQ14" s="218"/>
      <c r="AR14" s="218"/>
      <c r="AS14" s="218"/>
      <c r="AT14" s="218"/>
      <c r="AU14" s="218"/>
      <c r="AV14" s="218"/>
      <c r="AW14" s="218"/>
      <c r="AX14" s="218"/>
      <c r="AY14" s="218"/>
      <c r="AZ14" s="219"/>
    </row>
    <row r="15" spans="1:52" ht="20.100000000000001" customHeight="1" x14ac:dyDescent="0.15">
      <c r="A15" s="203"/>
      <c r="B15" s="204"/>
      <c r="C15" s="217"/>
      <c r="D15" s="218"/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218"/>
      <c r="W15" s="218"/>
      <c r="X15" s="218"/>
      <c r="Y15" s="218"/>
      <c r="Z15" s="218"/>
      <c r="AA15" s="218"/>
      <c r="AB15" s="218"/>
      <c r="AC15" s="218"/>
      <c r="AD15" s="218"/>
      <c r="AE15" s="218"/>
      <c r="AF15" s="218"/>
      <c r="AG15" s="218"/>
      <c r="AH15" s="218"/>
      <c r="AI15" s="218"/>
      <c r="AJ15" s="218"/>
      <c r="AK15" s="218"/>
      <c r="AL15" s="218"/>
      <c r="AM15" s="218"/>
      <c r="AN15" s="218"/>
      <c r="AO15" s="218"/>
      <c r="AP15" s="218"/>
      <c r="AQ15" s="218"/>
      <c r="AR15" s="218"/>
      <c r="AS15" s="218"/>
      <c r="AT15" s="218"/>
      <c r="AU15" s="218"/>
      <c r="AV15" s="218"/>
      <c r="AW15" s="218"/>
      <c r="AX15" s="218"/>
      <c r="AY15" s="218"/>
      <c r="AZ15" s="219"/>
    </row>
    <row r="16" spans="1:52" ht="20.100000000000001" customHeight="1" x14ac:dyDescent="0.15">
      <c r="A16" s="203"/>
      <c r="B16" s="204"/>
      <c r="C16" s="217"/>
      <c r="D16" s="218"/>
      <c r="E16" s="218"/>
      <c r="F16" s="218"/>
      <c r="G16" s="218"/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8"/>
      <c r="U16" s="218"/>
      <c r="V16" s="218"/>
      <c r="W16" s="218"/>
      <c r="X16" s="218"/>
      <c r="Y16" s="218"/>
      <c r="Z16" s="218"/>
      <c r="AA16" s="218"/>
      <c r="AB16" s="218"/>
      <c r="AC16" s="218"/>
      <c r="AD16" s="218"/>
      <c r="AE16" s="218"/>
      <c r="AF16" s="218"/>
      <c r="AG16" s="218"/>
      <c r="AH16" s="218"/>
      <c r="AI16" s="218"/>
      <c r="AJ16" s="218"/>
      <c r="AK16" s="218"/>
      <c r="AL16" s="218"/>
      <c r="AM16" s="218"/>
      <c r="AN16" s="218"/>
      <c r="AO16" s="218"/>
      <c r="AP16" s="218"/>
      <c r="AQ16" s="218"/>
      <c r="AR16" s="218"/>
      <c r="AS16" s="218"/>
      <c r="AT16" s="218"/>
      <c r="AU16" s="218"/>
      <c r="AV16" s="218"/>
      <c r="AW16" s="218"/>
      <c r="AX16" s="218"/>
      <c r="AY16" s="218"/>
      <c r="AZ16" s="219"/>
    </row>
    <row r="17" spans="1:52" ht="20.100000000000001" customHeight="1" x14ac:dyDescent="0.15">
      <c r="A17" s="203"/>
      <c r="B17" s="204"/>
      <c r="C17" s="217"/>
      <c r="D17" s="218"/>
      <c r="E17" s="218"/>
      <c r="F17" s="218"/>
      <c r="G17" s="218"/>
      <c r="H17" s="218"/>
      <c r="I17" s="218"/>
      <c r="J17" s="218"/>
      <c r="K17" s="218"/>
      <c r="L17" s="218"/>
      <c r="M17" s="218"/>
      <c r="N17" s="218"/>
      <c r="O17" s="218"/>
      <c r="P17" s="218"/>
      <c r="Q17" s="218"/>
      <c r="R17" s="218"/>
      <c r="S17" s="218"/>
      <c r="T17" s="218"/>
      <c r="U17" s="218"/>
      <c r="V17" s="218"/>
      <c r="W17" s="218"/>
      <c r="X17" s="218"/>
      <c r="Y17" s="218"/>
      <c r="Z17" s="218"/>
      <c r="AA17" s="218"/>
      <c r="AB17" s="218"/>
      <c r="AC17" s="218"/>
      <c r="AD17" s="218"/>
      <c r="AE17" s="218"/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8"/>
      <c r="AQ17" s="218"/>
      <c r="AR17" s="218"/>
      <c r="AS17" s="218"/>
      <c r="AT17" s="218"/>
      <c r="AU17" s="218"/>
      <c r="AV17" s="218"/>
      <c r="AW17" s="218"/>
      <c r="AX17" s="218"/>
      <c r="AY17" s="218"/>
      <c r="AZ17" s="219"/>
    </row>
    <row r="18" spans="1:52" ht="20.100000000000001" customHeight="1" x14ac:dyDescent="0.15">
      <c r="A18" s="203"/>
      <c r="B18" s="204"/>
      <c r="C18" s="217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218"/>
      <c r="U18" s="218"/>
      <c r="V18" s="218"/>
      <c r="W18" s="218"/>
      <c r="X18" s="218"/>
      <c r="Y18" s="218"/>
      <c r="Z18" s="218"/>
      <c r="AA18" s="218"/>
      <c r="AB18" s="218"/>
      <c r="AC18" s="218"/>
      <c r="AD18" s="218"/>
      <c r="AE18" s="218"/>
      <c r="AF18" s="218"/>
      <c r="AG18" s="218"/>
      <c r="AH18" s="218"/>
      <c r="AI18" s="218"/>
      <c r="AJ18" s="218"/>
      <c r="AK18" s="218"/>
      <c r="AL18" s="218"/>
      <c r="AM18" s="218"/>
      <c r="AN18" s="218"/>
      <c r="AO18" s="218"/>
      <c r="AP18" s="218"/>
      <c r="AQ18" s="218"/>
      <c r="AR18" s="218"/>
      <c r="AS18" s="218"/>
      <c r="AT18" s="218"/>
      <c r="AU18" s="218"/>
      <c r="AV18" s="218"/>
      <c r="AW18" s="218"/>
      <c r="AX18" s="218"/>
      <c r="AY18" s="218"/>
      <c r="AZ18" s="219"/>
    </row>
    <row r="19" spans="1:52" ht="20.100000000000001" customHeight="1" x14ac:dyDescent="0.15">
      <c r="A19" s="203"/>
      <c r="B19" s="204"/>
      <c r="C19" s="217"/>
      <c r="D19" s="218"/>
      <c r="E19" s="218"/>
      <c r="F19" s="218"/>
      <c r="G19" s="218"/>
      <c r="H19" s="218"/>
      <c r="I19" s="218"/>
      <c r="J19" s="218"/>
      <c r="K19" s="218"/>
      <c r="L19" s="218"/>
      <c r="M19" s="218"/>
      <c r="N19" s="218"/>
      <c r="O19" s="218"/>
      <c r="P19" s="218"/>
      <c r="Q19" s="218"/>
      <c r="R19" s="218"/>
      <c r="S19" s="218"/>
      <c r="T19" s="218"/>
      <c r="U19" s="218"/>
      <c r="V19" s="218"/>
      <c r="W19" s="218"/>
      <c r="X19" s="218"/>
      <c r="Y19" s="218"/>
      <c r="Z19" s="218"/>
      <c r="AA19" s="218"/>
      <c r="AB19" s="218"/>
      <c r="AC19" s="218"/>
      <c r="AD19" s="218"/>
      <c r="AE19" s="218"/>
      <c r="AF19" s="218"/>
      <c r="AG19" s="218"/>
      <c r="AH19" s="218"/>
      <c r="AI19" s="218"/>
      <c r="AJ19" s="218"/>
      <c r="AK19" s="218"/>
      <c r="AL19" s="218"/>
      <c r="AM19" s="218"/>
      <c r="AN19" s="218"/>
      <c r="AO19" s="218"/>
      <c r="AP19" s="218"/>
      <c r="AQ19" s="218"/>
      <c r="AR19" s="218"/>
      <c r="AS19" s="218"/>
      <c r="AT19" s="218"/>
      <c r="AU19" s="218"/>
      <c r="AV19" s="218"/>
      <c r="AW19" s="218"/>
      <c r="AX19" s="218"/>
      <c r="AY19" s="218"/>
      <c r="AZ19" s="219"/>
    </row>
    <row r="20" spans="1:52" ht="15" customHeight="1" x14ac:dyDescent="0.15">
      <c r="A20" s="203"/>
      <c r="B20" s="204"/>
      <c r="C20" s="217"/>
      <c r="D20" s="218"/>
      <c r="E20" s="218"/>
      <c r="F20" s="218"/>
      <c r="G20" s="218"/>
      <c r="H20" s="218"/>
      <c r="I20" s="218"/>
      <c r="J20" s="218"/>
      <c r="K20" s="218"/>
      <c r="L20" s="218"/>
      <c r="M20" s="218"/>
      <c r="N20" s="218"/>
      <c r="O20" s="218"/>
      <c r="P20" s="218"/>
      <c r="Q20" s="218"/>
      <c r="R20" s="218"/>
      <c r="S20" s="218"/>
      <c r="T20" s="218"/>
      <c r="U20" s="218"/>
      <c r="V20" s="218"/>
      <c r="W20" s="218"/>
      <c r="X20" s="218"/>
      <c r="Y20" s="218"/>
      <c r="Z20" s="218"/>
      <c r="AA20" s="218"/>
      <c r="AB20" s="218"/>
      <c r="AC20" s="218"/>
      <c r="AD20" s="218"/>
      <c r="AE20" s="218"/>
      <c r="AF20" s="218"/>
      <c r="AG20" s="218"/>
      <c r="AH20" s="218"/>
      <c r="AI20" s="218"/>
      <c r="AJ20" s="218"/>
      <c r="AK20" s="218"/>
      <c r="AL20" s="218"/>
      <c r="AM20" s="218"/>
      <c r="AN20" s="218"/>
      <c r="AO20" s="218"/>
      <c r="AP20" s="218"/>
      <c r="AQ20" s="218"/>
      <c r="AR20" s="218"/>
      <c r="AS20" s="218"/>
      <c r="AT20" s="218"/>
      <c r="AU20" s="218"/>
      <c r="AV20" s="218"/>
      <c r="AW20" s="218"/>
      <c r="AX20" s="218"/>
      <c r="AY20" s="218"/>
      <c r="AZ20" s="219"/>
    </row>
    <row r="21" spans="1:52" ht="15" customHeight="1" x14ac:dyDescent="0.15">
      <c r="A21" s="203"/>
      <c r="B21" s="204"/>
      <c r="C21" s="217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  <c r="AW21" s="218"/>
      <c r="AX21" s="218"/>
      <c r="AY21" s="218"/>
      <c r="AZ21" s="219"/>
    </row>
    <row r="22" spans="1:52" ht="15" customHeight="1" x14ac:dyDescent="0.15">
      <c r="A22" s="203"/>
      <c r="B22" s="204"/>
      <c r="C22" s="217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8"/>
      <c r="P22" s="218"/>
      <c r="Q22" s="218"/>
      <c r="R22" s="218"/>
      <c r="S22" s="218"/>
      <c r="T22" s="218"/>
      <c r="U22" s="218"/>
      <c r="V22" s="218"/>
      <c r="W22" s="218"/>
      <c r="X22" s="218"/>
      <c r="Y22" s="218"/>
      <c r="Z22" s="218"/>
      <c r="AA22" s="218"/>
      <c r="AB22" s="218"/>
      <c r="AC22" s="218"/>
      <c r="AD22" s="218"/>
      <c r="AE22" s="218"/>
      <c r="AF22" s="218"/>
      <c r="AG22" s="218"/>
      <c r="AH22" s="218"/>
      <c r="AI22" s="218"/>
      <c r="AJ22" s="218"/>
      <c r="AK22" s="218"/>
      <c r="AL22" s="218"/>
      <c r="AM22" s="218"/>
      <c r="AN22" s="218"/>
      <c r="AO22" s="218"/>
      <c r="AP22" s="218"/>
      <c r="AQ22" s="218"/>
      <c r="AR22" s="218"/>
      <c r="AS22" s="218"/>
      <c r="AT22" s="218"/>
      <c r="AU22" s="218"/>
      <c r="AV22" s="218"/>
      <c r="AW22" s="218"/>
      <c r="AX22" s="218"/>
      <c r="AY22" s="218"/>
      <c r="AZ22" s="219"/>
    </row>
    <row r="23" spans="1:52" ht="20.100000000000001" customHeight="1" x14ac:dyDescent="0.15">
      <c r="A23" s="203"/>
      <c r="B23" s="204"/>
      <c r="C23" s="217"/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218"/>
      <c r="O23" s="218"/>
      <c r="P23" s="218"/>
      <c r="Q23" s="218"/>
      <c r="R23" s="218"/>
      <c r="S23" s="218"/>
      <c r="T23" s="218"/>
      <c r="U23" s="218"/>
      <c r="V23" s="218"/>
      <c r="W23" s="218"/>
      <c r="X23" s="218"/>
      <c r="Y23" s="218"/>
      <c r="Z23" s="218"/>
      <c r="AA23" s="218"/>
      <c r="AB23" s="218"/>
      <c r="AC23" s="218"/>
      <c r="AD23" s="218"/>
      <c r="AE23" s="218"/>
      <c r="AF23" s="218"/>
      <c r="AG23" s="218"/>
      <c r="AH23" s="218"/>
      <c r="AI23" s="218"/>
      <c r="AJ23" s="218"/>
      <c r="AK23" s="218"/>
      <c r="AL23" s="218"/>
      <c r="AM23" s="218"/>
      <c r="AN23" s="218"/>
      <c r="AO23" s="218"/>
      <c r="AP23" s="218"/>
      <c r="AQ23" s="218"/>
      <c r="AR23" s="218"/>
      <c r="AS23" s="218"/>
      <c r="AT23" s="218"/>
      <c r="AU23" s="218"/>
      <c r="AV23" s="218"/>
      <c r="AW23" s="218"/>
      <c r="AX23" s="218"/>
      <c r="AY23" s="218"/>
      <c r="AZ23" s="219"/>
    </row>
    <row r="24" spans="1:52" ht="20.100000000000001" customHeight="1" x14ac:dyDescent="0.15">
      <c r="A24" s="203"/>
      <c r="B24" s="204"/>
      <c r="C24" s="217"/>
      <c r="D24" s="218"/>
      <c r="E24" s="218"/>
      <c r="F24" s="218"/>
      <c r="G24" s="218"/>
      <c r="H24" s="218"/>
      <c r="I24" s="218"/>
      <c r="J24" s="218"/>
      <c r="K24" s="218"/>
      <c r="L24" s="218"/>
      <c r="M24" s="218"/>
      <c r="N24" s="218"/>
      <c r="O24" s="218"/>
      <c r="P24" s="218"/>
      <c r="Q24" s="218"/>
      <c r="R24" s="218"/>
      <c r="S24" s="218"/>
      <c r="T24" s="218"/>
      <c r="U24" s="218"/>
      <c r="V24" s="218"/>
      <c r="W24" s="218"/>
      <c r="X24" s="218"/>
      <c r="Y24" s="218"/>
      <c r="Z24" s="218"/>
      <c r="AA24" s="218"/>
      <c r="AB24" s="218"/>
      <c r="AC24" s="218"/>
      <c r="AD24" s="218"/>
      <c r="AE24" s="218"/>
      <c r="AF24" s="218"/>
      <c r="AG24" s="218"/>
      <c r="AH24" s="218"/>
      <c r="AI24" s="218"/>
      <c r="AJ24" s="218"/>
      <c r="AK24" s="218"/>
      <c r="AL24" s="218"/>
      <c r="AM24" s="218"/>
      <c r="AN24" s="218"/>
      <c r="AO24" s="218"/>
      <c r="AP24" s="218"/>
      <c r="AQ24" s="218"/>
      <c r="AR24" s="218"/>
      <c r="AS24" s="218"/>
      <c r="AT24" s="218"/>
      <c r="AU24" s="218"/>
      <c r="AV24" s="218"/>
      <c r="AW24" s="218"/>
      <c r="AX24" s="218"/>
      <c r="AY24" s="218"/>
      <c r="AZ24" s="219"/>
    </row>
    <row r="25" spans="1:52" ht="20.100000000000001" customHeight="1" x14ac:dyDescent="0.15">
      <c r="A25" s="203"/>
      <c r="B25" s="204"/>
      <c r="C25" s="217"/>
      <c r="D25" s="218"/>
      <c r="E25" s="218"/>
      <c r="F25" s="218"/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218"/>
      <c r="U25" s="218"/>
      <c r="V25" s="218"/>
      <c r="W25" s="218"/>
      <c r="X25" s="218"/>
      <c r="Y25" s="218"/>
      <c r="Z25" s="218"/>
      <c r="AA25" s="218"/>
      <c r="AB25" s="218"/>
      <c r="AC25" s="218"/>
      <c r="AD25" s="218"/>
      <c r="AE25" s="218"/>
      <c r="AF25" s="218"/>
      <c r="AG25" s="218"/>
      <c r="AH25" s="218"/>
      <c r="AI25" s="218"/>
      <c r="AJ25" s="218"/>
      <c r="AK25" s="218"/>
      <c r="AL25" s="218"/>
      <c r="AM25" s="218"/>
      <c r="AN25" s="218"/>
      <c r="AO25" s="218"/>
      <c r="AP25" s="218"/>
      <c r="AQ25" s="218"/>
      <c r="AR25" s="218"/>
      <c r="AS25" s="218"/>
      <c r="AT25" s="218"/>
      <c r="AU25" s="218"/>
      <c r="AV25" s="218"/>
      <c r="AW25" s="218"/>
      <c r="AX25" s="218"/>
      <c r="AY25" s="218"/>
      <c r="AZ25" s="219"/>
    </row>
    <row r="26" spans="1:52" ht="20.100000000000001" customHeight="1" x14ac:dyDescent="0.15">
      <c r="A26" s="203"/>
      <c r="B26" s="204"/>
      <c r="C26" s="217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8"/>
      <c r="P26" s="218"/>
      <c r="Q26" s="218"/>
      <c r="R26" s="218"/>
      <c r="S26" s="218"/>
      <c r="T26" s="218"/>
      <c r="U26" s="218"/>
      <c r="V26" s="218"/>
      <c r="W26" s="218"/>
      <c r="X26" s="218"/>
      <c r="Y26" s="218"/>
      <c r="Z26" s="218"/>
      <c r="AA26" s="218"/>
      <c r="AB26" s="218"/>
      <c r="AC26" s="218"/>
      <c r="AD26" s="218"/>
      <c r="AE26" s="218"/>
      <c r="AF26" s="218"/>
      <c r="AG26" s="218"/>
      <c r="AH26" s="218"/>
      <c r="AI26" s="218"/>
      <c r="AJ26" s="218"/>
      <c r="AK26" s="218"/>
      <c r="AL26" s="218"/>
      <c r="AM26" s="218"/>
      <c r="AN26" s="218"/>
      <c r="AO26" s="218"/>
      <c r="AP26" s="218"/>
      <c r="AQ26" s="218"/>
      <c r="AR26" s="218"/>
      <c r="AS26" s="218"/>
      <c r="AT26" s="218"/>
      <c r="AU26" s="218"/>
      <c r="AV26" s="218"/>
      <c r="AW26" s="218"/>
      <c r="AX26" s="218"/>
      <c r="AY26" s="218"/>
      <c r="AZ26" s="219"/>
    </row>
    <row r="27" spans="1:52" ht="20.100000000000001" customHeight="1" x14ac:dyDescent="0.15">
      <c r="A27" s="203"/>
      <c r="B27" s="204"/>
      <c r="C27" s="217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218"/>
      <c r="P27" s="218"/>
      <c r="Q27" s="218"/>
      <c r="R27" s="218"/>
      <c r="S27" s="218"/>
      <c r="T27" s="218"/>
      <c r="U27" s="218"/>
      <c r="V27" s="218"/>
      <c r="W27" s="218"/>
      <c r="X27" s="218"/>
      <c r="Y27" s="218"/>
      <c r="Z27" s="218"/>
      <c r="AA27" s="218"/>
      <c r="AB27" s="218"/>
      <c r="AC27" s="218"/>
      <c r="AD27" s="218"/>
      <c r="AE27" s="218"/>
      <c r="AF27" s="218"/>
      <c r="AG27" s="218"/>
      <c r="AH27" s="218"/>
      <c r="AI27" s="218"/>
      <c r="AJ27" s="218"/>
      <c r="AK27" s="218"/>
      <c r="AL27" s="218"/>
      <c r="AM27" s="218"/>
      <c r="AN27" s="218"/>
      <c r="AO27" s="218"/>
      <c r="AP27" s="218"/>
      <c r="AQ27" s="218"/>
      <c r="AR27" s="218"/>
      <c r="AS27" s="218"/>
      <c r="AT27" s="218"/>
      <c r="AU27" s="218"/>
      <c r="AV27" s="218"/>
      <c r="AW27" s="218"/>
      <c r="AX27" s="218"/>
      <c r="AY27" s="218"/>
      <c r="AZ27" s="219"/>
    </row>
    <row r="28" spans="1:52" ht="20.100000000000001" customHeight="1" x14ac:dyDescent="0.15">
      <c r="A28" s="203"/>
      <c r="B28" s="204"/>
      <c r="C28" s="217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18"/>
      <c r="P28" s="218"/>
      <c r="Q28" s="218"/>
      <c r="R28" s="218"/>
      <c r="S28" s="218"/>
      <c r="T28" s="218"/>
      <c r="U28" s="218"/>
      <c r="V28" s="218"/>
      <c r="W28" s="218"/>
      <c r="X28" s="218"/>
      <c r="Y28" s="218"/>
      <c r="Z28" s="218"/>
      <c r="AA28" s="218"/>
      <c r="AB28" s="218"/>
      <c r="AC28" s="218"/>
      <c r="AD28" s="218"/>
      <c r="AE28" s="218"/>
      <c r="AF28" s="218"/>
      <c r="AG28" s="218"/>
      <c r="AH28" s="218"/>
      <c r="AI28" s="218"/>
      <c r="AJ28" s="218"/>
      <c r="AK28" s="218"/>
      <c r="AL28" s="218"/>
      <c r="AM28" s="218"/>
      <c r="AN28" s="218"/>
      <c r="AO28" s="218"/>
      <c r="AP28" s="218"/>
      <c r="AQ28" s="218"/>
      <c r="AR28" s="218"/>
      <c r="AS28" s="218"/>
      <c r="AT28" s="218"/>
      <c r="AU28" s="218"/>
      <c r="AV28" s="218"/>
      <c r="AW28" s="218"/>
      <c r="AX28" s="218"/>
      <c r="AY28" s="218"/>
      <c r="AZ28" s="219"/>
    </row>
    <row r="29" spans="1:52" ht="20.100000000000001" customHeight="1" x14ac:dyDescent="0.15">
      <c r="A29" s="203"/>
      <c r="B29" s="204"/>
      <c r="C29" s="217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  <c r="T29" s="218"/>
      <c r="U29" s="218"/>
      <c r="V29" s="218"/>
      <c r="W29" s="218"/>
      <c r="X29" s="218"/>
      <c r="Y29" s="218"/>
      <c r="Z29" s="218"/>
      <c r="AA29" s="218"/>
      <c r="AB29" s="218"/>
      <c r="AC29" s="218"/>
      <c r="AD29" s="218"/>
      <c r="AE29" s="218"/>
      <c r="AF29" s="218"/>
      <c r="AG29" s="218"/>
      <c r="AH29" s="218"/>
      <c r="AI29" s="218"/>
      <c r="AJ29" s="218"/>
      <c r="AK29" s="218"/>
      <c r="AL29" s="218"/>
      <c r="AM29" s="218"/>
      <c r="AN29" s="218"/>
      <c r="AO29" s="218"/>
      <c r="AP29" s="218"/>
      <c r="AQ29" s="218"/>
      <c r="AR29" s="218"/>
      <c r="AS29" s="218"/>
      <c r="AT29" s="218"/>
      <c r="AU29" s="218"/>
      <c r="AV29" s="218"/>
      <c r="AW29" s="218"/>
      <c r="AX29" s="218"/>
      <c r="AY29" s="218"/>
      <c r="AZ29" s="219"/>
    </row>
    <row r="30" spans="1:52" ht="20.100000000000001" customHeight="1" x14ac:dyDescent="0.15">
      <c r="A30" s="203"/>
      <c r="B30" s="204"/>
      <c r="C30" s="217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8"/>
      <c r="AG30" s="218"/>
      <c r="AH30" s="218"/>
      <c r="AI30" s="218"/>
      <c r="AJ30" s="218"/>
      <c r="AK30" s="218"/>
      <c r="AL30" s="218"/>
      <c r="AM30" s="218"/>
      <c r="AN30" s="218"/>
      <c r="AO30" s="218"/>
      <c r="AP30" s="218"/>
      <c r="AQ30" s="218"/>
      <c r="AR30" s="218"/>
      <c r="AS30" s="218"/>
      <c r="AT30" s="218"/>
      <c r="AU30" s="218"/>
      <c r="AV30" s="218"/>
      <c r="AW30" s="218"/>
      <c r="AX30" s="218"/>
      <c r="AY30" s="218"/>
      <c r="AZ30" s="219"/>
    </row>
    <row r="31" spans="1:52" ht="18" customHeight="1" x14ac:dyDescent="0.15">
      <c r="A31" s="205"/>
      <c r="B31" s="206"/>
      <c r="C31" s="108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29"/>
    </row>
    <row r="32" spans="1:52" ht="15" customHeight="1" x14ac:dyDescent="0.15">
      <c r="A32" s="175" t="s">
        <v>83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 t="s">
        <v>2</v>
      </c>
      <c r="Q32" s="175"/>
      <c r="R32" s="175"/>
      <c r="S32" s="175"/>
      <c r="T32" s="166">
        <v>1</v>
      </c>
      <c r="U32" s="166"/>
      <c r="V32" s="166"/>
      <c r="W32" s="166"/>
      <c r="X32" s="166"/>
      <c r="Y32" s="2"/>
      <c r="Z32" s="168" t="s">
        <v>73</v>
      </c>
      <c r="AA32" s="168"/>
      <c r="AB32" s="168"/>
      <c r="AC32" s="168"/>
      <c r="AD32" s="168" t="s">
        <v>74</v>
      </c>
      <c r="AE32" s="168"/>
      <c r="AF32" s="173">
        <f>+IF('調書-1 '!$AF$1="","",'調書-1 '!$AF$1)</f>
        <v>39.046579999999999</v>
      </c>
      <c r="AG32" s="174"/>
      <c r="AH32" s="174"/>
      <c r="AI32" s="174"/>
      <c r="AJ32" s="174"/>
      <c r="AK32" s="174"/>
      <c r="AL32" s="168" t="s">
        <v>76</v>
      </c>
      <c r="AM32" s="168"/>
      <c r="AN32" s="168"/>
      <c r="AO32" s="168" t="str">
        <f>+IF('調書-1 '!$AO$1="","",'調書-1 '!$AO$1)</f>
        <v>39.04658,141.11366</v>
      </c>
      <c r="AP32" s="168"/>
      <c r="AQ32" s="168"/>
      <c r="AR32" s="168"/>
      <c r="AS32" s="168"/>
      <c r="AT32" s="168"/>
      <c r="AU32" s="168"/>
      <c r="AV32" s="168"/>
      <c r="AW32" s="168"/>
      <c r="AX32" s="168"/>
      <c r="AY32" s="168"/>
      <c r="AZ32" s="168"/>
    </row>
    <row r="33" spans="1:52" ht="15" customHeight="1" x14ac:dyDescent="0.15">
      <c r="A33" s="175"/>
      <c r="B33" s="175"/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75"/>
      <c r="T33" s="166"/>
      <c r="U33" s="166"/>
      <c r="V33" s="166"/>
      <c r="W33" s="166"/>
      <c r="X33" s="166"/>
      <c r="Y33" s="2"/>
      <c r="Z33" s="168"/>
      <c r="AA33" s="168"/>
      <c r="AB33" s="168"/>
      <c r="AC33" s="168"/>
      <c r="AD33" s="168" t="s">
        <v>75</v>
      </c>
      <c r="AE33" s="168"/>
      <c r="AF33" s="173">
        <f>+IF('調書-1 '!$AF$2="","",'調書-1 '!$AF$2)</f>
        <v>141.11366000000001</v>
      </c>
      <c r="AG33" s="174"/>
      <c r="AH33" s="174"/>
      <c r="AI33" s="174"/>
      <c r="AJ33" s="174"/>
      <c r="AK33" s="174"/>
      <c r="AL33" s="168"/>
      <c r="AM33" s="168"/>
      <c r="AN33" s="168"/>
      <c r="AO33" s="168"/>
      <c r="AP33" s="168"/>
      <c r="AQ33" s="168"/>
      <c r="AR33" s="168"/>
      <c r="AS33" s="168"/>
      <c r="AT33" s="168"/>
      <c r="AU33" s="168"/>
      <c r="AV33" s="168"/>
      <c r="AW33" s="168"/>
      <c r="AX33" s="168"/>
      <c r="AY33" s="168"/>
      <c r="AZ33" s="168"/>
    </row>
    <row r="34" spans="1:52" ht="5.0999999999999996" customHeight="1" x14ac:dyDescent="0.15"/>
    <row r="35" spans="1:52" ht="19.5" customHeight="1" x14ac:dyDescent="0.15">
      <c r="A35" s="167" t="s">
        <v>80</v>
      </c>
      <c r="B35" s="167"/>
      <c r="C35" s="167"/>
      <c r="D35" s="167"/>
      <c r="E35" s="172" t="str">
        <f>IF('調書-1 '!$E$4="","",'調書-1 '!$E$4)</f>
        <v>たろうがさわがわごごうきょう</v>
      </c>
      <c r="F35" s="172"/>
      <c r="G35" s="172"/>
      <c r="H35" s="172"/>
      <c r="I35" s="172"/>
      <c r="J35" s="172"/>
      <c r="K35" s="172"/>
      <c r="L35" s="172"/>
      <c r="M35" s="172"/>
      <c r="N35" s="172"/>
      <c r="O35" s="168" t="s">
        <v>1</v>
      </c>
      <c r="P35" s="168"/>
      <c r="Q35" s="168"/>
      <c r="R35" s="170" t="str">
        <f>+'調書-1 '!$S$4&amp;CHAR(10)&amp;'調書-1 '!$W$4</f>
        <v>(その他)
市道泊ヶ崎太郎ヶ沢線</v>
      </c>
      <c r="S35" s="170"/>
      <c r="T35" s="170"/>
      <c r="U35" s="170"/>
      <c r="V35" s="170"/>
      <c r="W35" s="170"/>
      <c r="X35" s="170"/>
      <c r="Y35" s="168" t="s">
        <v>5</v>
      </c>
      <c r="Z35" s="168"/>
      <c r="AA35" s="168"/>
      <c r="AB35" s="170" t="str">
        <f>+'調書-1 '!$AF$4&amp;CHAR(10)&amp;'調書-1 '!$AF$6</f>
        <v xml:space="preserve">奥州市
</v>
      </c>
      <c r="AC35" s="170"/>
      <c r="AD35" s="170"/>
      <c r="AE35" s="170"/>
      <c r="AF35" s="170"/>
      <c r="AG35" s="170"/>
      <c r="AH35" s="170"/>
      <c r="AI35" s="167" t="s">
        <v>157</v>
      </c>
      <c r="AJ35" s="168"/>
      <c r="AK35" s="168"/>
      <c r="AL35" s="169" t="str">
        <f>IF('調書-1 '!$AR$4="","",'調書-1 '!$AR$4)</f>
        <v>BR0-032158-00874</v>
      </c>
      <c r="AM35" s="169"/>
      <c r="AN35" s="169"/>
      <c r="AO35" s="169"/>
      <c r="AP35" s="52" t="s">
        <v>163</v>
      </c>
      <c r="AQ35" s="47"/>
      <c r="AR35" s="47"/>
      <c r="AS35" s="48"/>
      <c r="AT35" s="52" t="str">
        <f>IF('調書-1 '!$AR$6="","",'調書-1 '!$AR$6&amp;'調書-1 '!$AT$6&amp;'調書-1 '!$AU$6&amp;'調書-1 '!$AW$6&amp;'調書-1 '!$AX$6&amp;'調書-1 '!$AZ$6)</f>
        <v>2022年12月19日</v>
      </c>
      <c r="AU35" s="47"/>
      <c r="AV35" s="47"/>
      <c r="AW35" s="47"/>
      <c r="AX35" s="47"/>
      <c r="AY35" s="47"/>
      <c r="AZ35" s="48"/>
    </row>
    <row r="36" spans="1:52" ht="19.5" customHeight="1" x14ac:dyDescent="0.15">
      <c r="A36" s="167"/>
      <c r="B36" s="167"/>
      <c r="C36" s="167"/>
      <c r="D36" s="167"/>
      <c r="E36" s="171" t="str">
        <f>IF('調書-1 '!$E$5="","",'調書-1 '!$E$5)</f>
        <v>太郎ヶ沢川5号橋</v>
      </c>
      <c r="F36" s="171"/>
      <c r="G36" s="171"/>
      <c r="H36" s="171"/>
      <c r="I36" s="171"/>
      <c r="J36" s="171"/>
      <c r="K36" s="171"/>
      <c r="L36" s="171"/>
      <c r="M36" s="171"/>
      <c r="N36" s="171"/>
      <c r="O36" s="168"/>
      <c r="P36" s="168"/>
      <c r="Q36" s="168"/>
      <c r="R36" s="170"/>
      <c r="S36" s="170"/>
      <c r="T36" s="170"/>
      <c r="U36" s="170"/>
      <c r="V36" s="170"/>
      <c r="W36" s="170"/>
      <c r="X36" s="170"/>
      <c r="Y36" s="168"/>
      <c r="Z36" s="168"/>
      <c r="AA36" s="168"/>
      <c r="AB36" s="170"/>
      <c r="AC36" s="170"/>
      <c r="AD36" s="170"/>
      <c r="AE36" s="170"/>
      <c r="AF36" s="170"/>
      <c r="AG36" s="170"/>
      <c r="AH36" s="170"/>
      <c r="AI36" s="168"/>
      <c r="AJ36" s="168"/>
      <c r="AK36" s="168"/>
      <c r="AL36" s="169"/>
      <c r="AM36" s="169"/>
      <c r="AN36" s="169"/>
      <c r="AO36" s="169"/>
      <c r="AP36" s="52" t="s">
        <v>164</v>
      </c>
      <c r="AQ36" s="47"/>
      <c r="AR36" s="47"/>
      <c r="AS36" s="48"/>
      <c r="AT36" s="52" t="str">
        <f>IF('調書-1 '!$AR$7="","",'調書-1 '!$AR$7&amp;'調書-1 '!$AT$7&amp;'調書-1 '!$AU$7&amp;'調書-1 '!$AW$7&amp;'調書-1 '!$AX$7&amp;'調書-1 '!$AZ$7)</f>
        <v>2022年7月26日</v>
      </c>
      <c r="AU36" s="47"/>
      <c r="AV36" s="47"/>
      <c r="AW36" s="47"/>
      <c r="AX36" s="47"/>
      <c r="AY36" s="47"/>
      <c r="AZ36" s="48"/>
    </row>
    <row r="37" spans="1:52" ht="5.0999999999999996" customHeight="1" x14ac:dyDescent="0.15"/>
    <row r="38" spans="1:52" ht="15" customHeight="1" x14ac:dyDescent="0.15">
      <c r="A38" s="201" t="s">
        <v>46</v>
      </c>
      <c r="B38" s="202"/>
      <c r="C38" s="106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13"/>
    </row>
    <row r="39" spans="1:52" ht="15" customHeight="1" x14ac:dyDescent="0.15">
      <c r="A39" s="203"/>
      <c r="B39" s="204"/>
      <c r="C39" s="217"/>
      <c r="D39" s="218"/>
      <c r="E39" s="218"/>
      <c r="F39" s="218"/>
      <c r="G39" s="218"/>
      <c r="H39" s="218"/>
      <c r="I39" s="218"/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218"/>
      <c r="U39" s="218"/>
      <c r="V39" s="218"/>
      <c r="W39" s="218"/>
      <c r="X39" s="218"/>
      <c r="Y39" s="218"/>
      <c r="Z39" s="218"/>
      <c r="AA39" s="218"/>
      <c r="AB39" s="218"/>
      <c r="AC39" s="218"/>
      <c r="AD39" s="218"/>
      <c r="AE39" s="218"/>
      <c r="AF39" s="218"/>
      <c r="AG39" s="218"/>
      <c r="AH39" s="218"/>
      <c r="AI39" s="218"/>
      <c r="AJ39" s="218"/>
      <c r="AK39" s="218"/>
      <c r="AL39" s="218"/>
      <c r="AM39" s="218"/>
      <c r="AN39" s="218"/>
      <c r="AO39" s="218"/>
      <c r="AP39" s="218"/>
      <c r="AQ39" s="218"/>
      <c r="AR39" s="218"/>
      <c r="AS39" s="218"/>
      <c r="AT39" s="218"/>
      <c r="AU39" s="218"/>
      <c r="AV39" s="218"/>
      <c r="AW39" s="218"/>
      <c r="AX39" s="218"/>
      <c r="AY39" s="218"/>
      <c r="AZ39" s="219"/>
    </row>
    <row r="40" spans="1:52" ht="15" customHeight="1" x14ac:dyDescent="0.15">
      <c r="A40" s="203"/>
      <c r="B40" s="204"/>
      <c r="C40" s="217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18"/>
      <c r="Y40" s="218"/>
      <c r="Z40" s="218"/>
      <c r="AA40" s="218"/>
      <c r="AB40" s="218"/>
      <c r="AC40" s="218"/>
      <c r="AD40" s="218"/>
      <c r="AE40" s="218"/>
      <c r="AF40" s="218"/>
      <c r="AG40" s="218"/>
      <c r="AH40" s="218"/>
      <c r="AI40" s="218"/>
      <c r="AJ40" s="218"/>
      <c r="AK40" s="218"/>
      <c r="AL40" s="218"/>
      <c r="AM40" s="218"/>
      <c r="AN40" s="218"/>
      <c r="AO40" s="218"/>
      <c r="AP40" s="218"/>
      <c r="AQ40" s="218"/>
      <c r="AR40" s="218"/>
      <c r="AS40" s="218"/>
      <c r="AT40" s="218"/>
      <c r="AU40" s="218"/>
      <c r="AV40" s="218"/>
      <c r="AW40" s="218"/>
      <c r="AX40" s="218"/>
      <c r="AY40" s="218"/>
      <c r="AZ40" s="219"/>
    </row>
    <row r="41" spans="1:52" ht="20.100000000000001" customHeight="1" x14ac:dyDescent="0.15">
      <c r="A41" s="203"/>
      <c r="B41" s="204"/>
      <c r="C41" s="217"/>
      <c r="D41" s="218"/>
      <c r="E41" s="218"/>
      <c r="F41" s="218"/>
      <c r="G41" s="218"/>
      <c r="H41" s="218"/>
      <c r="I41" s="218"/>
      <c r="J41" s="218"/>
      <c r="K41" s="218"/>
      <c r="L41" s="218"/>
      <c r="M41" s="218"/>
      <c r="N41" s="218"/>
      <c r="O41" s="218"/>
      <c r="P41" s="218"/>
      <c r="Q41" s="218"/>
      <c r="R41" s="218"/>
      <c r="S41" s="218"/>
      <c r="T41" s="218"/>
      <c r="U41" s="218"/>
      <c r="V41" s="218"/>
      <c r="W41" s="218"/>
      <c r="X41" s="218"/>
      <c r="Y41" s="218"/>
      <c r="Z41" s="218"/>
      <c r="AA41" s="218"/>
      <c r="AB41" s="218"/>
      <c r="AC41" s="218"/>
      <c r="AD41" s="218"/>
      <c r="AE41" s="218"/>
      <c r="AF41" s="218"/>
      <c r="AG41" s="218"/>
      <c r="AH41" s="218"/>
      <c r="AI41" s="218"/>
      <c r="AJ41" s="218"/>
      <c r="AK41" s="218"/>
      <c r="AL41" s="218"/>
      <c r="AM41" s="218"/>
      <c r="AN41" s="218"/>
      <c r="AO41" s="218"/>
      <c r="AP41" s="218"/>
      <c r="AQ41" s="218"/>
      <c r="AR41" s="218"/>
      <c r="AS41" s="218"/>
      <c r="AT41" s="218"/>
      <c r="AU41" s="218"/>
      <c r="AV41" s="218"/>
      <c r="AW41" s="218"/>
      <c r="AX41" s="218"/>
      <c r="AY41" s="218"/>
      <c r="AZ41" s="219"/>
    </row>
    <row r="42" spans="1:52" ht="20.100000000000001" customHeight="1" x14ac:dyDescent="0.15">
      <c r="A42" s="203"/>
      <c r="B42" s="204"/>
      <c r="C42" s="217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8"/>
      <c r="P42" s="218"/>
      <c r="Q42" s="218"/>
      <c r="R42" s="218"/>
      <c r="S42" s="218"/>
      <c r="T42" s="218"/>
      <c r="U42" s="218"/>
      <c r="V42" s="218"/>
      <c r="W42" s="218"/>
      <c r="X42" s="218"/>
      <c r="Y42" s="218"/>
      <c r="Z42" s="218"/>
      <c r="AA42" s="218"/>
      <c r="AB42" s="218"/>
      <c r="AC42" s="218"/>
      <c r="AD42" s="218"/>
      <c r="AE42" s="218"/>
      <c r="AF42" s="218"/>
      <c r="AG42" s="218"/>
      <c r="AH42" s="218"/>
      <c r="AI42" s="218"/>
      <c r="AJ42" s="218"/>
      <c r="AK42" s="218"/>
      <c r="AL42" s="218"/>
      <c r="AM42" s="218"/>
      <c r="AN42" s="218"/>
      <c r="AO42" s="218"/>
      <c r="AP42" s="218"/>
      <c r="AQ42" s="218"/>
      <c r="AR42" s="218"/>
      <c r="AS42" s="218"/>
      <c r="AT42" s="218"/>
      <c r="AU42" s="218"/>
      <c r="AV42" s="218"/>
      <c r="AW42" s="218"/>
      <c r="AX42" s="218"/>
      <c r="AY42" s="218"/>
      <c r="AZ42" s="219"/>
    </row>
    <row r="43" spans="1:52" ht="19.5" customHeight="1" x14ac:dyDescent="0.15">
      <c r="A43" s="203"/>
      <c r="B43" s="204"/>
      <c r="C43" s="217"/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218"/>
      <c r="O43" s="218"/>
      <c r="P43" s="218"/>
      <c r="Q43" s="218"/>
      <c r="R43" s="218"/>
      <c r="S43" s="218"/>
      <c r="T43" s="218"/>
      <c r="U43" s="218"/>
      <c r="V43" s="218"/>
      <c r="W43" s="218"/>
      <c r="X43" s="218"/>
      <c r="Y43" s="218"/>
      <c r="Z43" s="218"/>
      <c r="AA43" s="218"/>
      <c r="AB43" s="218"/>
      <c r="AC43" s="218"/>
      <c r="AD43" s="218"/>
      <c r="AE43" s="218"/>
      <c r="AF43" s="218"/>
      <c r="AG43" s="218"/>
      <c r="AH43" s="218"/>
      <c r="AI43" s="218"/>
      <c r="AJ43" s="218"/>
      <c r="AK43" s="218"/>
      <c r="AL43" s="218"/>
      <c r="AM43" s="218"/>
      <c r="AN43" s="218"/>
      <c r="AO43" s="218"/>
      <c r="AP43" s="218"/>
      <c r="AQ43" s="218"/>
      <c r="AR43" s="218"/>
      <c r="AS43" s="218"/>
      <c r="AT43" s="218"/>
      <c r="AU43" s="218"/>
      <c r="AV43" s="218"/>
      <c r="AW43" s="218"/>
      <c r="AX43" s="218"/>
      <c r="AY43" s="218"/>
      <c r="AZ43" s="219"/>
    </row>
    <row r="44" spans="1:52" ht="20.100000000000001" customHeight="1" x14ac:dyDescent="0.15">
      <c r="A44" s="203"/>
      <c r="B44" s="204"/>
      <c r="C44" s="217"/>
      <c r="D44" s="218"/>
      <c r="E44" s="218"/>
      <c r="F44" s="218"/>
      <c r="G44" s="218"/>
      <c r="H44" s="218"/>
      <c r="I44" s="218"/>
      <c r="J44" s="218"/>
      <c r="K44" s="218"/>
      <c r="L44" s="218"/>
      <c r="M44" s="218"/>
      <c r="N44" s="218"/>
      <c r="O44" s="218"/>
      <c r="P44" s="218"/>
      <c r="Q44" s="218"/>
      <c r="R44" s="218"/>
      <c r="S44" s="218"/>
      <c r="T44" s="218"/>
      <c r="U44" s="218"/>
      <c r="V44" s="218"/>
      <c r="W44" s="218"/>
      <c r="X44" s="218"/>
      <c r="Y44" s="218"/>
      <c r="Z44" s="218"/>
      <c r="AA44" s="218"/>
      <c r="AB44" s="218"/>
      <c r="AC44" s="218"/>
      <c r="AD44" s="218"/>
      <c r="AE44" s="218"/>
      <c r="AF44" s="218"/>
      <c r="AG44" s="218"/>
      <c r="AH44" s="218"/>
      <c r="AI44" s="218"/>
      <c r="AJ44" s="218"/>
      <c r="AK44" s="218"/>
      <c r="AL44" s="218"/>
      <c r="AM44" s="218"/>
      <c r="AN44" s="218"/>
      <c r="AO44" s="218"/>
      <c r="AP44" s="218"/>
      <c r="AQ44" s="218"/>
      <c r="AR44" s="218"/>
      <c r="AS44" s="218"/>
      <c r="AT44" s="218"/>
      <c r="AU44" s="218"/>
      <c r="AV44" s="218"/>
      <c r="AW44" s="218"/>
      <c r="AX44" s="218"/>
      <c r="AY44" s="218"/>
      <c r="AZ44" s="219"/>
    </row>
    <row r="45" spans="1:52" ht="20.100000000000001" customHeight="1" x14ac:dyDescent="0.15">
      <c r="A45" s="203"/>
      <c r="B45" s="204"/>
      <c r="C45" s="217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  <c r="O45" s="218"/>
      <c r="P45" s="218"/>
      <c r="Q45" s="218"/>
      <c r="R45" s="218"/>
      <c r="S45" s="218"/>
      <c r="T45" s="218"/>
      <c r="U45" s="218"/>
      <c r="V45" s="218"/>
      <c r="W45" s="218"/>
      <c r="X45" s="218"/>
      <c r="Y45" s="218"/>
      <c r="Z45" s="218"/>
      <c r="AA45" s="218"/>
      <c r="AB45" s="218"/>
      <c r="AC45" s="218"/>
      <c r="AD45" s="218"/>
      <c r="AE45" s="218"/>
      <c r="AF45" s="218"/>
      <c r="AG45" s="218"/>
      <c r="AH45" s="218"/>
      <c r="AI45" s="218"/>
      <c r="AJ45" s="218"/>
      <c r="AK45" s="218"/>
      <c r="AL45" s="218"/>
      <c r="AM45" s="218"/>
      <c r="AN45" s="218"/>
      <c r="AO45" s="218"/>
      <c r="AP45" s="218"/>
      <c r="AQ45" s="218"/>
      <c r="AR45" s="218"/>
      <c r="AS45" s="218"/>
      <c r="AT45" s="218"/>
      <c r="AU45" s="218"/>
      <c r="AV45" s="218"/>
      <c r="AW45" s="218"/>
      <c r="AX45" s="218"/>
      <c r="AY45" s="218"/>
      <c r="AZ45" s="219"/>
    </row>
    <row r="46" spans="1:52" ht="20.100000000000001" customHeight="1" x14ac:dyDescent="0.15">
      <c r="A46" s="203"/>
      <c r="B46" s="204"/>
      <c r="C46" s="217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8"/>
      <c r="P46" s="218"/>
      <c r="Q46" s="218"/>
      <c r="R46" s="218"/>
      <c r="S46" s="218"/>
      <c r="T46" s="218"/>
      <c r="U46" s="218"/>
      <c r="V46" s="218"/>
      <c r="W46" s="218"/>
      <c r="X46" s="218"/>
      <c r="Y46" s="218"/>
      <c r="Z46" s="218"/>
      <c r="AA46" s="218"/>
      <c r="AB46" s="218"/>
      <c r="AC46" s="218"/>
      <c r="AD46" s="218"/>
      <c r="AE46" s="218"/>
      <c r="AF46" s="218"/>
      <c r="AG46" s="218"/>
      <c r="AH46" s="218"/>
      <c r="AI46" s="218"/>
      <c r="AJ46" s="218"/>
      <c r="AK46" s="218"/>
      <c r="AL46" s="218"/>
      <c r="AM46" s="218"/>
      <c r="AN46" s="218"/>
      <c r="AO46" s="218"/>
      <c r="AP46" s="218"/>
      <c r="AQ46" s="218"/>
      <c r="AR46" s="218"/>
      <c r="AS46" s="218"/>
      <c r="AT46" s="218"/>
      <c r="AU46" s="218"/>
      <c r="AV46" s="218"/>
      <c r="AW46" s="218"/>
      <c r="AX46" s="218"/>
      <c r="AY46" s="218"/>
      <c r="AZ46" s="219"/>
    </row>
    <row r="47" spans="1:52" ht="20.100000000000001" customHeight="1" x14ac:dyDescent="0.15">
      <c r="A47" s="203"/>
      <c r="B47" s="204"/>
      <c r="C47" s="217"/>
      <c r="D47" s="218"/>
      <c r="E47" s="218"/>
      <c r="F47" s="218"/>
      <c r="G47" s="218"/>
      <c r="H47" s="218"/>
      <c r="I47" s="218"/>
      <c r="J47" s="218"/>
      <c r="K47" s="218"/>
      <c r="L47" s="218"/>
      <c r="M47" s="218"/>
      <c r="N47" s="218"/>
      <c r="O47" s="218"/>
      <c r="P47" s="218"/>
      <c r="Q47" s="218"/>
      <c r="R47" s="218"/>
      <c r="S47" s="218"/>
      <c r="T47" s="218"/>
      <c r="U47" s="218"/>
      <c r="V47" s="218"/>
      <c r="W47" s="218"/>
      <c r="X47" s="218"/>
      <c r="Y47" s="218"/>
      <c r="Z47" s="218"/>
      <c r="AA47" s="218"/>
      <c r="AB47" s="218"/>
      <c r="AC47" s="218"/>
      <c r="AD47" s="218"/>
      <c r="AE47" s="218"/>
      <c r="AF47" s="218"/>
      <c r="AG47" s="218"/>
      <c r="AH47" s="218"/>
      <c r="AI47" s="218"/>
      <c r="AJ47" s="218"/>
      <c r="AK47" s="218"/>
      <c r="AL47" s="218"/>
      <c r="AM47" s="218"/>
      <c r="AN47" s="218"/>
      <c r="AO47" s="218"/>
      <c r="AP47" s="218"/>
      <c r="AQ47" s="218"/>
      <c r="AR47" s="218"/>
      <c r="AS47" s="218"/>
      <c r="AT47" s="218"/>
      <c r="AU47" s="218"/>
      <c r="AV47" s="218"/>
      <c r="AW47" s="218"/>
      <c r="AX47" s="218"/>
      <c r="AY47" s="218"/>
      <c r="AZ47" s="219"/>
    </row>
    <row r="48" spans="1:52" ht="20.100000000000001" customHeight="1" x14ac:dyDescent="0.15">
      <c r="A48" s="203"/>
      <c r="B48" s="204"/>
      <c r="C48" s="217"/>
      <c r="D48" s="218"/>
      <c r="E48" s="218"/>
      <c r="F48" s="218"/>
      <c r="G48" s="218"/>
      <c r="H48" s="218"/>
      <c r="I48" s="218"/>
      <c r="J48" s="218"/>
      <c r="K48" s="218"/>
      <c r="L48" s="218"/>
      <c r="M48" s="218"/>
      <c r="N48" s="218"/>
      <c r="O48" s="218"/>
      <c r="P48" s="218"/>
      <c r="Q48" s="218"/>
      <c r="R48" s="218"/>
      <c r="S48" s="218"/>
      <c r="T48" s="218"/>
      <c r="U48" s="218"/>
      <c r="V48" s="218"/>
      <c r="W48" s="218"/>
      <c r="X48" s="218"/>
      <c r="Y48" s="218"/>
      <c r="Z48" s="218"/>
      <c r="AA48" s="218"/>
      <c r="AB48" s="218"/>
      <c r="AC48" s="218"/>
      <c r="AD48" s="218"/>
      <c r="AE48" s="218"/>
      <c r="AF48" s="218"/>
      <c r="AG48" s="218"/>
      <c r="AH48" s="218"/>
      <c r="AI48" s="218"/>
      <c r="AJ48" s="218"/>
      <c r="AK48" s="218"/>
      <c r="AL48" s="218"/>
      <c r="AM48" s="218"/>
      <c r="AN48" s="218"/>
      <c r="AO48" s="218"/>
      <c r="AP48" s="218"/>
      <c r="AQ48" s="218"/>
      <c r="AR48" s="218"/>
      <c r="AS48" s="218"/>
      <c r="AT48" s="218"/>
      <c r="AU48" s="218"/>
      <c r="AV48" s="218"/>
      <c r="AW48" s="218"/>
      <c r="AX48" s="218"/>
      <c r="AY48" s="218"/>
      <c r="AZ48" s="219"/>
    </row>
    <row r="49" spans="1:52" ht="20.100000000000001" customHeight="1" x14ac:dyDescent="0.15">
      <c r="A49" s="203"/>
      <c r="B49" s="204"/>
      <c r="C49" s="217"/>
      <c r="D49" s="218"/>
      <c r="E49" s="218"/>
      <c r="F49" s="218"/>
      <c r="G49" s="218"/>
      <c r="H49" s="218"/>
      <c r="I49" s="218"/>
      <c r="J49" s="218"/>
      <c r="K49" s="218"/>
      <c r="L49" s="218"/>
      <c r="M49" s="218"/>
      <c r="N49" s="218"/>
      <c r="O49" s="218"/>
      <c r="P49" s="218"/>
      <c r="Q49" s="218"/>
      <c r="R49" s="218"/>
      <c r="S49" s="218"/>
      <c r="T49" s="218"/>
      <c r="U49" s="218"/>
      <c r="V49" s="218"/>
      <c r="W49" s="218"/>
      <c r="X49" s="218"/>
      <c r="Y49" s="218"/>
      <c r="Z49" s="218"/>
      <c r="AA49" s="218"/>
      <c r="AB49" s="218"/>
      <c r="AC49" s="218"/>
      <c r="AD49" s="218"/>
      <c r="AE49" s="218"/>
      <c r="AF49" s="218"/>
      <c r="AG49" s="218"/>
      <c r="AH49" s="218"/>
      <c r="AI49" s="218"/>
      <c r="AJ49" s="218"/>
      <c r="AK49" s="218"/>
      <c r="AL49" s="218"/>
      <c r="AM49" s="218"/>
      <c r="AN49" s="218"/>
      <c r="AO49" s="218"/>
      <c r="AP49" s="218"/>
      <c r="AQ49" s="218"/>
      <c r="AR49" s="218"/>
      <c r="AS49" s="218"/>
      <c r="AT49" s="218"/>
      <c r="AU49" s="218"/>
      <c r="AV49" s="218"/>
      <c r="AW49" s="218"/>
      <c r="AX49" s="218"/>
      <c r="AY49" s="218"/>
      <c r="AZ49" s="219"/>
    </row>
    <row r="50" spans="1:52" ht="20.100000000000001" customHeight="1" x14ac:dyDescent="0.15">
      <c r="A50" s="203"/>
      <c r="B50" s="204"/>
      <c r="C50" s="217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8"/>
      <c r="P50" s="218"/>
      <c r="Q50" s="218"/>
      <c r="R50" s="218"/>
      <c r="S50" s="218"/>
      <c r="T50" s="218"/>
      <c r="U50" s="218"/>
      <c r="V50" s="218"/>
      <c r="W50" s="218"/>
      <c r="X50" s="218"/>
      <c r="Y50" s="218"/>
      <c r="Z50" s="218"/>
      <c r="AA50" s="218"/>
      <c r="AB50" s="218"/>
      <c r="AC50" s="218"/>
      <c r="AD50" s="218"/>
      <c r="AE50" s="218"/>
      <c r="AF50" s="218"/>
      <c r="AG50" s="218"/>
      <c r="AH50" s="218"/>
      <c r="AI50" s="218"/>
      <c r="AJ50" s="218"/>
      <c r="AK50" s="218"/>
      <c r="AL50" s="218"/>
      <c r="AM50" s="218"/>
      <c r="AN50" s="218"/>
      <c r="AO50" s="218"/>
      <c r="AP50" s="218"/>
      <c r="AQ50" s="218"/>
      <c r="AR50" s="218"/>
      <c r="AS50" s="218"/>
      <c r="AT50" s="218"/>
      <c r="AU50" s="218"/>
      <c r="AV50" s="218"/>
      <c r="AW50" s="218"/>
      <c r="AX50" s="218"/>
      <c r="AY50" s="218"/>
      <c r="AZ50" s="219"/>
    </row>
    <row r="51" spans="1:52" ht="15" customHeight="1" x14ac:dyDescent="0.15">
      <c r="A51" s="203"/>
      <c r="B51" s="204"/>
      <c r="C51" s="217"/>
      <c r="D51" s="218"/>
      <c r="E51" s="218"/>
      <c r="F51" s="218"/>
      <c r="G51" s="218"/>
      <c r="H51" s="218"/>
      <c r="I51" s="218"/>
      <c r="J51" s="218"/>
      <c r="K51" s="218"/>
      <c r="L51" s="218"/>
      <c r="M51" s="218"/>
      <c r="N51" s="218"/>
      <c r="O51" s="218"/>
      <c r="P51" s="218"/>
      <c r="Q51" s="218"/>
      <c r="R51" s="218"/>
      <c r="S51" s="218"/>
      <c r="T51" s="218"/>
      <c r="U51" s="218"/>
      <c r="V51" s="218"/>
      <c r="W51" s="218"/>
      <c r="X51" s="218"/>
      <c r="Y51" s="218"/>
      <c r="Z51" s="218"/>
      <c r="AA51" s="218"/>
      <c r="AB51" s="218"/>
      <c r="AC51" s="218"/>
      <c r="AD51" s="218"/>
      <c r="AE51" s="218"/>
      <c r="AF51" s="218"/>
      <c r="AG51" s="218"/>
      <c r="AH51" s="218"/>
      <c r="AI51" s="218"/>
      <c r="AJ51" s="218"/>
      <c r="AK51" s="218"/>
      <c r="AL51" s="218"/>
      <c r="AM51" s="218"/>
      <c r="AN51" s="218"/>
      <c r="AO51" s="218"/>
      <c r="AP51" s="218"/>
      <c r="AQ51" s="218"/>
      <c r="AR51" s="218"/>
      <c r="AS51" s="218"/>
      <c r="AT51" s="218"/>
      <c r="AU51" s="218"/>
      <c r="AV51" s="218"/>
      <c r="AW51" s="218"/>
      <c r="AX51" s="218"/>
      <c r="AY51" s="218"/>
      <c r="AZ51" s="219"/>
    </row>
    <row r="52" spans="1:52" ht="15" customHeight="1" x14ac:dyDescent="0.15">
      <c r="A52" s="203"/>
      <c r="B52" s="204"/>
      <c r="C52" s="217"/>
      <c r="D52" s="218"/>
      <c r="E52" s="218"/>
      <c r="F52" s="218"/>
      <c r="G52" s="218"/>
      <c r="H52" s="218"/>
      <c r="I52" s="218"/>
      <c r="J52" s="218"/>
      <c r="K52" s="218"/>
      <c r="L52" s="218"/>
      <c r="M52" s="218"/>
      <c r="N52" s="218"/>
      <c r="O52" s="218"/>
      <c r="P52" s="218"/>
      <c r="Q52" s="218"/>
      <c r="R52" s="218"/>
      <c r="S52" s="218"/>
      <c r="T52" s="218"/>
      <c r="U52" s="218"/>
      <c r="V52" s="218"/>
      <c r="W52" s="218"/>
      <c r="X52" s="218"/>
      <c r="Y52" s="218"/>
      <c r="Z52" s="218"/>
      <c r="AA52" s="218"/>
      <c r="AB52" s="218"/>
      <c r="AC52" s="218"/>
      <c r="AD52" s="218"/>
      <c r="AE52" s="218"/>
      <c r="AF52" s="218"/>
      <c r="AG52" s="218"/>
      <c r="AH52" s="218"/>
      <c r="AI52" s="218"/>
      <c r="AJ52" s="218"/>
      <c r="AK52" s="218"/>
      <c r="AL52" s="218"/>
      <c r="AM52" s="218"/>
      <c r="AN52" s="218"/>
      <c r="AO52" s="218"/>
      <c r="AP52" s="218"/>
      <c r="AQ52" s="218"/>
      <c r="AR52" s="218"/>
      <c r="AS52" s="218"/>
      <c r="AT52" s="218"/>
      <c r="AU52" s="218"/>
      <c r="AV52" s="218"/>
      <c r="AW52" s="218"/>
      <c r="AX52" s="218"/>
      <c r="AY52" s="218"/>
      <c r="AZ52" s="219"/>
    </row>
    <row r="53" spans="1:52" ht="15" customHeight="1" x14ac:dyDescent="0.15">
      <c r="A53" s="203"/>
      <c r="B53" s="204"/>
      <c r="C53" s="217"/>
      <c r="D53" s="218"/>
      <c r="E53" s="218"/>
      <c r="F53" s="218"/>
      <c r="G53" s="218"/>
      <c r="H53" s="218"/>
      <c r="I53" s="218"/>
      <c r="J53" s="218"/>
      <c r="K53" s="218"/>
      <c r="L53" s="218"/>
      <c r="M53" s="218"/>
      <c r="N53" s="218"/>
      <c r="O53" s="218"/>
      <c r="P53" s="218"/>
      <c r="Q53" s="218"/>
      <c r="R53" s="218"/>
      <c r="S53" s="218"/>
      <c r="T53" s="218"/>
      <c r="U53" s="218"/>
      <c r="V53" s="218"/>
      <c r="W53" s="218"/>
      <c r="X53" s="218"/>
      <c r="Y53" s="218"/>
      <c r="Z53" s="218"/>
      <c r="AA53" s="218"/>
      <c r="AB53" s="218"/>
      <c r="AC53" s="218"/>
      <c r="AD53" s="218"/>
      <c r="AE53" s="218"/>
      <c r="AF53" s="218"/>
      <c r="AG53" s="218"/>
      <c r="AH53" s="218"/>
      <c r="AI53" s="218"/>
      <c r="AJ53" s="218"/>
      <c r="AK53" s="218"/>
      <c r="AL53" s="218"/>
      <c r="AM53" s="218"/>
      <c r="AN53" s="218"/>
      <c r="AO53" s="218"/>
      <c r="AP53" s="218"/>
      <c r="AQ53" s="218"/>
      <c r="AR53" s="218"/>
      <c r="AS53" s="218"/>
      <c r="AT53" s="218"/>
      <c r="AU53" s="218"/>
      <c r="AV53" s="218"/>
      <c r="AW53" s="218"/>
      <c r="AX53" s="218"/>
      <c r="AY53" s="218"/>
      <c r="AZ53" s="219"/>
    </row>
    <row r="54" spans="1:52" ht="20.100000000000001" customHeight="1" x14ac:dyDescent="0.15">
      <c r="A54" s="203"/>
      <c r="B54" s="204"/>
      <c r="C54" s="217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8"/>
      <c r="P54" s="218"/>
      <c r="Q54" s="218"/>
      <c r="R54" s="218"/>
      <c r="S54" s="218"/>
      <c r="T54" s="218"/>
      <c r="U54" s="218"/>
      <c r="V54" s="218"/>
      <c r="W54" s="218"/>
      <c r="X54" s="218"/>
      <c r="Y54" s="218"/>
      <c r="Z54" s="218"/>
      <c r="AA54" s="218"/>
      <c r="AB54" s="218"/>
      <c r="AC54" s="218"/>
      <c r="AD54" s="218"/>
      <c r="AE54" s="218"/>
      <c r="AF54" s="218"/>
      <c r="AG54" s="218"/>
      <c r="AH54" s="218"/>
      <c r="AI54" s="218"/>
      <c r="AJ54" s="218"/>
      <c r="AK54" s="218"/>
      <c r="AL54" s="218"/>
      <c r="AM54" s="218"/>
      <c r="AN54" s="218"/>
      <c r="AO54" s="218"/>
      <c r="AP54" s="218"/>
      <c r="AQ54" s="218"/>
      <c r="AR54" s="218"/>
      <c r="AS54" s="218"/>
      <c r="AT54" s="218"/>
      <c r="AU54" s="218"/>
      <c r="AV54" s="218"/>
      <c r="AW54" s="218"/>
      <c r="AX54" s="218"/>
      <c r="AY54" s="218"/>
      <c r="AZ54" s="219"/>
    </row>
    <row r="55" spans="1:52" ht="20.100000000000001" customHeight="1" x14ac:dyDescent="0.15">
      <c r="A55" s="203"/>
      <c r="B55" s="204"/>
      <c r="C55" s="217"/>
      <c r="D55" s="218"/>
      <c r="E55" s="218"/>
      <c r="F55" s="218"/>
      <c r="G55" s="218"/>
      <c r="H55" s="218"/>
      <c r="I55" s="218"/>
      <c r="J55" s="218"/>
      <c r="K55" s="218"/>
      <c r="L55" s="218"/>
      <c r="M55" s="218"/>
      <c r="N55" s="218"/>
      <c r="O55" s="218"/>
      <c r="P55" s="218"/>
      <c r="Q55" s="218"/>
      <c r="R55" s="218"/>
      <c r="S55" s="218"/>
      <c r="T55" s="218"/>
      <c r="U55" s="218"/>
      <c r="V55" s="218"/>
      <c r="W55" s="218"/>
      <c r="X55" s="218"/>
      <c r="Y55" s="218"/>
      <c r="Z55" s="218"/>
      <c r="AA55" s="218"/>
      <c r="AB55" s="218"/>
      <c r="AC55" s="218"/>
      <c r="AD55" s="218"/>
      <c r="AE55" s="218"/>
      <c r="AF55" s="218"/>
      <c r="AG55" s="218"/>
      <c r="AH55" s="218"/>
      <c r="AI55" s="218"/>
      <c r="AJ55" s="218"/>
      <c r="AK55" s="218"/>
      <c r="AL55" s="218"/>
      <c r="AM55" s="218"/>
      <c r="AN55" s="218"/>
      <c r="AO55" s="218"/>
      <c r="AP55" s="218"/>
      <c r="AQ55" s="218"/>
      <c r="AR55" s="218"/>
      <c r="AS55" s="218"/>
      <c r="AT55" s="218"/>
      <c r="AU55" s="218"/>
      <c r="AV55" s="218"/>
      <c r="AW55" s="218"/>
      <c r="AX55" s="218"/>
      <c r="AY55" s="218"/>
      <c r="AZ55" s="219"/>
    </row>
    <row r="56" spans="1:52" ht="20.100000000000001" customHeight="1" x14ac:dyDescent="0.15">
      <c r="A56" s="203"/>
      <c r="B56" s="204"/>
      <c r="C56" s="217"/>
      <c r="D56" s="218"/>
      <c r="E56" s="218"/>
      <c r="F56" s="218"/>
      <c r="G56" s="218"/>
      <c r="H56" s="218"/>
      <c r="I56" s="218"/>
      <c r="J56" s="218"/>
      <c r="K56" s="218"/>
      <c r="L56" s="218"/>
      <c r="M56" s="218"/>
      <c r="N56" s="218"/>
      <c r="O56" s="218"/>
      <c r="P56" s="218"/>
      <c r="Q56" s="218"/>
      <c r="R56" s="218"/>
      <c r="S56" s="218"/>
      <c r="T56" s="218"/>
      <c r="U56" s="218"/>
      <c r="V56" s="218"/>
      <c r="W56" s="218"/>
      <c r="X56" s="218"/>
      <c r="Y56" s="218"/>
      <c r="Z56" s="218"/>
      <c r="AA56" s="218"/>
      <c r="AB56" s="218"/>
      <c r="AC56" s="218"/>
      <c r="AD56" s="218"/>
      <c r="AE56" s="218"/>
      <c r="AF56" s="218"/>
      <c r="AG56" s="218"/>
      <c r="AH56" s="218"/>
      <c r="AI56" s="218"/>
      <c r="AJ56" s="218"/>
      <c r="AK56" s="218"/>
      <c r="AL56" s="218"/>
      <c r="AM56" s="218"/>
      <c r="AN56" s="218"/>
      <c r="AO56" s="218"/>
      <c r="AP56" s="218"/>
      <c r="AQ56" s="218"/>
      <c r="AR56" s="218"/>
      <c r="AS56" s="218"/>
      <c r="AT56" s="218"/>
      <c r="AU56" s="218"/>
      <c r="AV56" s="218"/>
      <c r="AW56" s="218"/>
      <c r="AX56" s="218"/>
      <c r="AY56" s="218"/>
      <c r="AZ56" s="219"/>
    </row>
    <row r="57" spans="1:52" ht="20.100000000000001" customHeight="1" x14ac:dyDescent="0.15">
      <c r="A57" s="203"/>
      <c r="B57" s="204"/>
      <c r="C57" s="217"/>
      <c r="D57" s="218"/>
      <c r="E57" s="218"/>
      <c r="F57" s="218"/>
      <c r="G57" s="218"/>
      <c r="H57" s="218"/>
      <c r="I57" s="218"/>
      <c r="J57" s="218"/>
      <c r="K57" s="218"/>
      <c r="L57" s="218"/>
      <c r="M57" s="218"/>
      <c r="N57" s="218"/>
      <c r="O57" s="218"/>
      <c r="P57" s="218"/>
      <c r="Q57" s="218"/>
      <c r="R57" s="218"/>
      <c r="S57" s="218"/>
      <c r="T57" s="218"/>
      <c r="U57" s="218"/>
      <c r="V57" s="218"/>
      <c r="W57" s="218"/>
      <c r="X57" s="218"/>
      <c r="Y57" s="218"/>
      <c r="Z57" s="218"/>
      <c r="AA57" s="218"/>
      <c r="AB57" s="218"/>
      <c r="AC57" s="218"/>
      <c r="AD57" s="218"/>
      <c r="AE57" s="218"/>
      <c r="AF57" s="218"/>
      <c r="AG57" s="218"/>
      <c r="AH57" s="218"/>
      <c r="AI57" s="218"/>
      <c r="AJ57" s="218"/>
      <c r="AK57" s="218"/>
      <c r="AL57" s="218"/>
      <c r="AM57" s="218"/>
      <c r="AN57" s="218"/>
      <c r="AO57" s="218"/>
      <c r="AP57" s="218"/>
      <c r="AQ57" s="218"/>
      <c r="AR57" s="218"/>
      <c r="AS57" s="218"/>
      <c r="AT57" s="218"/>
      <c r="AU57" s="218"/>
      <c r="AV57" s="218"/>
      <c r="AW57" s="218"/>
      <c r="AX57" s="218"/>
      <c r="AY57" s="218"/>
      <c r="AZ57" s="219"/>
    </row>
    <row r="58" spans="1:52" ht="20.100000000000001" customHeight="1" x14ac:dyDescent="0.15">
      <c r="A58" s="203"/>
      <c r="B58" s="204"/>
      <c r="C58" s="217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8"/>
      <c r="P58" s="218"/>
      <c r="Q58" s="218"/>
      <c r="R58" s="218"/>
      <c r="S58" s="218"/>
      <c r="T58" s="218"/>
      <c r="U58" s="218"/>
      <c r="V58" s="218"/>
      <c r="W58" s="218"/>
      <c r="X58" s="218"/>
      <c r="Y58" s="218"/>
      <c r="Z58" s="218"/>
      <c r="AA58" s="218"/>
      <c r="AB58" s="218"/>
      <c r="AC58" s="218"/>
      <c r="AD58" s="218"/>
      <c r="AE58" s="218"/>
      <c r="AF58" s="218"/>
      <c r="AG58" s="218"/>
      <c r="AH58" s="218"/>
      <c r="AI58" s="218"/>
      <c r="AJ58" s="218"/>
      <c r="AK58" s="218"/>
      <c r="AL58" s="218"/>
      <c r="AM58" s="218"/>
      <c r="AN58" s="218"/>
      <c r="AO58" s="218"/>
      <c r="AP58" s="218"/>
      <c r="AQ58" s="218"/>
      <c r="AR58" s="218"/>
      <c r="AS58" s="218"/>
      <c r="AT58" s="218"/>
      <c r="AU58" s="218"/>
      <c r="AV58" s="218"/>
      <c r="AW58" s="218"/>
      <c r="AX58" s="218"/>
      <c r="AY58" s="218"/>
      <c r="AZ58" s="219"/>
    </row>
    <row r="59" spans="1:52" ht="20.100000000000001" customHeight="1" x14ac:dyDescent="0.15">
      <c r="A59" s="203"/>
      <c r="B59" s="204"/>
      <c r="C59" s="217"/>
      <c r="D59" s="218"/>
      <c r="E59" s="218"/>
      <c r="F59" s="218"/>
      <c r="G59" s="218"/>
      <c r="H59" s="218"/>
      <c r="I59" s="218"/>
      <c r="J59" s="218"/>
      <c r="K59" s="218"/>
      <c r="L59" s="218"/>
      <c r="M59" s="218"/>
      <c r="N59" s="218"/>
      <c r="O59" s="218"/>
      <c r="P59" s="218"/>
      <c r="Q59" s="218"/>
      <c r="R59" s="218"/>
      <c r="S59" s="218"/>
      <c r="T59" s="218"/>
      <c r="U59" s="218"/>
      <c r="V59" s="218"/>
      <c r="W59" s="218"/>
      <c r="X59" s="218"/>
      <c r="Y59" s="218"/>
      <c r="Z59" s="218"/>
      <c r="AA59" s="218"/>
      <c r="AB59" s="218"/>
      <c r="AC59" s="218"/>
      <c r="AD59" s="218"/>
      <c r="AE59" s="218"/>
      <c r="AF59" s="218"/>
      <c r="AG59" s="218"/>
      <c r="AH59" s="218"/>
      <c r="AI59" s="218"/>
      <c r="AJ59" s="218"/>
      <c r="AK59" s="218"/>
      <c r="AL59" s="218"/>
      <c r="AM59" s="218"/>
      <c r="AN59" s="218"/>
      <c r="AO59" s="218"/>
      <c r="AP59" s="218"/>
      <c r="AQ59" s="218"/>
      <c r="AR59" s="218"/>
      <c r="AS59" s="218"/>
      <c r="AT59" s="218"/>
      <c r="AU59" s="218"/>
      <c r="AV59" s="218"/>
      <c r="AW59" s="218"/>
      <c r="AX59" s="218"/>
      <c r="AY59" s="218"/>
      <c r="AZ59" s="219"/>
    </row>
    <row r="60" spans="1:52" ht="20.100000000000001" customHeight="1" x14ac:dyDescent="0.15">
      <c r="A60" s="203"/>
      <c r="B60" s="204"/>
      <c r="C60" s="217"/>
      <c r="D60" s="218"/>
      <c r="E60" s="218"/>
      <c r="F60" s="218"/>
      <c r="G60" s="218"/>
      <c r="H60" s="218"/>
      <c r="I60" s="218"/>
      <c r="J60" s="218"/>
      <c r="K60" s="218"/>
      <c r="L60" s="218"/>
      <c r="M60" s="218"/>
      <c r="N60" s="218"/>
      <c r="O60" s="218"/>
      <c r="P60" s="218"/>
      <c r="Q60" s="218"/>
      <c r="R60" s="218"/>
      <c r="S60" s="218"/>
      <c r="T60" s="218"/>
      <c r="U60" s="218"/>
      <c r="V60" s="218"/>
      <c r="W60" s="218"/>
      <c r="X60" s="218"/>
      <c r="Y60" s="218"/>
      <c r="Z60" s="218"/>
      <c r="AA60" s="218"/>
      <c r="AB60" s="218"/>
      <c r="AC60" s="218"/>
      <c r="AD60" s="218"/>
      <c r="AE60" s="218"/>
      <c r="AF60" s="218"/>
      <c r="AG60" s="218"/>
      <c r="AH60" s="218"/>
      <c r="AI60" s="218"/>
      <c r="AJ60" s="218"/>
      <c r="AK60" s="218"/>
      <c r="AL60" s="218"/>
      <c r="AM60" s="218"/>
      <c r="AN60" s="218"/>
      <c r="AO60" s="218"/>
      <c r="AP60" s="218"/>
      <c r="AQ60" s="218"/>
      <c r="AR60" s="218"/>
      <c r="AS60" s="218"/>
      <c r="AT60" s="218"/>
      <c r="AU60" s="218"/>
      <c r="AV60" s="218"/>
      <c r="AW60" s="218"/>
      <c r="AX60" s="218"/>
      <c r="AY60" s="218"/>
      <c r="AZ60" s="219"/>
    </row>
    <row r="61" spans="1:52" ht="20.100000000000001" customHeight="1" x14ac:dyDescent="0.15">
      <c r="A61" s="203"/>
      <c r="B61" s="204"/>
      <c r="C61" s="217"/>
      <c r="D61" s="218"/>
      <c r="E61" s="218"/>
      <c r="F61" s="218"/>
      <c r="G61" s="218"/>
      <c r="H61" s="218"/>
      <c r="I61" s="218"/>
      <c r="J61" s="218"/>
      <c r="K61" s="218"/>
      <c r="L61" s="218"/>
      <c r="M61" s="218"/>
      <c r="N61" s="218"/>
      <c r="O61" s="218"/>
      <c r="P61" s="218"/>
      <c r="Q61" s="218"/>
      <c r="R61" s="218"/>
      <c r="S61" s="218"/>
      <c r="T61" s="218"/>
      <c r="U61" s="218"/>
      <c r="V61" s="218"/>
      <c r="W61" s="218"/>
      <c r="X61" s="218"/>
      <c r="Y61" s="218"/>
      <c r="Z61" s="218"/>
      <c r="AA61" s="218"/>
      <c r="AB61" s="218"/>
      <c r="AC61" s="218"/>
      <c r="AD61" s="218"/>
      <c r="AE61" s="218"/>
      <c r="AF61" s="218"/>
      <c r="AG61" s="218"/>
      <c r="AH61" s="218"/>
      <c r="AI61" s="218"/>
      <c r="AJ61" s="218"/>
      <c r="AK61" s="218"/>
      <c r="AL61" s="218"/>
      <c r="AM61" s="218"/>
      <c r="AN61" s="218"/>
      <c r="AO61" s="218"/>
      <c r="AP61" s="218"/>
      <c r="AQ61" s="218"/>
      <c r="AR61" s="218"/>
      <c r="AS61" s="218"/>
      <c r="AT61" s="218"/>
      <c r="AU61" s="218"/>
      <c r="AV61" s="218"/>
      <c r="AW61" s="218"/>
      <c r="AX61" s="218"/>
      <c r="AY61" s="218"/>
      <c r="AZ61" s="219"/>
    </row>
    <row r="62" spans="1:52" ht="18" customHeight="1" x14ac:dyDescent="0.15">
      <c r="A62" s="205"/>
      <c r="B62" s="206"/>
      <c r="C62" s="108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29"/>
    </row>
    <row r="63" spans="1:52" ht="15" customHeight="1" x14ac:dyDescent="0.15">
      <c r="A63" s="175" t="s">
        <v>83</v>
      </c>
      <c r="B63" s="175"/>
      <c r="C63" s="175"/>
      <c r="D63" s="175"/>
      <c r="E63" s="175"/>
      <c r="F63" s="175"/>
      <c r="G63" s="175"/>
      <c r="H63" s="175"/>
      <c r="I63" s="175"/>
      <c r="J63" s="175"/>
      <c r="K63" s="175"/>
      <c r="L63" s="175"/>
      <c r="M63" s="175"/>
      <c r="N63" s="175"/>
      <c r="O63" s="175"/>
      <c r="P63" s="175" t="s">
        <v>2</v>
      </c>
      <c r="Q63" s="175"/>
      <c r="R63" s="175"/>
      <c r="S63" s="175"/>
      <c r="T63" s="166">
        <v>1</v>
      </c>
      <c r="U63" s="166"/>
      <c r="V63" s="166"/>
      <c r="W63" s="166"/>
      <c r="X63" s="166"/>
      <c r="Y63" s="2"/>
      <c r="Z63" s="168" t="s">
        <v>73</v>
      </c>
      <c r="AA63" s="168"/>
      <c r="AB63" s="168"/>
      <c r="AC63" s="168"/>
      <c r="AD63" s="168" t="s">
        <v>74</v>
      </c>
      <c r="AE63" s="168"/>
      <c r="AF63" s="173">
        <f>+IF('調書-1 '!$AF$1="","",'調書-1 '!$AF$1)</f>
        <v>39.046579999999999</v>
      </c>
      <c r="AG63" s="174"/>
      <c r="AH63" s="174"/>
      <c r="AI63" s="174"/>
      <c r="AJ63" s="174"/>
      <c r="AK63" s="174"/>
      <c r="AL63" s="168" t="s">
        <v>76</v>
      </c>
      <c r="AM63" s="168"/>
      <c r="AN63" s="168"/>
      <c r="AO63" s="168" t="str">
        <f>+IF('調書-1 '!$AO$1="","",'調書-1 '!$AO$1)</f>
        <v>39.04658,141.11366</v>
      </c>
      <c r="AP63" s="168"/>
      <c r="AQ63" s="168"/>
      <c r="AR63" s="168"/>
      <c r="AS63" s="168"/>
      <c r="AT63" s="168"/>
      <c r="AU63" s="168"/>
      <c r="AV63" s="168"/>
      <c r="AW63" s="168"/>
      <c r="AX63" s="168"/>
      <c r="AY63" s="168"/>
      <c r="AZ63" s="168"/>
    </row>
    <row r="64" spans="1:52" ht="15" customHeight="1" x14ac:dyDescent="0.15">
      <c r="A64" s="175"/>
      <c r="B64" s="175"/>
      <c r="C64" s="175"/>
      <c r="D64" s="175"/>
      <c r="E64" s="175"/>
      <c r="F64" s="175"/>
      <c r="G64" s="175"/>
      <c r="H64" s="175"/>
      <c r="I64" s="175"/>
      <c r="J64" s="175"/>
      <c r="K64" s="175"/>
      <c r="L64" s="175"/>
      <c r="M64" s="175"/>
      <c r="N64" s="175"/>
      <c r="O64" s="175"/>
      <c r="P64" s="175"/>
      <c r="Q64" s="175"/>
      <c r="R64" s="175"/>
      <c r="S64" s="175"/>
      <c r="T64" s="166"/>
      <c r="U64" s="166"/>
      <c r="V64" s="166"/>
      <c r="W64" s="166"/>
      <c r="X64" s="166"/>
      <c r="Y64" s="2"/>
      <c r="Z64" s="168"/>
      <c r="AA64" s="168"/>
      <c r="AB64" s="168"/>
      <c r="AC64" s="168"/>
      <c r="AD64" s="168" t="s">
        <v>75</v>
      </c>
      <c r="AE64" s="168"/>
      <c r="AF64" s="173">
        <f>+IF('調書-1 '!$AF$2="","",'調書-1 '!$AF$2)</f>
        <v>141.11366000000001</v>
      </c>
      <c r="AG64" s="174"/>
      <c r="AH64" s="174"/>
      <c r="AI64" s="174"/>
      <c r="AJ64" s="174"/>
      <c r="AK64" s="174"/>
      <c r="AL64" s="168"/>
      <c r="AM64" s="168"/>
      <c r="AN64" s="168"/>
      <c r="AO64" s="168"/>
      <c r="AP64" s="168"/>
      <c r="AQ64" s="168"/>
      <c r="AR64" s="168"/>
      <c r="AS64" s="168"/>
      <c r="AT64" s="168"/>
      <c r="AU64" s="168"/>
      <c r="AV64" s="168"/>
      <c r="AW64" s="168"/>
      <c r="AX64" s="168"/>
      <c r="AY64" s="168"/>
      <c r="AZ64" s="168"/>
    </row>
    <row r="65" spans="1:52" ht="5.0999999999999996" customHeight="1" x14ac:dyDescent="0.15"/>
    <row r="66" spans="1:52" ht="19.5" customHeight="1" x14ac:dyDescent="0.15">
      <c r="A66" s="167" t="s">
        <v>80</v>
      </c>
      <c r="B66" s="167"/>
      <c r="C66" s="167"/>
      <c r="D66" s="167"/>
      <c r="E66" s="172" t="str">
        <f>IF('調書-1 '!$E$4="","",'調書-1 '!$E$4)</f>
        <v>たろうがさわがわごごうきょう</v>
      </c>
      <c r="F66" s="172"/>
      <c r="G66" s="172"/>
      <c r="H66" s="172"/>
      <c r="I66" s="172"/>
      <c r="J66" s="172"/>
      <c r="K66" s="172"/>
      <c r="L66" s="172"/>
      <c r="M66" s="172"/>
      <c r="N66" s="172"/>
      <c r="O66" s="168" t="s">
        <v>1</v>
      </c>
      <c r="P66" s="168"/>
      <c r="Q66" s="168"/>
      <c r="R66" s="170" t="str">
        <f>+'調書-1 '!$S$4&amp;CHAR(10)&amp;'調書-1 '!$W$4</f>
        <v>(その他)
市道泊ヶ崎太郎ヶ沢線</v>
      </c>
      <c r="S66" s="170"/>
      <c r="T66" s="170"/>
      <c r="U66" s="170"/>
      <c r="V66" s="170"/>
      <c r="W66" s="170"/>
      <c r="X66" s="170"/>
      <c r="Y66" s="168" t="s">
        <v>5</v>
      </c>
      <c r="Z66" s="168"/>
      <c r="AA66" s="168"/>
      <c r="AB66" s="170" t="str">
        <f>+'調書-1 '!$AF$4&amp;CHAR(10)&amp;'調書-1 '!$AF$6</f>
        <v xml:space="preserve">奥州市
</v>
      </c>
      <c r="AC66" s="170"/>
      <c r="AD66" s="170"/>
      <c r="AE66" s="170"/>
      <c r="AF66" s="170"/>
      <c r="AG66" s="170"/>
      <c r="AH66" s="170"/>
      <c r="AI66" s="167" t="s">
        <v>157</v>
      </c>
      <c r="AJ66" s="168"/>
      <c r="AK66" s="168"/>
      <c r="AL66" s="169" t="str">
        <f>IF('調書-1 '!$AR$4="","",'調書-1 '!$AR$4)</f>
        <v>BR0-032158-00874</v>
      </c>
      <c r="AM66" s="169"/>
      <c r="AN66" s="169"/>
      <c r="AO66" s="169"/>
      <c r="AP66" s="52" t="s">
        <v>163</v>
      </c>
      <c r="AQ66" s="47"/>
      <c r="AR66" s="47"/>
      <c r="AS66" s="48"/>
      <c r="AT66" s="52" t="str">
        <f>IF('調書-1 '!$AR$6="","",'調書-1 '!$AR$6&amp;'調書-1 '!$AT$6&amp;'調書-1 '!$AU$6&amp;'調書-1 '!$AW$6&amp;'調書-1 '!$AX$6&amp;'調書-1 '!$AZ$6)</f>
        <v>2022年12月19日</v>
      </c>
      <c r="AU66" s="47"/>
      <c r="AV66" s="47"/>
      <c r="AW66" s="47"/>
      <c r="AX66" s="47"/>
      <c r="AY66" s="47"/>
      <c r="AZ66" s="48"/>
    </row>
    <row r="67" spans="1:52" ht="19.5" customHeight="1" x14ac:dyDescent="0.15">
      <c r="A67" s="167"/>
      <c r="B67" s="167"/>
      <c r="C67" s="167"/>
      <c r="D67" s="167"/>
      <c r="E67" s="171" t="str">
        <f>IF('調書-1 '!$E$5="","",'調書-1 '!$E$5)</f>
        <v>太郎ヶ沢川5号橋</v>
      </c>
      <c r="F67" s="171"/>
      <c r="G67" s="171"/>
      <c r="H67" s="171"/>
      <c r="I67" s="171"/>
      <c r="J67" s="171"/>
      <c r="K67" s="171"/>
      <c r="L67" s="171"/>
      <c r="M67" s="171"/>
      <c r="N67" s="171"/>
      <c r="O67" s="168"/>
      <c r="P67" s="168"/>
      <c r="Q67" s="168"/>
      <c r="R67" s="170"/>
      <c r="S67" s="170"/>
      <c r="T67" s="170"/>
      <c r="U67" s="170"/>
      <c r="V67" s="170"/>
      <c r="W67" s="170"/>
      <c r="X67" s="170"/>
      <c r="Y67" s="168"/>
      <c r="Z67" s="168"/>
      <c r="AA67" s="168"/>
      <c r="AB67" s="170"/>
      <c r="AC67" s="170"/>
      <c r="AD67" s="170"/>
      <c r="AE67" s="170"/>
      <c r="AF67" s="170"/>
      <c r="AG67" s="170"/>
      <c r="AH67" s="170"/>
      <c r="AI67" s="168"/>
      <c r="AJ67" s="168"/>
      <c r="AK67" s="168"/>
      <c r="AL67" s="169"/>
      <c r="AM67" s="169"/>
      <c r="AN67" s="169"/>
      <c r="AO67" s="169"/>
      <c r="AP67" s="52" t="s">
        <v>164</v>
      </c>
      <c r="AQ67" s="47"/>
      <c r="AR67" s="47"/>
      <c r="AS67" s="48"/>
      <c r="AT67" s="52" t="str">
        <f>IF('調書-1 '!$AR$7="","",'調書-1 '!$AR$7&amp;'調書-1 '!$AT$7&amp;'調書-1 '!$AU$7&amp;'調書-1 '!$AW$7&amp;'調書-1 '!$AX$7&amp;'調書-1 '!$AZ$7)</f>
        <v>2022年7月26日</v>
      </c>
      <c r="AU67" s="47"/>
      <c r="AV67" s="47"/>
      <c r="AW67" s="47"/>
      <c r="AX67" s="47"/>
      <c r="AY67" s="47"/>
      <c r="AZ67" s="48"/>
    </row>
    <row r="68" spans="1:52" ht="5.0999999999999996" customHeight="1" x14ac:dyDescent="0.15"/>
    <row r="69" spans="1:52" ht="15" customHeight="1" x14ac:dyDescent="0.15">
      <c r="A69" s="201" t="s">
        <v>46</v>
      </c>
      <c r="B69" s="202"/>
      <c r="C69" s="106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13"/>
    </row>
    <row r="70" spans="1:52" ht="15" customHeight="1" x14ac:dyDescent="0.15">
      <c r="A70" s="203"/>
      <c r="B70" s="204"/>
      <c r="C70" s="217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8"/>
      <c r="P70" s="218"/>
      <c r="Q70" s="218"/>
      <c r="R70" s="218"/>
      <c r="S70" s="218"/>
      <c r="T70" s="218"/>
      <c r="U70" s="218"/>
      <c r="V70" s="218"/>
      <c r="W70" s="218"/>
      <c r="X70" s="218"/>
      <c r="Y70" s="218"/>
      <c r="Z70" s="218"/>
      <c r="AA70" s="218"/>
      <c r="AB70" s="218"/>
      <c r="AC70" s="218"/>
      <c r="AD70" s="218"/>
      <c r="AE70" s="218"/>
      <c r="AF70" s="218"/>
      <c r="AG70" s="218"/>
      <c r="AH70" s="218"/>
      <c r="AI70" s="218"/>
      <c r="AJ70" s="218"/>
      <c r="AK70" s="218"/>
      <c r="AL70" s="218"/>
      <c r="AM70" s="218"/>
      <c r="AN70" s="218"/>
      <c r="AO70" s="218"/>
      <c r="AP70" s="218"/>
      <c r="AQ70" s="218"/>
      <c r="AR70" s="218"/>
      <c r="AS70" s="218"/>
      <c r="AT70" s="218"/>
      <c r="AU70" s="218"/>
      <c r="AV70" s="218"/>
      <c r="AW70" s="218"/>
      <c r="AX70" s="218"/>
      <c r="AY70" s="218"/>
      <c r="AZ70" s="219"/>
    </row>
    <row r="71" spans="1:52" ht="15" customHeight="1" x14ac:dyDescent="0.15">
      <c r="A71" s="203"/>
      <c r="B71" s="204"/>
      <c r="C71" s="217"/>
      <c r="D71" s="218"/>
      <c r="E71" s="218"/>
      <c r="F71" s="218"/>
      <c r="G71" s="218"/>
      <c r="H71" s="218"/>
      <c r="I71" s="218"/>
      <c r="J71" s="218"/>
      <c r="K71" s="218"/>
      <c r="L71" s="218"/>
      <c r="M71" s="218"/>
      <c r="N71" s="218"/>
      <c r="O71" s="218"/>
      <c r="P71" s="218"/>
      <c r="Q71" s="218"/>
      <c r="R71" s="218"/>
      <c r="S71" s="218"/>
      <c r="T71" s="218"/>
      <c r="U71" s="218"/>
      <c r="V71" s="218"/>
      <c r="W71" s="218"/>
      <c r="X71" s="218"/>
      <c r="Y71" s="218"/>
      <c r="Z71" s="218"/>
      <c r="AA71" s="218"/>
      <c r="AB71" s="218"/>
      <c r="AC71" s="218"/>
      <c r="AD71" s="218"/>
      <c r="AE71" s="218"/>
      <c r="AF71" s="218"/>
      <c r="AG71" s="218"/>
      <c r="AH71" s="218"/>
      <c r="AI71" s="218"/>
      <c r="AJ71" s="218"/>
      <c r="AK71" s="218"/>
      <c r="AL71" s="218"/>
      <c r="AM71" s="218"/>
      <c r="AN71" s="218"/>
      <c r="AO71" s="218"/>
      <c r="AP71" s="218"/>
      <c r="AQ71" s="218"/>
      <c r="AR71" s="218"/>
      <c r="AS71" s="218"/>
      <c r="AT71" s="218"/>
      <c r="AU71" s="218"/>
      <c r="AV71" s="218"/>
      <c r="AW71" s="218"/>
      <c r="AX71" s="218"/>
      <c r="AY71" s="218"/>
      <c r="AZ71" s="219"/>
    </row>
    <row r="72" spans="1:52" ht="20.100000000000001" customHeight="1" x14ac:dyDescent="0.15">
      <c r="A72" s="203"/>
      <c r="B72" s="204"/>
      <c r="C72" s="217"/>
      <c r="D72" s="218"/>
      <c r="E72" s="218"/>
      <c r="F72" s="218"/>
      <c r="G72" s="218"/>
      <c r="H72" s="218"/>
      <c r="I72" s="218"/>
      <c r="J72" s="218"/>
      <c r="K72" s="218"/>
      <c r="L72" s="218"/>
      <c r="M72" s="218"/>
      <c r="N72" s="218"/>
      <c r="O72" s="218"/>
      <c r="P72" s="218"/>
      <c r="Q72" s="218"/>
      <c r="R72" s="218"/>
      <c r="S72" s="218"/>
      <c r="T72" s="218"/>
      <c r="U72" s="218"/>
      <c r="V72" s="218"/>
      <c r="W72" s="218"/>
      <c r="X72" s="218"/>
      <c r="Y72" s="218"/>
      <c r="Z72" s="218"/>
      <c r="AA72" s="218"/>
      <c r="AB72" s="218"/>
      <c r="AC72" s="218"/>
      <c r="AD72" s="218"/>
      <c r="AE72" s="218"/>
      <c r="AF72" s="218"/>
      <c r="AG72" s="218"/>
      <c r="AH72" s="218"/>
      <c r="AI72" s="218"/>
      <c r="AJ72" s="218"/>
      <c r="AK72" s="218"/>
      <c r="AL72" s="218"/>
      <c r="AM72" s="218"/>
      <c r="AN72" s="218"/>
      <c r="AO72" s="218"/>
      <c r="AP72" s="218"/>
      <c r="AQ72" s="218"/>
      <c r="AR72" s="218"/>
      <c r="AS72" s="218"/>
      <c r="AT72" s="218"/>
      <c r="AU72" s="218"/>
      <c r="AV72" s="218"/>
      <c r="AW72" s="218"/>
      <c r="AX72" s="218"/>
      <c r="AY72" s="218"/>
      <c r="AZ72" s="219"/>
    </row>
    <row r="73" spans="1:52" ht="20.100000000000001" customHeight="1" x14ac:dyDescent="0.15">
      <c r="A73" s="203"/>
      <c r="B73" s="204"/>
      <c r="C73" s="217"/>
      <c r="D73" s="218"/>
      <c r="E73" s="218"/>
      <c r="F73" s="218"/>
      <c r="G73" s="218"/>
      <c r="H73" s="218"/>
      <c r="I73" s="218"/>
      <c r="J73" s="218"/>
      <c r="K73" s="218"/>
      <c r="L73" s="218"/>
      <c r="M73" s="218"/>
      <c r="N73" s="218"/>
      <c r="O73" s="218"/>
      <c r="P73" s="218"/>
      <c r="Q73" s="218"/>
      <c r="R73" s="218"/>
      <c r="S73" s="218"/>
      <c r="T73" s="218"/>
      <c r="U73" s="218"/>
      <c r="V73" s="218"/>
      <c r="W73" s="218"/>
      <c r="X73" s="218"/>
      <c r="Y73" s="218"/>
      <c r="Z73" s="218"/>
      <c r="AA73" s="218"/>
      <c r="AB73" s="218"/>
      <c r="AC73" s="218"/>
      <c r="AD73" s="218"/>
      <c r="AE73" s="218"/>
      <c r="AF73" s="218"/>
      <c r="AG73" s="218"/>
      <c r="AH73" s="218"/>
      <c r="AI73" s="218"/>
      <c r="AJ73" s="218"/>
      <c r="AK73" s="218"/>
      <c r="AL73" s="218"/>
      <c r="AM73" s="218"/>
      <c r="AN73" s="218"/>
      <c r="AO73" s="218"/>
      <c r="AP73" s="218"/>
      <c r="AQ73" s="218"/>
      <c r="AR73" s="218"/>
      <c r="AS73" s="218"/>
      <c r="AT73" s="218"/>
      <c r="AU73" s="218"/>
      <c r="AV73" s="218"/>
      <c r="AW73" s="218"/>
      <c r="AX73" s="218"/>
      <c r="AY73" s="218"/>
      <c r="AZ73" s="219"/>
    </row>
    <row r="74" spans="1:52" ht="19.5" customHeight="1" x14ac:dyDescent="0.15">
      <c r="A74" s="203"/>
      <c r="B74" s="204"/>
      <c r="C74" s="217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8"/>
      <c r="P74" s="218"/>
      <c r="Q74" s="218"/>
      <c r="R74" s="218"/>
      <c r="S74" s="218"/>
      <c r="T74" s="218"/>
      <c r="U74" s="218"/>
      <c r="V74" s="218"/>
      <c r="W74" s="218"/>
      <c r="X74" s="218"/>
      <c r="Y74" s="218"/>
      <c r="Z74" s="218"/>
      <c r="AA74" s="218"/>
      <c r="AB74" s="218"/>
      <c r="AC74" s="218"/>
      <c r="AD74" s="218"/>
      <c r="AE74" s="218"/>
      <c r="AF74" s="218"/>
      <c r="AG74" s="218"/>
      <c r="AH74" s="218"/>
      <c r="AI74" s="218"/>
      <c r="AJ74" s="218"/>
      <c r="AK74" s="218"/>
      <c r="AL74" s="218"/>
      <c r="AM74" s="218"/>
      <c r="AN74" s="218"/>
      <c r="AO74" s="218"/>
      <c r="AP74" s="218"/>
      <c r="AQ74" s="218"/>
      <c r="AR74" s="218"/>
      <c r="AS74" s="218"/>
      <c r="AT74" s="218"/>
      <c r="AU74" s="218"/>
      <c r="AV74" s="218"/>
      <c r="AW74" s="218"/>
      <c r="AX74" s="218"/>
      <c r="AY74" s="218"/>
      <c r="AZ74" s="219"/>
    </row>
    <row r="75" spans="1:52" ht="20.100000000000001" customHeight="1" x14ac:dyDescent="0.15">
      <c r="A75" s="203"/>
      <c r="B75" s="204"/>
      <c r="C75" s="217"/>
      <c r="D75" s="218"/>
      <c r="E75" s="218"/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  <c r="W75" s="218"/>
      <c r="X75" s="218"/>
      <c r="Y75" s="218"/>
      <c r="Z75" s="218"/>
      <c r="AA75" s="218"/>
      <c r="AB75" s="218"/>
      <c r="AC75" s="218"/>
      <c r="AD75" s="218"/>
      <c r="AE75" s="218"/>
      <c r="AF75" s="218"/>
      <c r="AG75" s="218"/>
      <c r="AH75" s="218"/>
      <c r="AI75" s="218"/>
      <c r="AJ75" s="218"/>
      <c r="AK75" s="218"/>
      <c r="AL75" s="218"/>
      <c r="AM75" s="218"/>
      <c r="AN75" s="218"/>
      <c r="AO75" s="218"/>
      <c r="AP75" s="218"/>
      <c r="AQ75" s="218"/>
      <c r="AR75" s="218"/>
      <c r="AS75" s="218"/>
      <c r="AT75" s="218"/>
      <c r="AU75" s="218"/>
      <c r="AV75" s="218"/>
      <c r="AW75" s="218"/>
      <c r="AX75" s="218"/>
      <c r="AY75" s="218"/>
      <c r="AZ75" s="219"/>
    </row>
    <row r="76" spans="1:52" ht="20.100000000000001" customHeight="1" x14ac:dyDescent="0.15">
      <c r="A76" s="203"/>
      <c r="B76" s="204"/>
      <c r="C76" s="217"/>
      <c r="D76" s="218"/>
      <c r="E76" s="218"/>
      <c r="F76" s="218"/>
      <c r="G76" s="218"/>
      <c r="H76" s="218"/>
      <c r="I76" s="218"/>
      <c r="J76" s="218"/>
      <c r="K76" s="218"/>
      <c r="L76" s="218"/>
      <c r="M76" s="218"/>
      <c r="N76" s="218"/>
      <c r="O76" s="218"/>
      <c r="P76" s="218"/>
      <c r="Q76" s="218"/>
      <c r="R76" s="218"/>
      <c r="S76" s="218"/>
      <c r="T76" s="218"/>
      <c r="U76" s="218"/>
      <c r="V76" s="218"/>
      <c r="W76" s="218"/>
      <c r="X76" s="218"/>
      <c r="Y76" s="218"/>
      <c r="Z76" s="218"/>
      <c r="AA76" s="218"/>
      <c r="AB76" s="218"/>
      <c r="AC76" s="218"/>
      <c r="AD76" s="218"/>
      <c r="AE76" s="218"/>
      <c r="AF76" s="218"/>
      <c r="AG76" s="218"/>
      <c r="AH76" s="218"/>
      <c r="AI76" s="218"/>
      <c r="AJ76" s="218"/>
      <c r="AK76" s="218"/>
      <c r="AL76" s="218"/>
      <c r="AM76" s="218"/>
      <c r="AN76" s="218"/>
      <c r="AO76" s="218"/>
      <c r="AP76" s="218"/>
      <c r="AQ76" s="218"/>
      <c r="AR76" s="218"/>
      <c r="AS76" s="218"/>
      <c r="AT76" s="218"/>
      <c r="AU76" s="218"/>
      <c r="AV76" s="218"/>
      <c r="AW76" s="218"/>
      <c r="AX76" s="218"/>
      <c r="AY76" s="218"/>
      <c r="AZ76" s="219"/>
    </row>
    <row r="77" spans="1:52" ht="20.100000000000001" customHeight="1" x14ac:dyDescent="0.15">
      <c r="A77" s="203"/>
      <c r="B77" s="204"/>
      <c r="C77" s="217"/>
      <c r="D77" s="218"/>
      <c r="E77" s="218"/>
      <c r="F77" s="218"/>
      <c r="G77" s="218"/>
      <c r="H77" s="218"/>
      <c r="I77" s="218"/>
      <c r="J77" s="218"/>
      <c r="K77" s="218"/>
      <c r="L77" s="218"/>
      <c r="M77" s="218"/>
      <c r="N77" s="218"/>
      <c r="O77" s="218"/>
      <c r="P77" s="218"/>
      <c r="Q77" s="218"/>
      <c r="R77" s="218"/>
      <c r="S77" s="218"/>
      <c r="T77" s="218"/>
      <c r="U77" s="218"/>
      <c r="V77" s="218"/>
      <c r="W77" s="218"/>
      <c r="X77" s="218"/>
      <c r="Y77" s="218"/>
      <c r="Z77" s="218"/>
      <c r="AA77" s="218"/>
      <c r="AB77" s="218"/>
      <c r="AC77" s="218"/>
      <c r="AD77" s="218"/>
      <c r="AE77" s="218"/>
      <c r="AF77" s="218"/>
      <c r="AG77" s="218"/>
      <c r="AH77" s="218"/>
      <c r="AI77" s="218"/>
      <c r="AJ77" s="218"/>
      <c r="AK77" s="218"/>
      <c r="AL77" s="218"/>
      <c r="AM77" s="218"/>
      <c r="AN77" s="218"/>
      <c r="AO77" s="218"/>
      <c r="AP77" s="218"/>
      <c r="AQ77" s="218"/>
      <c r="AR77" s="218"/>
      <c r="AS77" s="218"/>
      <c r="AT77" s="218"/>
      <c r="AU77" s="218"/>
      <c r="AV77" s="218"/>
      <c r="AW77" s="218"/>
      <c r="AX77" s="218"/>
      <c r="AY77" s="218"/>
      <c r="AZ77" s="219"/>
    </row>
    <row r="78" spans="1:52" ht="20.100000000000001" customHeight="1" x14ac:dyDescent="0.15">
      <c r="A78" s="203"/>
      <c r="B78" s="204"/>
      <c r="C78" s="217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8"/>
      <c r="P78" s="218"/>
      <c r="Q78" s="218"/>
      <c r="R78" s="218"/>
      <c r="S78" s="218"/>
      <c r="T78" s="218"/>
      <c r="U78" s="218"/>
      <c r="V78" s="218"/>
      <c r="W78" s="218"/>
      <c r="X78" s="218"/>
      <c r="Y78" s="218"/>
      <c r="Z78" s="218"/>
      <c r="AA78" s="218"/>
      <c r="AB78" s="218"/>
      <c r="AC78" s="218"/>
      <c r="AD78" s="218"/>
      <c r="AE78" s="218"/>
      <c r="AF78" s="218"/>
      <c r="AG78" s="218"/>
      <c r="AH78" s="218"/>
      <c r="AI78" s="218"/>
      <c r="AJ78" s="218"/>
      <c r="AK78" s="218"/>
      <c r="AL78" s="218"/>
      <c r="AM78" s="218"/>
      <c r="AN78" s="218"/>
      <c r="AO78" s="218"/>
      <c r="AP78" s="218"/>
      <c r="AQ78" s="218"/>
      <c r="AR78" s="218"/>
      <c r="AS78" s="218"/>
      <c r="AT78" s="218"/>
      <c r="AU78" s="218"/>
      <c r="AV78" s="218"/>
      <c r="AW78" s="218"/>
      <c r="AX78" s="218"/>
      <c r="AY78" s="218"/>
      <c r="AZ78" s="219"/>
    </row>
    <row r="79" spans="1:52" ht="20.100000000000001" customHeight="1" x14ac:dyDescent="0.15">
      <c r="A79" s="203"/>
      <c r="B79" s="204"/>
      <c r="C79" s="217"/>
      <c r="D79" s="218"/>
      <c r="E79" s="218"/>
      <c r="F79" s="218"/>
      <c r="G79" s="218"/>
      <c r="H79" s="218"/>
      <c r="I79" s="218"/>
      <c r="J79" s="218"/>
      <c r="K79" s="218"/>
      <c r="L79" s="218"/>
      <c r="M79" s="218"/>
      <c r="N79" s="218"/>
      <c r="O79" s="218"/>
      <c r="P79" s="218"/>
      <c r="Q79" s="218"/>
      <c r="R79" s="218"/>
      <c r="S79" s="218"/>
      <c r="T79" s="218"/>
      <c r="U79" s="218"/>
      <c r="V79" s="218"/>
      <c r="W79" s="218"/>
      <c r="X79" s="218"/>
      <c r="Y79" s="218"/>
      <c r="Z79" s="218"/>
      <c r="AA79" s="218"/>
      <c r="AB79" s="218"/>
      <c r="AC79" s="218"/>
      <c r="AD79" s="218"/>
      <c r="AE79" s="218"/>
      <c r="AF79" s="218"/>
      <c r="AG79" s="218"/>
      <c r="AH79" s="218"/>
      <c r="AI79" s="218"/>
      <c r="AJ79" s="218"/>
      <c r="AK79" s="218"/>
      <c r="AL79" s="218"/>
      <c r="AM79" s="218"/>
      <c r="AN79" s="218"/>
      <c r="AO79" s="218"/>
      <c r="AP79" s="218"/>
      <c r="AQ79" s="218"/>
      <c r="AR79" s="218"/>
      <c r="AS79" s="218"/>
      <c r="AT79" s="218"/>
      <c r="AU79" s="218"/>
      <c r="AV79" s="218"/>
      <c r="AW79" s="218"/>
      <c r="AX79" s="218"/>
      <c r="AY79" s="218"/>
      <c r="AZ79" s="219"/>
    </row>
    <row r="80" spans="1:52" ht="20.100000000000001" customHeight="1" x14ac:dyDescent="0.15">
      <c r="A80" s="203"/>
      <c r="B80" s="204"/>
      <c r="C80" s="217"/>
      <c r="D80" s="218"/>
      <c r="E80" s="218"/>
      <c r="F80" s="218"/>
      <c r="G80" s="218"/>
      <c r="H80" s="218"/>
      <c r="I80" s="218"/>
      <c r="J80" s="218"/>
      <c r="K80" s="218"/>
      <c r="L80" s="218"/>
      <c r="M80" s="218"/>
      <c r="N80" s="218"/>
      <c r="O80" s="218"/>
      <c r="P80" s="218"/>
      <c r="Q80" s="218"/>
      <c r="R80" s="218"/>
      <c r="S80" s="218"/>
      <c r="T80" s="218"/>
      <c r="U80" s="218"/>
      <c r="V80" s="218"/>
      <c r="W80" s="218"/>
      <c r="X80" s="218"/>
      <c r="Y80" s="218"/>
      <c r="Z80" s="218"/>
      <c r="AA80" s="218"/>
      <c r="AB80" s="218"/>
      <c r="AC80" s="218"/>
      <c r="AD80" s="218"/>
      <c r="AE80" s="218"/>
      <c r="AF80" s="218"/>
      <c r="AG80" s="218"/>
      <c r="AH80" s="218"/>
      <c r="AI80" s="218"/>
      <c r="AJ80" s="218"/>
      <c r="AK80" s="218"/>
      <c r="AL80" s="218"/>
      <c r="AM80" s="218"/>
      <c r="AN80" s="218"/>
      <c r="AO80" s="218"/>
      <c r="AP80" s="218"/>
      <c r="AQ80" s="218"/>
      <c r="AR80" s="218"/>
      <c r="AS80" s="218"/>
      <c r="AT80" s="218"/>
      <c r="AU80" s="218"/>
      <c r="AV80" s="218"/>
      <c r="AW80" s="218"/>
      <c r="AX80" s="218"/>
      <c r="AY80" s="218"/>
      <c r="AZ80" s="219"/>
    </row>
    <row r="81" spans="1:52" ht="20.100000000000001" customHeight="1" x14ac:dyDescent="0.15">
      <c r="A81" s="203"/>
      <c r="B81" s="204"/>
      <c r="C81" s="217"/>
      <c r="D81" s="218"/>
      <c r="E81" s="218"/>
      <c r="F81" s="218"/>
      <c r="G81" s="218"/>
      <c r="H81" s="218"/>
      <c r="I81" s="218"/>
      <c r="J81" s="218"/>
      <c r="K81" s="218"/>
      <c r="L81" s="218"/>
      <c r="M81" s="218"/>
      <c r="N81" s="218"/>
      <c r="O81" s="218"/>
      <c r="P81" s="218"/>
      <c r="Q81" s="218"/>
      <c r="R81" s="218"/>
      <c r="S81" s="218"/>
      <c r="T81" s="218"/>
      <c r="U81" s="218"/>
      <c r="V81" s="218"/>
      <c r="W81" s="218"/>
      <c r="X81" s="218"/>
      <c r="Y81" s="218"/>
      <c r="Z81" s="218"/>
      <c r="AA81" s="218"/>
      <c r="AB81" s="218"/>
      <c r="AC81" s="218"/>
      <c r="AD81" s="218"/>
      <c r="AE81" s="218"/>
      <c r="AF81" s="218"/>
      <c r="AG81" s="218"/>
      <c r="AH81" s="218"/>
      <c r="AI81" s="218"/>
      <c r="AJ81" s="218"/>
      <c r="AK81" s="218"/>
      <c r="AL81" s="218"/>
      <c r="AM81" s="218"/>
      <c r="AN81" s="218"/>
      <c r="AO81" s="218"/>
      <c r="AP81" s="218"/>
      <c r="AQ81" s="218"/>
      <c r="AR81" s="218"/>
      <c r="AS81" s="218"/>
      <c r="AT81" s="218"/>
      <c r="AU81" s="218"/>
      <c r="AV81" s="218"/>
      <c r="AW81" s="218"/>
      <c r="AX81" s="218"/>
      <c r="AY81" s="218"/>
      <c r="AZ81" s="219"/>
    </row>
    <row r="82" spans="1:52" ht="15" customHeight="1" x14ac:dyDescent="0.15">
      <c r="A82" s="203"/>
      <c r="B82" s="204"/>
      <c r="C82" s="217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8"/>
      <c r="P82" s="218"/>
      <c r="Q82" s="218"/>
      <c r="R82" s="218"/>
      <c r="S82" s="218"/>
      <c r="T82" s="218"/>
      <c r="U82" s="218"/>
      <c r="V82" s="218"/>
      <c r="W82" s="218"/>
      <c r="X82" s="218"/>
      <c r="Y82" s="218"/>
      <c r="Z82" s="218"/>
      <c r="AA82" s="218"/>
      <c r="AB82" s="218"/>
      <c r="AC82" s="218"/>
      <c r="AD82" s="218"/>
      <c r="AE82" s="218"/>
      <c r="AF82" s="218"/>
      <c r="AG82" s="218"/>
      <c r="AH82" s="218"/>
      <c r="AI82" s="218"/>
      <c r="AJ82" s="218"/>
      <c r="AK82" s="218"/>
      <c r="AL82" s="218"/>
      <c r="AM82" s="218"/>
      <c r="AN82" s="218"/>
      <c r="AO82" s="218"/>
      <c r="AP82" s="218"/>
      <c r="AQ82" s="218"/>
      <c r="AR82" s="218"/>
      <c r="AS82" s="218"/>
      <c r="AT82" s="218"/>
      <c r="AU82" s="218"/>
      <c r="AV82" s="218"/>
      <c r="AW82" s="218"/>
      <c r="AX82" s="218"/>
      <c r="AY82" s="218"/>
      <c r="AZ82" s="219"/>
    </row>
    <row r="83" spans="1:52" ht="15" customHeight="1" x14ac:dyDescent="0.15">
      <c r="A83" s="203"/>
      <c r="B83" s="204"/>
      <c r="C83" s="217"/>
      <c r="D83" s="218"/>
      <c r="E83" s="218"/>
      <c r="F83" s="218"/>
      <c r="G83" s="218"/>
      <c r="H83" s="218"/>
      <c r="I83" s="218"/>
      <c r="J83" s="218"/>
      <c r="K83" s="218"/>
      <c r="L83" s="218"/>
      <c r="M83" s="218"/>
      <c r="N83" s="218"/>
      <c r="O83" s="218"/>
      <c r="P83" s="218"/>
      <c r="Q83" s="218"/>
      <c r="R83" s="218"/>
      <c r="S83" s="218"/>
      <c r="T83" s="218"/>
      <c r="U83" s="218"/>
      <c r="V83" s="218"/>
      <c r="W83" s="218"/>
      <c r="X83" s="218"/>
      <c r="Y83" s="218"/>
      <c r="Z83" s="218"/>
      <c r="AA83" s="218"/>
      <c r="AB83" s="218"/>
      <c r="AC83" s="218"/>
      <c r="AD83" s="218"/>
      <c r="AE83" s="218"/>
      <c r="AF83" s="218"/>
      <c r="AG83" s="218"/>
      <c r="AH83" s="218"/>
      <c r="AI83" s="218"/>
      <c r="AJ83" s="218"/>
      <c r="AK83" s="218"/>
      <c r="AL83" s="218"/>
      <c r="AM83" s="218"/>
      <c r="AN83" s="218"/>
      <c r="AO83" s="218"/>
      <c r="AP83" s="218"/>
      <c r="AQ83" s="218"/>
      <c r="AR83" s="218"/>
      <c r="AS83" s="218"/>
      <c r="AT83" s="218"/>
      <c r="AU83" s="218"/>
      <c r="AV83" s="218"/>
      <c r="AW83" s="218"/>
      <c r="AX83" s="218"/>
      <c r="AY83" s="218"/>
      <c r="AZ83" s="219"/>
    </row>
    <row r="84" spans="1:52" ht="15" customHeight="1" x14ac:dyDescent="0.15">
      <c r="A84" s="203"/>
      <c r="B84" s="204"/>
      <c r="C84" s="217"/>
      <c r="D84" s="218"/>
      <c r="E84" s="218"/>
      <c r="F84" s="218"/>
      <c r="G84" s="218"/>
      <c r="H84" s="218"/>
      <c r="I84" s="218"/>
      <c r="J84" s="218"/>
      <c r="K84" s="218"/>
      <c r="L84" s="218"/>
      <c r="M84" s="218"/>
      <c r="N84" s="218"/>
      <c r="O84" s="218"/>
      <c r="P84" s="218"/>
      <c r="Q84" s="218"/>
      <c r="R84" s="218"/>
      <c r="S84" s="218"/>
      <c r="T84" s="218"/>
      <c r="U84" s="218"/>
      <c r="V84" s="218"/>
      <c r="W84" s="218"/>
      <c r="X84" s="218"/>
      <c r="Y84" s="218"/>
      <c r="Z84" s="218"/>
      <c r="AA84" s="218"/>
      <c r="AB84" s="218"/>
      <c r="AC84" s="218"/>
      <c r="AD84" s="218"/>
      <c r="AE84" s="218"/>
      <c r="AF84" s="218"/>
      <c r="AG84" s="218"/>
      <c r="AH84" s="218"/>
      <c r="AI84" s="218"/>
      <c r="AJ84" s="218"/>
      <c r="AK84" s="218"/>
      <c r="AL84" s="218"/>
      <c r="AM84" s="218"/>
      <c r="AN84" s="218"/>
      <c r="AO84" s="218"/>
      <c r="AP84" s="218"/>
      <c r="AQ84" s="218"/>
      <c r="AR84" s="218"/>
      <c r="AS84" s="218"/>
      <c r="AT84" s="218"/>
      <c r="AU84" s="218"/>
      <c r="AV84" s="218"/>
      <c r="AW84" s="218"/>
      <c r="AX84" s="218"/>
      <c r="AY84" s="218"/>
      <c r="AZ84" s="219"/>
    </row>
    <row r="85" spans="1:52" ht="20.100000000000001" customHeight="1" x14ac:dyDescent="0.15">
      <c r="A85" s="203"/>
      <c r="B85" s="204"/>
      <c r="C85" s="217"/>
      <c r="D85" s="218"/>
      <c r="E85" s="218"/>
      <c r="F85" s="218"/>
      <c r="G85" s="218"/>
      <c r="H85" s="218"/>
      <c r="I85" s="218"/>
      <c r="J85" s="218"/>
      <c r="K85" s="218"/>
      <c r="L85" s="218"/>
      <c r="M85" s="218"/>
      <c r="N85" s="218"/>
      <c r="O85" s="218"/>
      <c r="P85" s="218"/>
      <c r="Q85" s="218"/>
      <c r="R85" s="218"/>
      <c r="S85" s="218"/>
      <c r="T85" s="218"/>
      <c r="U85" s="218"/>
      <c r="V85" s="218"/>
      <c r="W85" s="218"/>
      <c r="X85" s="218"/>
      <c r="Y85" s="218"/>
      <c r="Z85" s="218"/>
      <c r="AA85" s="218"/>
      <c r="AB85" s="218"/>
      <c r="AC85" s="218"/>
      <c r="AD85" s="218"/>
      <c r="AE85" s="218"/>
      <c r="AF85" s="218"/>
      <c r="AG85" s="218"/>
      <c r="AH85" s="218"/>
      <c r="AI85" s="218"/>
      <c r="AJ85" s="218"/>
      <c r="AK85" s="218"/>
      <c r="AL85" s="218"/>
      <c r="AM85" s="218"/>
      <c r="AN85" s="218"/>
      <c r="AO85" s="218"/>
      <c r="AP85" s="218"/>
      <c r="AQ85" s="218"/>
      <c r="AR85" s="218"/>
      <c r="AS85" s="218"/>
      <c r="AT85" s="218"/>
      <c r="AU85" s="218"/>
      <c r="AV85" s="218"/>
      <c r="AW85" s="218"/>
      <c r="AX85" s="218"/>
      <c r="AY85" s="218"/>
      <c r="AZ85" s="219"/>
    </row>
    <row r="86" spans="1:52" ht="20.100000000000001" customHeight="1" x14ac:dyDescent="0.15">
      <c r="A86" s="203"/>
      <c r="B86" s="204"/>
      <c r="C86" s="217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8"/>
      <c r="P86" s="218"/>
      <c r="Q86" s="218"/>
      <c r="R86" s="218"/>
      <c r="S86" s="218"/>
      <c r="T86" s="218"/>
      <c r="U86" s="218"/>
      <c r="V86" s="218"/>
      <c r="W86" s="218"/>
      <c r="X86" s="218"/>
      <c r="Y86" s="218"/>
      <c r="Z86" s="218"/>
      <c r="AA86" s="218"/>
      <c r="AB86" s="218"/>
      <c r="AC86" s="218"/>
      <c r="AD86" s="218"/>
      <c r="AE86" s="218"/>
      <c r="AF86" s="218"/>
      <c r="AG86" s="218"/>
      <c r="AH86" s="218"/>
      <c r="AI86" s="218"/>
      <c r="AJ86" s="218"/>
      <c r="AK86" s="218"/>
      <c r="AL86" s="218"/>
      <c r="AM86" s="218"/>
      <c r="AN86" s="218"/>
      <c r="AO86" s="218"/>
      <c r="AP86" s="218"/>
      <c r="AQ86" s="218"/>
      <c r="AR86" s="218"/>
      <c r="AS86" s="218"/>
      <c r="AT86" s="218"/>
      <c r="AU86" s="218"/>
      <c r="AV86" s="218"/>
      <c r="AW86" s="218"/>
      <c r="AX86" s="218"/>
      <c r="AY86" s="218"/>
      <c r="AZ86" s="219"/>
    </row>
    <row r="87" spans="1:52" ht="20.100000000000001" customHeight="1" x14ac:dyDescent="0.15">
      <c r="A87" s="203"/>
      <c r="B87" s="204"/>
      <c r="C87" s="217"/>
      <c r="D87" s="218"/>
      <c r="E87" s="218"/>
      <c r="F87" s="218"/>
      <c r="G87" s="218"/>
      <c r="H87" s="218"/>
      <c r="I87" s="218"/>
      <c r="J87" s="218"/>
      <c r="K87" s="218"/>
      <c r="L87" s="218"/>
      <c r="M87" s="218"/>
      <c r="N87" s="218"/>
      <c r="O87" s="218"/>
      <c r="P87" s="218"/>
      <c r="Q87" s="218"/>
      <c r="R87" s="218"/>
      <c r="S87" s="218"/>
      <c r="T87" s="218"/>
      <c r="U87" s="218"/>
      <c r="V87" s="218"/>
      <c r="W87" s="218"/>
      <c r="X87" s="218"/>
      <c r="Y87" s="218"/>
      <c r="Z87" s="218"/>
      <c r="AA87" s="218"/>
      <c r="AB87" s="218"/>
      <c r="AC87" s="218"/>
      <c r="AD87" s="218"/>
      <c r="AE87" s="218"/>
      <c r="AF87" s="218"/>
      <c r="AG87" s="218"/>
      <c r="AH87" s="218"/>
      <c r="AI87" s="218"/>
      <c r="AJ87" s="218"/>
      <c r="AK87" s="218"/>
      <c r="AL87" s="218"/>
      <c r="AM87" s="218"/>
      <c r="AN87" s="218"/>
      <c r="AO87" s="218"/>
      <c r="AP87" s="218"/>
      <c r="AQ87" s="218"/>
      <c r="AR87" s="218"/>
      <c r="AS87" s="218"/>
      <c r="AT87" s="218"/>
      <c r="AU87" s="218"/>
      <c r="AV87" s="218"/>
      <c r="AW87" s="218"/>
      <c r="AX87" s="218"/>
      <c r="AY87" s="218"/>
      <c r="AZ87" s="219"/>
    </row>
    <row r="88" spans="1:52" ht="20.100000000000001" customHeight="1" x14ac:dyDescent="0.15">
      <c r="A88" s="203"/>
      <c r="B88" s="204"/>
      <c r="C88" s="217"/>
      <c r="D88" s="218"/>
      <c r="E88" s="218"/>
      <c r="F88" s="218"/>
      <c r="G88" s="218"/>
      <c r="H88" s="218"/>
      <c r="I88" s="218"/>
      <c r="J88" s="218"/>
      <c r="K88" s="218"/>
      <c r="L88" s="218"/>
      <c r="M88" s="218"/>
      <c r="N88" s="218"/>
      <c r="O88" s="218"/>
      <c r="P88" s="218"/>
      <c r="Q88" s="218"/>
      <c r="R88" s="218"/>
      <c r="S88" s="218"/>
      <c r="T88" s="218"/>
      <c r="U88" s="218"/>
      <c r="V88" s="218"/>
      <c r="W88" s="218"/>
      <c r="X88" s="218"/>
      <c r="Y88" s="218"/>
      <c r="Z88" s="218"/>
      <c r="AA88" s="218"/>
      <c r="AB88" s="218"/>
      <c r="AC88" s="218"/>
      <c r="AD88" s="218"/>
      <c r="AE88" s="218"/>
      <c r="AF88" s="218"/>
      <c r="AG88" s="218"/>
      <c r="AH88" s="218"/>
      <c r="AI88" s="218"/>
      <c r="AJ88" s="218"/>
      <c r="AK88" s="218"/>
      <c r="AL88" s="218"/>
      <c r="AM88" s="218"/>
      <c r="AN88" s="218"/>
      <c r="AO88" s="218"/>
      <c r="AP88" s="218"/>
      <c r="AQ88" s="218"/>
      <c r="AR88" s="218"/>
      <c r="AS88" s="218"/>
      <c r="AT88" s="218"/>
      <c r="AU88" s="218"/>
      <c r="AV88" s="218"/>
      <c r="AW88" s="218"/>
      <c r="AX88" s="218"/>
      <c r="AY88" s="218"/>
      <c r="AZ88" s="219"/>
    </row>
    <row r="89" spans="1:52" ht="20.100000000000001" customHeight="1" x14ac:dyDescent="0.15">
      <c r="A89" s="203"/>
      <c r="B89" s="204"/>
      <c r="C89" s="217"/>
      <c r="D89" s="218"/>
      <c r="E89" s="218"/>
      <c r="F89" s="218"/>
      <c r="G89" s="218"/>
      <c r="H89" s="218"/>
      <c r="I89" s="218"/>
      <c r="J89" s="218"/>
      <c r="K89" s="218"/>
      <c r="L89" s="218"/>
      <c r="M89" s="218"/>
      <c r="N89" s="218"/>
      <c r="O89" s="218"/>
      <c r="P89" s="218"/>
      <c r="Q89" s="218"/>
      <c r="R89" s="218"/>
      <c r="S89" s="218"/>
      <c r="T89" s="218"/>
      <c r="U89" s="218"/>
      <c r="V89" s="218"/>
      <c r="W89" s="218"/>
      <c r="X89" s="218"/>
      <c r="Y89" s="218"/>
      <c r="Z89" s="218"/>
      <c r="AA89" s="218"/>
      <c r="AB89" s="218"/>
      <c r="AC89" s="218"/>
      <c r="AD89" s="218"/>
      <c r="AE89" s="218"/>
      <c r="AF89" s="218"/>
      <c r="AG89" s="218"/>
      <c r="AH89" s="218"/>
      <c r="AI89" s="218"/>
      <c r="AJ89" s="218"/>
      <c r="AK89" s="218"/>
      <c r="AL89" s="218"/>
      <c r="AM89" s="218"/>
      <c r="AN89" s="218"/>
      <c r="AO89" s="218"/>
      <c r="AP89" s="218"/>
      <c r="AQ89" s="218"/>
      <c r="AR89" s="218"/>
      <c r="AS89" s="218"/>
      <c r="AT89" s="218"/>
      <c r="AU89" s="218"/>
      <c r="AV89" s="218"/>
      <c r="AW89" s="218"/>
      <c r="AX89" s="218"/>
      <c r="AY89" s="218"/>
      <c r="AZ89" s="219"/>
    </row>
    <row r="90" spans="1:52" ht="20.100000000000001" customHeight="1" x14ac:dyDescent="0.15">
      <c r="A90" s="203"/>
      <c r="B90" s="204"/>
      <c r="C90" s="217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8"/>
      <c r="P90" s="218"/>
      <c r="Q90" s="218"/>
      <c r="R90" s="218"/>
      <c r="S90" s="218"/>
      <c r="T90" s="218"/>
      <c r="U90" s="218"/>
      <c r="V90" s="218"/>
      <c r="W90" s="218"/>
      <c r="X90" s="218"/>
      <c r="Y90" s="218"/>
      <c r="Z90" s="218"/>
      <c r="AA90" s="218"/>
      <c r="AB90" s="218"/>
      <c r="AC90" s="218"/>
      <c r="AD90" s="218"/>
      <c r="AE90" s="218"/>
      <c r="AF90" s="218"/>
      <c r="AG90" s="218"/>
      <c r="AH90" s="218"/>
      <c r="AI90" s="218"/>
      <c r="AJ90" s="218"/>
      <c r="AK90" s="218"/>
      <c r="AL90" s="218"/>
      <c r="AM90" s="218"/>
      <c r="AN90" s="218"/>
      <c r="AO90" s="218"/>
      <c r="AP90" s="218"/>
      <c r="AQ90" s="218"/>
      <c r="AR90" s="218"/>
      <c r="AS90" s="218"/>
      <c r="AT90" s="218"/>
      <c r="AU90" s="218"/>
      <c r="AV90" s="218"/>
      <c r="AW90" s="218"/>
      <c r="AX90" s="218"/>
      <c r="AY90" s="218"/>
      <c r="AZ90" s="219"/>
    </row>
    <row r="91" spans="1:52" ht="20.100000000000001" customHeight="1" x14ac:dyDescent="0.15">
      <c r="A91" s="203"/>
      <c r="B91" s="204"/>
      <c r="C91" s="217"/>
      <c r="D91" s="218"/>
      <c r="E91" s="218"/>
      <c r="F91" s="218"/>
      <c r="G91" s="218"/>
      <c r="H91" s="218"/>
      <c r="I91" s="218"/>
      <c r="J91" s="218"/>
      <c r="K91" s="218"/>
      <c r="L91" s="218"/>
      <c r="M91" s="218"/>
      <c r="N91" s="218"/>
      <c r="O91" s="218"/>
      <c r="P91" s="218"/>
      <c r="Q91" s="218"/>
      <c r="R91" s="218"/>
      <c r="S91" s="218"/>
      <c r="T91" s="218"/>
      <c r="U91" s="218"/>
      <c r="V91" s="218"/>
      <c r="W91" s="218"/>
      <c r="X91" s="218"/>
      <c r="Y91" s="218"/>
      <c r="Z91" s="218"/>
      <c r="AA91" s="218"/>
      <c r="AB91" s="218"/>
      <c r="AC91" s="218"/>
      <c r="AD91" s="218"/>
      <c r="AE91" s="218"/>
      <c r="AF91" s="218"/>
      <c r="AG91" s="218"/>
      <c r="AH91" s="218"/>
      <c r="AI91" s="218"/>
      <c r="AJ91" s="218"/>
      <c r="AK91" s="218"/>
      <c r="AL91" s="218"/>
      <c r="AM91" s="218"/>
      <c r="AN91" s="218"/>
      <c r="AO91" s="218"/>
      <c r="AP91" s="218"/>
      <c r="AQ91" s="218"/>
      <c r="AR91" s="218"/>
      <c r="AS91" s="218"/>
      <c r="AT91" s="218"/>
      <c r="AU91" s="218"/>
      <c r="AV91" s="218"/>
      <c r="AW91" s="218"/>
      <c r="AX91" s="218"/>
      <c r="AY91" s="218"/>
      <c r="AZ91" s="219"/>
    </row>
    <row r="92" spans="1:52" ht="20.100000000000001" customHeight="1" x14ac:dyDescent="0.15">
      <c r="A92" s="203"/>
      <c r="B92" s="204"/>
      <c r="C92" s="217"/>
      <c r="D92" s="218"/>
      <c r="E92" s="218"/>
      <c r="F92" s="218"/>
      <c r="G92" s="218"/>
      <c r="H92" s="218"/>
      <c r="I92" s="218"/>
      <c r="J92" s="218"/>
      <c r="K92" s="218"/>
      <c r="L92" s="218"/>
      <c r="M92" s="218"/>
      <c r="N92" s="218"/>
      <c r="O92" s="218"/>
      <c r="P92" s="218"/>
      <c r="Q92" s="218"/>
      <c r="R92" s="218"/>
      <c r="S92" s="218"/>
      <c r="T92" s="218"/>
      <c r="U92" s="218"/>
      <c r="V92" s="218"/>
      <c r="W92" s="218"/>
      <c r="X92" s="218"/>
      <c r="Y92" s="218"/>
      <c r="Z92" s="218"/>
      <c r="AA92" s="218"/>
      <c r="AB92" s="218"/>
      <c r="AC92" s="218"/>
      <c r="AD92" s="218"/>
      <c r="AE92" s="218"/>
      <c r="AF92" s="218"/>
      <c r="AG92" s="218"/>
      <c r="AH92" s="218"/>
      <c r="AI92" s="218"/>
      <c r="AJ92" s="218"/>
      <c r="AK92" s="218"/>
      <c r="AL92" s="218"/>
      <c r="AM92" s="218"/>
      <c r="AN92" s="218"/>
      <c r="AO92" s="218"/>
      <c r="AP92" s="218"/>
      <c r="AQ92" s="218"/>
      <c r="AR92" s="218"/>
      <c r="AS92" s="218"/>
      <c r="AT92" s="218"/>
      <c r="AU92" s="218"/>
      <c r="AV92" s="218"/>
      <c r="AW92" s="218"/>
      <c r="AX92" s="218"/>
      <c r="AY92" s="218"/>
      <c r="AZ92" s="219"/>
    </row>
    <row r="93" spans="1:52" ht="18" customHeight="1" x14ac:dyDescent="0.15">
      <c r="A93" s="205"/>
      <c r="B93" s="206"/>
      <c r="C93" s="108"/>
      <c r="D93" s="109"/>
      <c r="E93" s="109"/>
      <c r="F93" s="109"/>
      <c r="G93" s="109"/>
      <c r="H93" s="109"/>
      <c r="I93" s="109"/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09"/>
      <c r="Z93" s="109"/>
      <c r="AA93" s="109"/>
      <c r="AB93" s="109"/>
      <c r="AC93" s="109"/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109"/>
      <c r="AT93" s="109"/>
      <c r="AU93" s="109"/>
      <c r="AV93" s="109"/>
      <c r="AW93" s="109"/>
      <c r="AX93" s="109"/>
      <c r="AY93" s="109"/>
      <c r="AZ93" s="129"/>
    </row>
    <row r="94" spans="1:52" ht="20.100000000000001" customHeight="1" x14ac:dyDescent="0.15">
      <c r="A94" s="175" t="s">
        <v>83</v>
      </c>
      <c r="B94" s="175"/>
      <c r="C94" s="175"/>
      <c r="D94" s="175"/>
      <c r="E94" s="175"/>
      <c r="F94" s="175"/>
      <c r="G94" s="175"/>
      <c r="H94" s="175"/>
      <c r="I94" s="175"/>
      <c r="J94" s="175"/>
      <c r="K94" s="175"/>
      <c r="L94" s="175"/>
      <c r="M94" s="175"/>
      <c r="N94" s="175"/>
      <c r="O94" s="175"/>
      <c r="P94" s="175" t="s">
        <v>2</v>
      </c>
      <c r="Q94" s="175"/>
      <c r="R94" s="175"/>
      <c r="S94" s="175"/>
      <c r="T94" s="166">
        <v>1</v>
      </c>
      <c r="U94" s="166"/>
      <c r="V94" s="166"/>
      <c r="W94" s="166"/>
      <c r="X94" s="166"/>
      <c r="Y94" s="2"/>
      <c r="Z94" s="168" t="s">
        <v>73</v>
      </c>
      <c r="AA94" s="168"/>
      <c r="AB94" s="168"/>
      <c r="AC94" s="168"/>
      <c r="AD94" s="168" t="s">
        <v>74</v>
      </c>
      <c r="AE94" s="168"/>
      <c r="AF94" s="173">
        <f>+IF('調書-1 '!$AF$1="","",'調書-1 '!$AF$1)</f>
        <v>39.046579999999999</v>
      </c>
      <c r="AG94" s="174"/>
      <c r="AH94" s="174"/>
      <c r="AI94" s="174"/>
      <c r="AJ94" s="174"/>
      <c r="AK94" s="174"/>
      <c r="AL94" s="168" t="s">
        <v>76</v>
      </c>
      <c r="AM94" s="168"/>
      <c r="AN94" s="168"/>
      <c r="AO94" s="168" t="str">
        <f>+IF('調書-1 '!$AO$1="","",'調書-1 '!$AO$1)</f>
        <v>39.04658,141.11366</v>
      </c>
      <c r="AP94" s="168"/>
      <c r="AQ94" s="168"/>
      <c r="AR94" s="168"/>
      <c r="AS94" s="168"/>
      <c r="AT94" s="168"/>
      <c r="AU94" s="168"/>
      <c r="AV94" s="168"/>
      <c r="AW94" s="168"/>
      <c r="AX94" s="168"/>
      <c r="AY94" s="168"/>
      <c r="AZ94" s="168"/>
    </row>
    <row r="95" spans="1:52" ht="20.100000000000001" customHeight="1" x14ac:dyDescent="0.15">
      <c r="A95" s="175"/>
      <c r="B95" s="175"/>
      <c r="C95" s="175"/>
      <c r="D95" s="175"/>
      <c r="E95" s="175"/>
      <c r="F95" s="175"/>
      <c r="G95" s="175"/>
      <c r="H95" s="175"/>
      <c r="I95" s="175"/>
      <c r="J95" s="175"/>
      <c r="K95" s="175"/>
      <c r="L95" s="175"/>
      <c r="M95" s="175"/>
      <c r="N95" s="175"/>
      <c r="O95" s="175"/>
      <c r="P95" s="175"/>
      <c r="Q95" s="175"/>
      <c r="R95" s="175"/>
      <c r="S95" s="175"/>
      <c r="T95" s="166"/>
      <c r="U95" s="166"/>
      <c r="V95" s="166"/>
      <c r="W95" s="166"/>
      <c r="X95" s="166"/>
      <c r="Y95" s="2"/>
      <c r="Z95" s="168"/>
      <c r="AA95" s="168"/>
      <c r="AB95" s="168"/>
      <c r="AC95" s="168"/>
      <c r="AD95" s="168" t="s">
        <v>75</v>
      </c>
      <c r="AE95" s="168"/>
      <c r="AF95" s="173">
        <f>+IF('調書-1 '!$AF$2="","",'調書-1 '!$AF$2)</f>
        <v>141.11366000000001</v>
      </c>
      <c r="AG95" s="174"/>
      <c r="AH95" s="174"/>
      <c r="AI95" s="174"/>
      <c r="AJ95" s="174"/>
      <c r="AK95" s="174"/>
      <c r="AL95" s="168"/>
      <c r="AM95" s="168"/>
      <c r="AN95" s="168"/>
      <c r="AO95" s="168"/>
      <c r="AP95" s="168"/>
      <c r="AQ95" s="168"/>
      <c r="AR95" s="168"/>
      <c r="AS95" s="168"/>
      <c r="AT95" s="168"/>
      <c r="AU95" s="168"/>
      <c r="AV95" s="168"/>
      <c r="AW95" s="168"/>
      <c r="AX95" s="168"/>
      <c r="AY95" s="168"/>
      <c r="AZ95" s="168"/>
    </row>
    <row r="97" spans="1:52" ht="20.100000000000001" customHeight="1" x14ac:dyDescent="0.15">
      <c r="A97" s="167" t="s">
        <v>80</v>
      </c>
      <c r="B97" s="167"/>
      <c r="C97" s="167"/>
      <c r="D97" s="167"/>
      <c r="E97" s="172" t="str">
        <f>IF('調書-1 '!$E$4="","",'調書-1 '!$E$4)</f>
        <v>たろうがさわがわごごうきょう</v>
      </c>
      <c r="F97" s="172"/>
      <c r="G97" s="172"/>
      <c r="H97" s="172"/>
      <c r="I97" s="172"/>
      <c r="J97" s="172"/>
      <c r="K97" s="172"/>
      <c r="L97" s="172"/>
      <c r="M97" s="172"/>
      <c r="N97" s="172"/>
      <c r="O97" s="168" t="s">
        <v>1</v>
      </c>
      <c r="P97" s="168"/>
      <c r="Q97" s="168"/>
      <c r="R97" s="170" t="str">
        <f>+'調書-1 '!$S$4&amp;CHAR(10)&amp;'調書-1 '!$W$4</f>
        <v>(その他)
市道泊ヶ崎太郎ヶ沢線</v>
      </c>
      <c r="S97" s="170"/>
      <c r="T97" s="170"/>
      <c r="U97" s="170"/>
      <c r="V97" s="170"/>
      <c r="W97" s="170"/>
      <c r="X97" s="170"/>
      <c r="Y97" s="168" t="s">
        <v>5</v>
      </c>
      <c r="Z97" s="168"/>
      <c r="AA97" s="168"/>
      <c r="AB97" s="170" t="str">
        <f>+'調書-1 '!$AF$4&amp;CHAR(10)&amp;'調書-1 '!$AF$6</f>
        <v xml:space="preserve">奥州市
</v>
      </c>
      <c r="AC97" s="170"/>
      <c r="AD97" s="170"/>
      <c r="AE97" s="170"/>
      <c r="AF97" s="170"/>
      <c r="AG97" s="170"/>
      <c r="AH97" s="170"/>
      <c r="AI97" s="167" t="s">
        <v>157</v>
      </c>
      <c r="AJ97" s="168"/>
      <c r="AK97" s="168"/>
      <c r="AL97" s="169" t="str">
        <f>IF('調書-1 '!$AR$4="","",'調書-1 '!$AR$4)</f>
        <v>BR0-032158-00874</v>
      </c>
      <c r="AM97" s="169"/>
      <c r="AN97" s="169"/>
      <c r="AO97" s="169"/>
      <c r="AP97" s="52" t="s">
        <v>163</v>
      </c>
      <c r="AQ97" s="47"/>
      <c r="AR97" s="47"/>
      <c r="AS97" s="48"/>
      <c r="AT97" s="52" t="str">
        <f>IF('調書-1 '!$AR$6="","",'調書-1 '!$AR$6&amp;'調書-1 '!$AT$6&amp;'調書-1 '!$AU$6&amp;'調書-1 '!$AW$6&amp;'調書-1 '!$AX$6&amp;'調書-1 '!$AZ$6)</f>
        <v>2022年12月19日</v>
      </c>
      <c r="AU97" s="47"/>
      <c r="AV97" s="47"/>
      <c r="AW97" s="47"/>
      <c r="AX97" s="47"/>
      <c r="AY97" s="47"/>
      <c r="AZ97" s="48"/>
    </row>
    <row r="98" spans="1:52" ht="20.100000000000001" customHeight="1" x14ac:dyDescent="0.15">
      <c r="A98" s="167"/>
      <c r="B98" s="167"/>
      <c r="C98" s="167"/>
      <c r="D98" s="167"/>
      <c r="E98" s="171" t="str">
        <f>IF('調書-1 '!$E$5="","",'調書-1 '!$E$5)</f>
        <v>太郎ヶ沢川5号橋</v>
      </c>
      <c r="F98" s="171"/>
      <c r="G98" s="171"/>
      <c r="H98" s="171"/>
      <c r="I98" s="171"/>
      <c r="J98" s="171"/>
      <c r="K98" s="171"/>
      <c r="L98" s="171"/>
      <c r="M98" s="171"/>
      <c r="N98" s="171"/>
      <c r="O98" s="168"/>
      <c r="P98" s="168"/>
      <c r="Q98" s="168"/>
      <c r="R98" s="170"/>
      <c r="S98" s="170"/>
      <c r="T98" s="170"/>
      <c r="U98" s="170"/>
      <c r="V98" s="170"/>
      <c r="W98" s="170"/>
      <c r="X98" s="170"/>
      <c r="Y98" s="168"/>
      <c r="Z98" s="168"/>
      <c r="AA98" s="168"/>
      <c r="AB98" s="170"/>
      <c r="AC98" s="170"/>
      <c r="AD98" s="170"/>
      <c r="AE98" s="170"/>
      <c r="AF98" s="170"/>
      <c r="AG98" s="170"/>
      <c r="AH98" s="170"/>
      <c r="AI98" s="168"/>
      <c r="AJ98" s="168"/>
      <c r="AK98" s="168"/>
      <c r="AL98" s="169"/>
      <c r="AM98" s="169"/>
      <c r="AN98" s="169"/>
      <c r="AO98" s="169"/>
      <c r="AP98" s="52" t="s">
        <v>164</v>
      </c>
      <c r="AQ98" s="47"/>
      <c r="AR98" s="47"/>
      <c r="AS98" s="48"/>
      <c r="AT98" s="52" t="str">
        <f>IF('調書-1 '!$AR$7="","",'調書-1 '!$AR$7&amp;'調書-1 '!$AT$7&amp;'調書-1 '!$AU$7&amp;'調書-1 '!$AW$7&amp;'調書-1 '!$AX$7&amp;'調書-1 '!$AZ$7)</f>
        <v>2022年7月26日</v>
      </c>
      <c r="AU98" s="47"/>
      <c r="AV98" s="47"/>
      <c r="AW98" s="47"/>
      <c r="AX98" s="47"/>
      <c r="AY98" s="47"/>
      <c r="AZ98" s="48"/>
    </row>
    <row r="100" spans="1:52" ht="20.100000000000001" customHeight="1" x14ac:dyDescent="0.15">
      <c r="A100" s="201" t="s">
        <v>46</v>
      </c>
      <c r="B100" s="202"/>
      <c r="C100" s="106"/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7"/>
      <c r="Z100" s="107"/>
      <c r="AA100" s="107"/>
      <c r="AB100" s="107"/>
      <c r="AC100" s="107"/>
      <c r="AD100" s="107"/>
      <c r="AE100" s="107"/>
      <c r="AF100" s="107"/>
      <c r="AG100" s="107"/>
      <c r="AH100" s="107"/>
      <c r="AI100" s="107"/>
      <c r="AJ100" s="107"/>
      <c r="AK100" s="107"/>
      <c r="AL100" s="107"/>
      <c r="AM100" s="107"/>
      <c r="AN100" s="107"/>
      <c r="AO100" s="107"/>
      <c r="AP100" s="107"/>
      <c r="AQ100" s="107"/>
      <c r="AR100" s="107"/>
      <c r="AS100" s="107"/>
      <c r="AT100" s="107"/>
      <c r="AU100" s="107"/>
      <c r="AV100" s="107"/>
      <c r="AW100" s="107"/>
      <c r="AX100" s="107"/>
      <c r="AY100" s="107"/>
      <c r="AZ100" s="113"/>
    </row>
    <row r="101" spans="1:52" ht="20.100000000000001" customHeight="1" x14ac:dyDescent="0.15">
      <c r="A101" s="203"/>
      <c r="B101" s="204"/>
      <c r="C101" s="217"/>
      <c r="D101" s="218"/>
      <c r="E101" s="218"/>
      <c r="F101" s="218"/>
      <c r="G101" s="218"/>
      <c r="H101" s="218"/>
      <c r="I101" s="218"/>
      <c r="J101" s="218"/>
      <c r="K101" s="218"/>
      <c r="L101" s="218"/>
      <c r="M101" s="218"/>
      <c r="N101" s="218"/>
      <c r="O101" s="218"/>
      <c r="P101" s="218"/>
      <c r="Q101" s="218"/>
      <c r="R101" s="218"/>
      <c r="S101" s="218"/>
      <c r="T101" s="218"/>
      <c r="U101" s="218"/>
      <c r="V101" s="218"/>
      <c r="W101" s="218"/>
      <c r="X101" s="218"/>
      <c r="Y101" s="218"/>
      <c r="Z101" s="218"/>
      <c r="AA101" s="218"/>
      <c r="AB101" s="218"/>
      <c r="AC101" s="218"/>
      <c r="AD101" s="218"/>
      <c r="AE101" s="218"/>
      <c r="AF101" s="218"/>
      <c r="AG101" s="218"/>
      <c r="AH101" s="218"/>
      <c r="AI101" s="218"/>
      <c r="AJ101" s="218"/>
      <c r="AK101" s="218"/>
      <c r="AL101" s="218"/>
      <c r="AM101" s="218"/>
      <c r="AN101" s="218"/>
      <c r="AO101" s="218"/>
      <c r="AP101" s="218"/>
      <c r="AQ101" s="218"/>
      <c r="AR101" s="218"/>
      <c r="AS101" s="218"/>
      <c r="AT101" s="218"/>
      <c r="AU101" s="218"/>
      <c r="AV101" s="218"/>
      <c r="AW101" s="218"/>
      <c r="AX101" s="218"/>
      <c r="AY101" s="218"/>
      <c r="AZ101" s="219"/>
    </row>
    <row r="102" spans="1:52" ht="20.100000000000001" customHeight="1" x14ac:dyDescent="0.15">
      <c r="A102" s="203"/>
      <c r="B102" s="204"/>
      <c r="C102" s="217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8"/>
      <c r="P102" s="218"/>
      <c r="Q102" s="218"/>
      <c r="R102" s="218"/>
      <c r="S102" s="218"/>
      <c r="T102" s="218"/>
      <c r="U102" s="218"/>
      <c r="V102" s="218"/>
      <c r="W102" s="218"/>
      <c r="X102" s="218"/>
      <c r="Y102" s="218"/>
      <c r="Z102" s="218"/>
      <c r="AA102" s="218"/>
      <c r="AB102" s="218"/>
      <c r="AC102" s="218"/>
      <c r="AD102" s="218"/>
      <c r="AE102" s="218"/>
      <c r="AF102" s="218"/>
      <c r="AG102" s="218"/>
      <c r="AH102" s="218"/>
      <c r="AI102" s="218"/>
      <c r="AJ102" s="218"/>
      <c r="AK102" s="218"/>
      <c r="AL102" s="218"/>
      <c r="AM102" s="218"/>
      <c r="AN102" s="218"/>
      <c r="AO102" s="218"/>
      <c r="AP102" s="218"/>
      <c r="AQ102" s="218"/>
      <c r="AR102" s="218"/>
      <c r="AS102" s="218"/>
      <c r="AT102" s="218"/>
      <c r="AU102" s="218"/>
      <c r="AV102" s="218"/>
      <c r="AW102" s="218"/>
      <c r="AX102" s="218"/>
      <c r="AY102" s="218"/>
      <c r="AZ102" s="219"/>
    </row>
    <row r="103" spans="1:52" ht="20.100000000000001" customHeight="1" x14ac:dyDescent="0.15">
      <c r="A103" s="203"/>
      <c r="B103" s="204"/>
      <c r="C103" s="217"/>
      <c r="D103" s="218"/>
      <c r="E103" s="218"/>
      <c r="F103" s="218"/>
      <c r="G103" s="218"/>
      <c r="H103" s="218"/>
      <c r="I103" s="218"/>
      <c r="J103" s="218"/>
      <c r="K103" s="218"/>
      <c r="L103" s="218"/>
      <c r="M103" s="218"/>
      <c r="N103" s="218"/>
      <c r="O103" s="218"/>
      <c r="P103" s="218"/>
      <c r="Q103" s="218"/>
      <c r="R103" s="218"/>
      <c r="S103" s="218"/>
      <c r="T103" s="218"/>
      <c r="U103" s="218"/>
      <c r="V103" s="218"/>
      <c r="W103" s="218"/>
      <c r="X103" s="218"/>
      <c r="Y103" s="218"/>
      <c r="Z103" s="218"/>
      <c r="AA103" s="218"/>
      <c r="AB103" s="218"/>
      <c r="AC103" s="218"/>
      <c r="AD103" s="218"/>
      <c r="AE103" s="218"/>
      <c r="AF103" s="218"/>
      <c r="AG103" s="218"/>
      <c r="AH103" s="218"/>
      <c r="AI103" s="218"/>
      <c r="AJ103" s="218"/>
      <c r="AK103" s="218"/>
      <c r="AL103" s="218"/>
      <c r="AM103" s="218"/>
      <c r="AN103" s="218"/>
      <c r="AO103" s="218"/>
      <c r="AP103" s="218"/>
      <c r="AQ103" s="218"/>
      <c r="AR103" s="218"/>
      <c r="AS103" s="218"/>
      <c r="AT103" s="218"/>
      <c r="AU103" s="218"/>
      <c r="AV103" s="218"/>
      <c r="AW103" s="218"/>
      <c r="AX103" s="218"/>
      <c r="AY103" s="218"/>
      <c r="AZ103" s="219"/>
    </row>
    <row r="104" spans="1:52" ht="20.100000000000001" customHeight="1" x14ac:dyDescent="0.15">
      <c r="A104" s="203"/>
      <c r="B104" s="204"/>
      <c r="C104" s="217"/>
      <c r="D104" s="218"/>
      <c r="E104" s="218"/>
      <c r="F104" s="218"/>
      <c r="G104" s="218"/>
      <c r="H104" s="218"/>
      <c r="I104" s="218"/>
      <c r="J104" s="218"/>
      <c r="K104" s="218"/>
      <c r="L104" s="218"/>
      <c r="M104" s="218"/>
      <c r="N104" s="218"/>
      <c r="O104" s="218"/>
      <c r="P104" s="218"/>
      <c r="Q104" s="218"/>
      <c r="R104" s="218"/>
      <c r="S104" s="218"/>
      <c r="T104" s="218"/>
      <c r="U104" s="218"/>
      <c r="V104" s="218"/>
      <c r="W104" s="218"/>
      <c r="X104" s="218"/>
      <c r="Y104" s="218"/>
      <c r="Z104" s="218"/>
      <c r="AA104" s="218"/>
      <c r="AB104" s="218"/>
      <c r="AC104" s="218"/>
      <c r="AD104" s="218"/>
      <c r="AE104" s="218"/>
      <c r="AF104" s="218"/>
      <c r="AG104" s="218"/>
      <c r="AH104" s="218"/>
      <c r="AI104" s="218"/>
      <c r="AJ104" s="218"/>
      <c r="AK104" s="218"/>
      <c r="AL104" s="218"/>
      <c r="AM104" s="218"/>
      <c r="AN104" s="218"/>
      <c r="AO104" s="218"/>
      <c r="AP104" s="218"/>
      <c r="AQ104" s="218"/>
      <c r="AR104" s="218"/>
      <c r="AS104" s="218"/>
      <c r="AT104" s="218"/>
      <c r="AU104" s="218"/>
      <c r="AV104" s="218"/>
      <c r="AW104" s="218"/>
      <c r="AX104" s="218"/>
      <c r="AY104" s="218"/>
      <c r="AZ104" s="219"/>
    </row>
    <row r="105" spans="1:52" ht="20.100000000000001" customHeight="1" x14ac:dyDescent="0.15">
      <c r="A105" s="203"/>
      <c r="B105" s="204"/>
      <c r="C105" s="217"/>
      <c r="D105" s="218"/>
      <c r="E105" s="218"/>
      <c r="F105" s="218"/>
      <c r="G105" s="218"/>
      <c r="H105" s="218"/>
      <c r="I105" s="218"/>
      <c r="J105" s="218"/>
      <c r="K105" s="218"/>
      <c r="L105" s="218"/>
      <c r="M105" s="218"/>
      <c r="N105" s="218"/>
      <c r="O105" s="218"/>
      <c r="P105" s="218"/>
      <c r="Q105" s="218"/>
      <c r="R105" s="218"/>
      <c r="S105" s="218"/>
      <c r="T105" s="218"/>
      <c r="U105" s="218"/>
      <c r="V105" s="218"/>
      <c r="W105" s="218"/>
      <c r="X105" s="218"/>
      <c r="Y105" s="218"/>
      <c r="Z105" s="218"/>
      <c r="AA105" s="218"/>
      <c r="AB105" s="218"/>
      <c r="AC105" s="218"/>
      <c r="AD105" s="218"/>
      <c r="AE105" s="218"/>
      <c r="AF105" s="218"/>
      <c r="AG105" s="218"/>
      <c r="AH105" s="218"/>
      <c r="AI105" s="218"/>
      <c r="AJ105" s="218"/>
      <c r="AK105" s="218"/>
      <c r="AL105" s="218"/>
      <c r="AM105" s="218"/>
      <c r="AN105" s="218"/>
      <c r="AO105" s="218"/>
      <c r="AP105" s="218"/>
      <c r="AQ105" s="218"/>
      <c r="AR105" s="218"/>
      <c r="AS105" s="218"/>
      <c r="AT105" s="218"/>
      <c r="AU105" s="218"/>
      <c r="AV105" s="218"/>
      <c r="AW105" s="218"/>
      <c r="AX105" s="218"/>
      <c r="AY105" s="218"/>
      <c r="AZ105" s="219"/>
    </row>
    <row r="106" spans="1:52" ht="20.100000000000001" customHeight="1" x14ac:dyDescent="0.15">
      <c r="A106" s="203"/>
      <c r="B106" s="204"/>
      <c r="C106" s="217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8"/>
      <c r="P106" s="218"/>
      <c r="Q106" s="218"/>
      <c r="R106" s="218"/>
      <c r="S106" s="218"/>
      <c r="T106" s="218"/>
      <c r="U106" s="218"/>
      <c r="V106" s="218"/>
      <c r="W106" s="218"/>
      <c r="X106" s="218"/>
      <c r="Y106" s="218"/>
      <c r="Z106" s="218"/>
      <c r="AA106" s="218"/>
      <c r="AB106" s="218"/>
      <c r="AC106" s="218"/>
      <c r="AD106" s="218"/>
      <c r="AE106" s="218"/>
      <c r="AF106" s="218"/>
      <c r="AG106" s="218"/>
      <c r="AH106" s="218"/>
      <c r="AI106" s="218"/>
      <c r="AJ106" s="218"/>
      <c r="AK106" s="218"/>
      <c r="AL106" s="218"/>
      <c r="AM106" s="218"/>
      <c r="AN106" s="218"/>
      <c r="AO106" s="218"/>
      <c r="AP106" s="218"/>
      <c r="AQ106" s="218"/>
      <c r="AR106" s="218"/>
      <c r="AS106" s="218"/>
      <c r="AT106" s="218"/>
      <c r="AU106" s="218"/>
      <c r="AV106" s="218"/>
      <c r="AW106" s="218"/>
      <c r="AX106" s="218"/>
      <c r="AY106" s="218"/>
      <c r="AZ106" s="219"/>
    </row>
    <row r="107" spans="1:52" ht="20.100000000000001" customHeight="1" x14ac:dyDescent="0.15">
      <c r="A107" s="203"/>
      <c r="B107" s="204"/>
      <c r="C107" s="217"/>
      <c r="D107" s="218"/>
      <c r="E107" s="218"/>
      <c r="F107" s="218"/>
      <c r="G107" s="218"/>
      <c r="H107" s="218"/>
      <c r="I107" s="218"/>
      <c r="J107" s="218"/>
      <c r="K107" s="218"/>
      <c r="L107" s="218"/>
      <c r="M107" s="218"/>
      <c r="N107" s="218"/>
      <c r="O107" s="218"/>
      <c r="P107" s="218"/>
      <c r="Q107" s="218"/>
      <c r="R107" s="218"/>
      <c r="S107" s="218"/>
      <c r="T107" s="218"/>
      <c r="U107" s="218"/>
      <c r="V107" s="218"/>
      <c r="W107" s="218"/>
      <c r="X107" s="218"/>
      <c r="Y107" s="218"/>
      <c r="Z107" s="218"/>
      <c r="AA107" s="218"/>
      <c r="AB107" s="218"/>
      <c r="AC107" s="218"/>
      <c r="AD107" s="218"/>
      <c r="AE107" s="218"/>
      <c r="AF107" s="218"/>
      <c r="AG107" s="218"/>
      <c r="AH107" s="218"/>
      <c r="AI107" s="218"/>
      <c r="AJ107" s="218"/>
      <c r="AK107" s="218"/>
      <c r="AL107" s="218"/>
      <c r="AM107" s="218"/>
      <c r="AN107" s="218"/>
      <c r="AO107" s="218"/>
      <c r="AP107" s="218"/>
      <c r="AQ107" s="218"/>
      <c r="AR107" s="218"/>
      <c r="AS107" s="218"/>
      <c r="AT107" s="218"/>
      <c r="AU107" s="218"/>
      <c r="AV107" s="218"/>
      <c r="AW107" s="218"/>
      <c r="AX107" s="218"/>
      <c r="AY107" s="218"/>
      <c r="AZ107" s="219"/>
    </row>
    <row r="108" spans="1:52" ht="20.100000000000001" customHeight="1" x14ac:dyDescent="0.15">
      <c r="A108" s="203"/>
      <c r="B108" s="204"/>
      <c r="C108" s="217"/>
      <c r="D108" s="218"/>
      <c r="E108" s="218"/>
      <c r="F108" s="218"/>
      <c r="G108" s="218"/>
      <c r="H108" s="218"/>
      <c r="I108" s="218"/>
      <c r="J108" s="218"/>
      <c r="K108" s="218"/>
      <c r="L108" s="218"/>
      <c r="M108" s="218"/>
      <c r="N108" s="218"/>
      <c r="O108" s="218"/>
      <c r="P108" s="218"/>
      <c r="Q108" s="218"/>
      <c r="R108" s="218"/>
      <c r="S108" s="218"/>
      <c r="T108" s="218"/>
      <c r="U108" s="218"/>
      <c r="V108" s="218"/>
      <c r="W108" s="218"/>
      <c r="X108" s="218"/>
      <c r="Y108" s="218"/>
      <c r="Z108" s="218"/>
      <c r="AA108" s="218"/>
      <c r="AB108" s="218"/>
      <c r="AC108" s="218"/>
      <c r="AD108" s="218"/>
      <c r="AE108" s="218"/>
      <c r="AF108" s="218"/>
      <c r="AG108" s="218"/>
      <c r="AH108" s="218"/>
      <c r="AI108" s="218"/>
      <c r="AJ108" s="218"/>
      <c r="AK108" s="218"/>
      <c r="AL108" s="218"/>
      <c r="AM108" s="218"/>
      <c r="AN108" s="218"/>
      <c r="AO108" s="218"/>
      <c r="AP108" s="218"/>
      <c r="AQ108" s="218"/>
      <c r="AR108" s="218"/>
      <c r="AS108" s="218"/>
      <c r="AT108" s="218"/>
      <c r="AU108" s="218"/>
      <c r="AV108" s="218"/>
      <c r="AW108" s="218"/>
      <c r="AX108" s="218"/>
      <c r="AY108" s="218"/>
      <c r="AZ108" s="219"/>
    </row>
    <row r="109" spans="1:52" ht="20.100000000000001" customHeight="1" x14ac:dyDescent="0.15">
      <c r="A109" s="203"/>
      <c r="B109" s="204"/>
      <c r="C109" s="217"/>
      <c r="D109" s="218"/>
      <c r="E109" s="218"/>
      <c r="F109" s="218"/>
      <c r="G109" s="218"/>
      <c r="H109" s="218"/>
      <c r="I109" s="218"/>
      <c r="J109" s="218"/>
      <c r="K109" s="218"/>
      <c r="L109" s="218"/>
      <c r="M109" s="218"/>
      <c r="N109" s="218"/>
      <c r="O109" s="218"/>
      <c r="P109" s="218"/>
      <c r="Q109" s="218"/>
      <c r="R109" s="218"/>
      <c r="S109" s="218"/>
      <c r="T109" s="218"/>
      <c r="U109" s="218"/>
      <c r="V109" s="218"/>
      <c r="W109" s="218"/>
      <c r="X109" s="218"/>
      <c r="Y109" s="218"/>
      <c r="Z109" s="218"/>
      <c r="AA109" s="218"/>
      <c r="AB109" s="218"/>
      <c r="AC109" s="218"/>
      <c r="AD109" s="218"/>
      <c r="AE109" s="218"/>
      <c r="AF109" s="218"/>
      <c r="AG109" s="218"/>
      <c r="AH109" s="218"/>
      <c r="AI109" s="218"/>
      <c r="AJ109" s="218"/>
      <c r="AK109" s="218"/>
      <c r="AL109" s="218"/>
      <c r="AM109" s="218"/>
      <c r="AN109" s="218"/>
      <c r="AO109" s="218"/>
      <c r="AP109" s="218"/>
      <c r="AQ109" s="218"/>
      <c r="AR109" s="218"/>
      <c r="AS109" s="218"/>
      <c r="AT109" s="218"/>
      <c r="AU109" s="218"/>
      <c r="AV109" s="218"/>
      <c r="AW109" s="218"/>
      <c r="AX109" s="218"/>
      <c r="AY109" s="218"/>
      <c r="AZ109" s="219"/>
    </row>
    <row r="110" spans="1:52" ht="20.100000000000001" customHeight="1" x14ac:dyDescent="0.15">
      <c r="A110" s="203"/>
      <c r="B110" s="204"/>
      <c r="C110" s="217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8"/>
      <c r="P110" s="218"/>
      <c r="Q110" s="218"/>
      <c r="R110" s="218"/>
      <c r="S110" s="218"/>
      <c r="T110" s="218"/>
      <c r="U110" s="218"/>
      <c r="V110" s="218"/>
      <c r="W110" s="218"/>
      <c r="X110" s="218"/>
      <c r="Y110" s="218"/>
      <c r="Z110" s="218"/>
      <c r="AA110" s="218"/>
      <c r="AB110" s="218"/>
      <c r="AC110" s="218"/>
      <c r="AD110" s="218"/>
      <c r="AE110" s="218"/>
      <c r="AF110" s="218"/>
      <c r="AG110" s="218"/>
      <c r="AH110" s="218"/>
      <c r="AI110" s="218"/>
      <c r="AJ110" s="218"/>
      <c r="AK110" s="218"/>
      <c r="AL110" s="218"/>
      <c r="AM110" s="218"/>
      <c r="AN110" s="218"/>
      <c r="AO110" s="218"/>
      <c r="AP110" s="218"/>
      <c r="AQ110" s="218"/>
      <c r="AR110" s="218"/>
      <c r="AS110" s="218"/>
      <c r="AT110" s="218"/>
      <c r="AU110" s="218"/>
      <c r="AV110" s="218"/>
      <c r="AW110" s="218"/>
      <c r="AX110" s="218"/>
      <c r="AY110" s="218"/>
      <c r="AZ110" s="219"/>
    </row>
    <row r="111" spans="1:52" ht="20.100000000000001" customHeight="1" x14ac:dyDescent="0.15">
      <c r="A111" s="203"/>
      <c r="B111" s="204"/>
      <c r="C111" s="217"/>
      <c r="D111" s="218"/>
      <c r="E111" s="218"/>
      <c r="F111" s="218"/>
      <c r="G111" s="218"/>
      <c r="H111" s="218"/>
      <c r="I111" s="218"/>
      <c r="J111" s="218"/>
      <c r="K111" s="218"/>
      <c r="L111" s="218"/>
      <c r="M111" s="218"/>
      <c r="N111" s="218"/>
      <c r="O111" s="218"/>
      <c r="P111" s="218"/>
      <c r="Q111" s="218"/>
      <c r="R111" s="218"/>
      <c r="S111" s="218"/>
      <c r="T111" s="218"/>
      <c r="U111" s="218"/>
      <c r="V111" s="218"/>
      <c r="W111" s="218"/>
      <c r="X111" s="218"/>
      <c r="Y111" s="218"/>
      <c r="Z111" s="218"/>
      <c r="AA111" s="218"/>
      <c r="AB111" s="218"/>
      <c r="AC111" s="218"/>
      <c r="AD111" s="218"/>
      <c r="AE111" s="218"/>
      <c r="AF111" s="218"/>
      <c r="AG111" s="218"/>
      <c r="AH111" s="218"/>
      <c r="AI111" s="218"/>
      <c r="AJ111" s="218"/>
      <c r="AK111" s="218"/>
      <c r="AL111" s="218"/>
      <c r="AM111" s="218"/>
      <c r="AN111" s="218"/>
      <c r="AO111" s="218"/>
      <c r="AP111" s="218"/>
      <c r="AQ111" s="218"/>
      <c r="AR111" s="218"/>
      <c r="AS111" s="218"/>
      <c r="AT111" s="218"/>
      <c r="AU111" s="218"/>
      <c r="AV111" s="218"/>
      <c r="AW111" s="218"/>
      <c r="AX111" s="218"/>
      <c r="AY111" s="218"/>
      <c r="AZ111" s="219"/>
    </row>
    <row r="112" spans="1:52" ht="20.100000000000001" customHeight="1" x14ac:dyDescent="0.15">
      <c r="A112" s="203"/>
      <c r="B112" s="204"/>
      <c r="C112" s="217"/>
      <c r="D112" s="218"/>
      <c r="E112" s="218"/>
      <c r="F112" s="218"/>
      <c r="G112" s="218"/>
      <c r="H112" s="218"/>
      <c r="I112" s="218"/>
      <c r="J112" s="218"/>
      <c r="K112" s="218"/>
      <c r="L112" s="218"/>
      <c r="M112" s="218"/>
      <c r="N112" s="218"/>
      <c r="O112" s="218"/>
      <c r="P112" s="218"/>
      <c r="Q112" s="218"/>
      <c r="R112" s="218"/>
      <c r="S112" s="218"/>
      <c r="T112" s="218"/>
      <c r="U112" s="218"/>
      <c r="V112" s="218"/>
      <c r="W112" s="218"/>
      <c r="X112" s="218"/>
      <c r="Y112" s="218"/>
      <c r="Z112" s="218"/>
      <c r="AA112" s="218"/>
      <c r="AB112" s="218"/>
      <c r="AC112" s="218"/>
      <c r="AD112" s="218"/>
      <c r="AE112" s="218"/>
      <c r="AF112" s="218"/>
      <c r="AG112" s="218"/>
      <c r="AH112" s="218"/>
      <c r="AI112" s="218"/>
      <c r="AJ112" s="218"/>
      <c r="AK112" s="218"/>
      <c r="AL112" s="218"/>
      <c r="AM112" s="218"/>
      <c r="AN112" s="218"/>
      <c r="AO112" s="218"/>
      <c r="AP112" s="218"/>
      <c r="AQ112" s="218"/>
      <c r="AR112" s="218"/>
      <c r="AS112" s="218"/>
      <c r="AT112" s="218"/>
      <c r="AU112" s="218"/>
      <c r="AV112" s="218"/>
      <c r="AW112" s="218"/>
      <c r="AX112" s="218"/>
      <c r="AY112" s="218"/>
      <c r="AZ112" s="219"/>
    </row>
    <row r="113" spans="1:52" ht="20.100000000000001" customHeight="1" x14ac:dyDescent="0.15">
      <c r="A113" s="203"/>
      <c r="B113" s="204"/>
      <c r="C113" s="217"/>
      <c r="D113" s="218"/>
      <c r="E113" s="218"/>
      <c r="F113" s="218"/>
      <c r="G113" s="218"/>
      <c r="H113" s="218"/>
      <c r="I113" s="218"/>
      <c r="J113" s="218"/>
      <c r="K113" s="218"/>
      <c r="L113" s="218"/>
      <c r="M113" s="218"/>
      <c r="N113" s="218"/>
      <c r="O113" s="218"/>
      <c r="P113" s="218"/>
      <c r="Q113" s="218"/>
      <c r="R113" s="218"/>
      <c r="S113" s="218"/>
      <c r="T113" s="218"/>
      <c r="U113" s="218"/>
      <c r="V113" s="218"/>
      <c r="W113" s="218"/>
      <c r="X113" s="218"/>
      <c r="Y113" s="218"/>
      <c r="Z113" s="218"/>
      <c r="AA113" s="218"/>
      <c r="AB113" s="218"/>
      <c r="AC113" s="218"/>
      <c r="AD113" s="218"/>
      <c r="AE113" s="218"/>
      <c r="AF113" s="218"/>
      <c r="AG113" s="218"/>
      <c r="AH113" s="218"/>
      <c r="AI113" s="218"/>
      <c r="AJ113" s="218"/>
      <c r="AK113" s="218"/>
      <c r="AL113" s="218"/>
      <c r="AM113" s="218"/>
      <c r="AN113" s="218"/>
      <c r="AO113" s="218"/>
      <c r="AP113" s="218"/>
      <c r="AQ113" s="218"/>
      <c r="AR113" s="218"/>
      <c r="AS113" s="218"/>
      <c r="AT113" s="218"/>
      <c r="AU113" s="218"/>
      <c r="AV113" s="218"/>
      <c r="AW113" s="218"/>
      <c r="AX113" s="218"/>
      <c r="AY113" s="218"/>
      <c r="AZ113" s="219"/>
    </row>
    <row r="114" spans="1:52" ht="20.100000000000001" customHeight="1" x14ac:dyDescent="0.15">
      <c r="A114" s="203"/>
      <c r="B114" s="204"/>
      <c r="C114" s="217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8"/>
      <c r="P114" s="218"/>
      <c r="Q114" s="218"/>
      <c r="R114" s="218"/>
      <c r="S114" s="218"/>
      <c r="T114" s="218"/>
      <c r="U114" s="218"/>
      <c r="V114" s="218"/>
      <c r="W114" s="218"/>
      <c r="X114" s="218"/>
      <c r="Y114" s="218"/>
      <c r="Z114" s="218"/>
      <c r="AA114" s="218"/>
      <c r="AB114" s="218"/>
      <c r="AC114" s="218"/>
      <c r="AD114" s="218"/>
      <c r="AE114" s="218"/>
      <c r="AF114" s="218"/>
      <c r="AG114" s="218"/>
      <c r="AH114" s="218"/>
      <c r="AI114" s="218"/>
      <c r="AJ114" s="218"/>
      <c r="AK114" s="218"/>
      <c r="AL114" s="218"/>
      <c r="AM114" s="218"/>
      <c r="AN114" s="218"/>
      <c r="AO114" s="218"/>
      <c r="AP114" s="218"/>
      <c r="AQ114" s="218"/>
      <c r="AR114" s="218"/>
      <c r="AS114" s="218"/>
      <c r="AT114" s="218"/>
      <c r="AU114" s="218"/>
      <c r="AV114" s="218"/>
      <c r="AW114" s="218"/>
      <c r="AX114" s="218"/>
      <c r="AY114" s="218"/>
      <c r="AZ114" s="219"/>
    </row>
    <row r="115" spans="1:52" ht="20.100000000000001" customHeight="1" x14ac:dyDescent="0.15">
      <c r="A115" s="203"/>
      <c r="B115" s="204"/>
      <c r="C115" s="217"/>
      <c r="D115" s="218"/>
      <c r="E115" s="218"/>
      <c r="F115" s="218"/>
      <c r="G115" s="218"/>
      <c r="H115" s="218"/>
      <c r="I115" s="218"/>
      <c r="J115" s="218"/>
      <c r="K115" s="218"/>
      <c r="L115" s="218"/>
      <c r="M115" s="218"/>
      <c r="N115" s="218"/>
      <c r="O115" s="218"/>
      <c r="P115" s="218"/>
      <c r="Q115" s="218"/>
      <c r="R115" s="218"/>
      <c r="S115" s="218"/>
      <c r="T115" s="218"/>
      <c r="U115" s="218"/>
      <c r="V115" s="218"/>
      <c r="W115" s="218"/>
      <c r="X115" s="218"/>
      <c r="Y115" s="218"/>
      <c r="Z115" s="218"/>
      <c r="AA115" s="218"/>
      <c r="AB115" s="218"/>
      <c r="AC115" s="218"/>
      <c r="AD115" s="218"/>
      <c r="AE115" s="218"/>
      <c r="AF115" s="218"/>
      <c r="AG115" s="218"/>
      <c r="AH115" s="218"/>
      <c r="AI115" s="218"/>
      <c r="AJ115" s="218"/>
      <c r="AK115" s="218"/>
      <c r="AL115" s="218"/>
      <c r="AM115" s="218"/>
      <c r="AN115" s="218"/>
      <c r="AO115" s="218"/>
      <c r="AP115" s="218"/>
      <c r="AQ115" s="218"/>
      <c r="AR115" s="218"/>
      <c r="AS115" s="218"/>
      <c r="AT115" s="218"/>
      <c r="AU115" s="218"/>
      <c r="AV115" s="218"/>
      <c r="AW115" s="218"/>
      <c r="AX115" s="218"/>
      <c r="AY115" s="218"/>
      <c r="AZ115" s="219"/>
    </row>
    <row r="116" spans="1:52" ht="20.100000000000001" customHeight="1" x14ac:dyDescent="0.15">
      <c r="A116" s="203"/>
      <c r="B116" s="204"/>
      <c r="C116" s="217"/>
      <c r="D116" s="218"/>
      <c r="E116" s="218"/>
      <c r="F116" s="218"/>
      <c r="G116" s="218"/>
      <c r="H116" s="218"/>
      <c r="I116" s="218"/>
      <c r="J116" s="218"/>
      <c r="K116" s="218"/>
      <c r="L116" s="218"/>
      <c r="M116" s="218"/>
      <c r="N116" s="218"/>
      <c r="O116" s="218"/>
      <c r="P116" s="218"/>
      <c r="Q116" s="218"/>
      <c r="R116" s="218"/>
      <c r="S116" s="218"/>
      <c r="T116" s="218"/>
      <c r="U116" s="218"/>
      <c r="V116" s="218"/>
      <c r="W116" s="218"/>
      <c r="X116" s="218"/>
      <c r="Y116" s="218"/>
      <c r="Z116" s="218"/>
      <c r="AA116" s="218"/>
      <c r="AB116" s="218"/>
      <c r="AC116" s="218"/>
      <c r="AD116" s="218"/>
      <c r="AE116" s="218"/>
      <c r="AF116" s="218"/>
      <c r="AG116" s="218"/>
      <c r="AH116" s="218"/>
      <c r="AI116" s="218"/>
      <c r="AJ116" s="218"/>
      <c r="AK116" s="218"/>
      <c r="AL116" s="218"/>
      <c r="AM116" s="218"/>
      <c r="AN116" s="218"/>
      <c r="AO116" s="218"/>
      <c r="AP116" s="218"/>
      <c r="AQ116" s="218"/>
      <c r="AR116" s="218"/>
      <c r="AS116" s="218"/>
      <c r="AT116" s="218"/>
      <c r="AU116" s="218"/>
      <c r="AV116" s="218"/>
      <c r="AW116" s="218"/>
      <c r="AX116" s="218"/>
      <c r="AY116" s="218"/>
      <c r="AZ116" s="219"/>
    </row>
    <row r="117" spans="1:52" ht="20.100000000000001" customHeight="1" x14ac:dyDescent="0.15">
      <c r="A117" s="203"/>
      <c r="B117" s="204"/>
      <c r="C117" s="217"/>
      <c r="D117" s="218"/>
      <c r="E117" s="218"/>
      <c r="F117" s="218"/>
      <c r="G117" s="218"/>
      <c r="H117" s="218"/>
      <c r="I117" s="218"/>
      <c r="J117" s="218"/>
      <c r="K117" s="218"/>
      <c r="L117" s="218"/>
      <c r="M117" s="218"/>
      <c r="N117" s="218"/>
      <c r="O117" s="218"/>
      <c r="P117" s="218"/>
      <c r="Q117" s="218"/>
      <c r="R117" s="218"/>
      <c r="S117" s="218"/>
      <c r="T117" s="218"/>
      <c r="U117" s="218"/>
      <c r="V117" s="218"/>
      <c r="W117" s="218"/>
      <c r="X117" s="218"/>
      <c r="Y117" s="218"/>
      <c r="Z117" s="218"/>
      <c r="AA117" s="218"/>
      <c r="AB117" s="218"/>
      <c r="AC117" s="218"/>
      <c r="AD117" s="218"/>
      <c r="AE117" s="218"/>
      <c r="AF117" s="218"/>
      <c r="AG117" s="218"/>
      <c r="AH117" s="218"/>
      <c r="AI117" s="218"/>
      <c r="AJ117" s="218"/>
      <c r="AK117" s="218"/>
      <c r="AL117" s="218"/>
      <c r="AM117" s="218"/>
      <c r="AN117" s="218"/>
      <c r="AO117" s="218"/>
      <c r="AP117" s="218"/>
      <c r="AQ117" s="218"/>
      <c r="AR117" s="218"/>
      <c r="AS117" s="218"/>
      <c r="AT117" s="218"/>
      <c r="AU117" s="218"/>
      <c r="AV117" s="218"/>
      <c r="AW117" s="218"/>
      <c r="AX117" s="218"/>
      <c r="AY117" s="218"/>
      <c r="AZ117" s="219"/>
    </row>
    <row r="118" spans="1:52" ht="20.100000000000001" customHeight="1" x14ac:dyDescent="0.15">
      <c r="A118" s="203"/>
      <c r="B118" s="204"/>
      <c r="C118" s="217"/>
      <c r="D118" s="218"/>
      <c r="E118" s="218"/>
      <c r="F118" s="218"/>
      <c r="G118" s="218"/>
      <c r="H118" s="218"/>
      <c r="I118" s="218"/>
      <c r="J118" s="218"/>
      <c r="K118" s="218"/>
      <c r="L118" s="218"/>
      <c r="M118" s="218"/>
      <c r="N118" s="218"/>
      <c r="O118" s="218"/>
      <c r="P118" s="218"/>
      <c r="Q118" s="218"/>
      <c r="R118" s="218"/>
      <c r="S118" s="218"/>
      <c r="T118" s="218"/>
      <c r="U118" s="218"/>
      <c r="V118" s="218"/>
      <c r="W118" s="218"/>
      <c r="X118" s="218"/>
      <c r="Y118" s="218"/>
      <c r="Z118" s="218"/>
      <c r="AA118" s="218"/>
      <c r="AB118" s="218"/>
      <c r="AC118" s="218"/>
      <c r="AD118" s="218"/>
      <c r="AE118" s="218"/>
      <c r="AF118" s="218"/>
      <c r="AG118" s="218"/>
      <c r="AH118" s="218"/>
      <c r="AI118" s="218"/>
      <c r="AJ118" s="218"/>
      <c r="AK118" s="218"/>
      <c r="AL118" s="218"/>
      <c r="AM118" s="218"/>
      <c r="AN118" s="218"/>
      <c r="AO118" s="218"/>
      <c r="AP118" s="218"/>
      <c r="AQ118" s="218"/>
      <c r="AR118" s="218"/>
      <c r="AS118" s="218"/>
      <c r="AT118" s="218"/>
      <c r="AU118" s="218"/>
      <c r="AV118" s="218"/>
      <c r="AW118" s="218"/>
      <c r="AX118" s="218"/>
      <c r="AY118" s="218"/>
      <c r="AZ118" s="219"/>
    </row>
    <row r="119" spans="1:52" ht="20.100000000000001" customHeight="1" x14ac:dyDescent="0.15">
      <c r="A119" s="203"/>
      <c r="B119" s="204"/>
      <c r="C119" s="217"/>
      <c r="D119" s="218"/>
      <c r="E119" s="218"/>
      <c r="F119" s="218"/>
      <c r="G119" s="218"/>
      <c r="H119" s="218"/>
      <c r="I119" s="218"/>
      <c r="J119" s="218"/>
      <c r="K119" s="218"/>
      <c r="L119" s="218"/>
      <c r="M119" s="218"/>
      <c r="N119" s="218"/>
      <c r="O119" s="218"/>
      <c r="P119" s="218"/>
      <c r="Q119" s="218"/>
      <c r="R119" s="218"/>
      <c r="S119" s="218"/>
      <c r="T119" s="218"/>
      <c r="U119" s="218"/>
      <c r="V119" s="218"/>
      <c r="W119" s="218"/>
      <c r="X119" s="218"/>
      <c r="Y119" s="218"/>
      <c r="Z119" s="218"/>
      <c r="AA119" s="218"/>
      <c r="AB119" s="218"/>
      <c r="AC119" s="218"/>
      <c r="AD119" s="218"/>
      <c r="AE119" s="218"/>
      <c r="AF119" s="218"/>
      <c r="AG119" s="218"/>
      <c r="AH119" s="218"/>
      <c r="AI119" s="218"/>
      <c r="AJ119" s="218"/>
      <c r="AK119" s="218"/>
      <c r="AL119" s="218"/>
      <c r="AM119" s="218"/>
      <c r="AN119" s="218"/>
      <c r="AO119" s="218"/>
      <c r="AP119" s="218"/>
      <c r="AQ119" s="218"/>
      <c r="AR119" s="218"/>
      <c r="AS119" s="218"/>
      <c r="AT119" s="218"/>
      <c r="AU119" s="218"/>
      <c r="AV119" s="218"/>
      <c r="AW119" s="218"/>
      <c r="AX119" s="218"/>
      <c r="AY119" s="218"/>
      <c r="AZ119" s="219"/>
    </row>
    <row r="120" spans="1:52" ht="20.100000000000001" customHeight="1" x14ac:dyDescent="0.15">
      <c r="A120" s="203"/>
      <c r="B120" s="204"/>
      <c r="C120" s="217"/>
      <c r="D120" s="218"/>
      <c r="E120" s="218"/>
      <c r="F120" s="218"/>
      <c r="G120" s="218"/>
      <c r="H120" s="218"/>
      <c r="I120" s="218"/>
      <c r="J120" s="218"/>
      <c r="K120" s="218"/>
      <c r="L120" s="218"/>
      <c r="M120" s="218"/>
      <c r="N120" s="218"/>
      <c r="O120" s="218"/>
      <c r="P120" s="218"/>
      <c r="Q120" s="218"/>
      <c r="R120" s="218"/>
      <c r="S120" s="218"/>
      <c r="T120" s="218"/>
      <c r="U120" s="218"/>
      <c r="V120" s="218"/>
      <c r="W120" s="218"/>
      <c r="X120" s="218"/>
      <c r="Y120" s="218"/>
      <c r="Z120" s="218"/>
      <c r="AA120" s="218"/>
      <c r="AB120" s="218"/>
      <c r="AC120" s="218"/>
      <c r="AD120" s="218"/>
      <c r="AE120" s="218"/>
      <c r="AF120" s="218"/>
      <c r="AG120" s="218"/>
      <c r="AH120" s="218"/>
      <c r="AI120" s="218"/>
      <c r="AJ120" s="218"/>
      <c r="AK120" s="218"/>
      <c r="AL120" s="218"/>
      <c r="AM120" s="218"/>
      <c r="AN120" s="218"/>
      <c r="AO120" s="218"/>
      <c r="AP120" s="218"/>
      <c r="AQ120" s="218"/>
      <c r="AR120" s="218"/>
      <c r="AS120" s="218"/>
      <c r="AT120" s="218"/>
      <c r="AU120" s="218"/>
      <c r="AV120" s="218"/>
      <c r="AW120" s="218"/>
      <c r="AX120" s="218"/>
      <c r="AY120" s="218"/>
      <c r="AZ120" s="219"/>
    </row>
    <row r="121" spans="1:52" ht="20.100000000000001" customHeight="1" x14ac:dyDescent="0.15">
      <c r="A121" s="203"/>
      <c r="B121" s="204"/>
      <c r="C121" s="217"/>
      <c r="D121" s="218"/>
      <c r="E121" s="218"/>
      <c r="F121" s="218"/>
      <c r="G121" s="218"/>
      <c r="H121" s="218"/>
      <c r="I121" s="218"/>
      <c r="J121" s="218"/>
      <c r="K121" s="218"/>
      <c r="L121" s="218"/>
      <c r="M121" s="218"/>
      <c r="N121" s="218"/>
      <c r="O121" s="218"/>
      <c r="P121" s="218"/>
      <c r="Q121" s="218"/>
      <c r="R121" s="218"/>
      <c r="S121" s="218"/>
      <c r="T121" s="218"/>
      <c r="U121" s="218"/>
      <c r="V121" s="218"/>
      <c r="W121" s="218"/>
      <c r="X121" s="218"/>
      <c r="Y121" s="218"/>
      <c r="Z121" s="218"/>
      <c r="AA121" s="218"/>
      <c r="AB121" s="218"/>
      <c r="AC121" s="218"/>
      <c r="AD121" s="218"/>
      <c r="AE121" s="218"/>
      <c r="AF121" s="218"/>
      <c r="AG121" s="218"/>
      <c r="AH121" s="218"/>
      <c r="AI121" s="218"/>
      <c r="AJ121" s="218"/>
      <c r="AK121" s="218"/>
      <c r="AL121" s="218"/>
      <c r="AM121" s="218"/>
      <c r="AN121" s="218"/>
      <c r="AO121" s="218"/>
      <c r="AP121" s="218"/>
      <c r="AQ121" s="218"/>
      <c r="AR121" s="218"/>
      <c r="AS121" s="218"/>
      <c r="AT121" s="218"/>
      <c r="AU121" s="218"/>
      <c r="AV121" s="218"/>
      <c r="AW121" s="218"/>
      <c r="AX121" s="218"/>
      <c r="AY121" s="218"/>
      <c r="AZ121" s="219"/>
    </row>
    <row r="122" spans="1:52" ht="20.100000000000001" customHeight="1" x14ac:dyDescent="0.15">
      <c r="A122" s="203"/>
      <c r="B122" s="204"/>
      <c r="C122" s="217"/>
      <c r="D122" s="218"/>
      <c r="E122" s="218"/>
      <c r="F122" s="218"/>
      <c r="G122" s="218"/>
      <c r="H122" s="218"/>
      <c r="I122" s="218"/>
      <c r="J122" s="218"/>
      <c r="K122" s="218"/>
      <c r="L122" s="218"/>
      <c r="M122" s="218"/>
      <c r="N122" s="218"/>
      <c r="O122" s="218"/>
      <c r="P122" s="218"/>
      <c r="Q122" s="218"/>
      <c r="R122" s="218"/>
      <c r="S122" s="218"/>
      <c r="T122" s="218"/>
      <c r="U122" s="218"/>
      <c r="V122" s="218"/>
      <c r="W122" s="218"/>
      <c r="X122" s="218"/>
      <c r="Y122" s="218"/>
      <c r="Z122" s="218"/>
      <c r="AA122" s="218"/>
      <c r="AB122" s="218"/>
      <c r="AC122" s="218"/>
      <c r="AD122" s="218"/>
      <c r="AE122" s="218"/>
      <c r="AF122" s="218"/>
      <c r="AG122" s="218"/>
      <c r="AH122" s="218"/>
      <c r="AI122" s="218"/>
      <c r="AJ122" s="218"/>
      <c r="AK122" s="218"/>
      <c r="AL122" s="218"/>
      <c r="AM122" s="218"/>
      <c r="AN122" s="218"/>
      <c r="AO122" s="218"/>
      <c r="AP122" s="218"/>
      <c r="AQ122" s="218"/>
      <c r="AR122" s="218"/>
      <c r="AS122" s="218"/>
      <c r="AT122" s="218"/>
      <c r="AU122" s="218"/>
      <c r="AV122" s="218"/>
      <c r="AW122" s="218"/>
      <c r="AX122" s="218"/>
      <c r="AY122" s="218"/>
      <c r="AZ122" s="219"/>
    </row>
    <row r="123" spans="1:52" ht="20.100000000000001" customHeight="1" x14ac:dyDescent="0.15">
      <c r="A123" s="203"/>
      <c r="B123" s="204"/>
      <c r="C123" s="217"/>
      <c r="D123" s="218"/>
      <c r="E123" s="218"/>
      <c r="F123" s="218"/>
      <c r="G123" s="218"/>
      <c r="H123" s="218"/>
      <c r="I123" s="218"/>
      <c r="J123" s="218"/>
      <c r="K123" s="218"/>
      <c r="L123" s="218"/>
      <c r="M123" s="218"/>
      <c r="N123" s="218"/>
      <c r="O123" s="218"/>
      <c r="P123" s="218"/>
      <c r="Q123" s="218"/>
      <c r="R123" s="218"/>
      <c r="S123" s="218"/>
      <c r="T123" s="218"/>
      <c r="U123" s="218"/>
      <c r="V123" s="218"/>
      <c r="W123" s="218"/>
      <c r="X123" s="218"/>
      <c r="Y123" s="218"/>
      <c r="Z123" s="218"/>
      <c r="AA123" s="218"/>
      <c r="AB123" s="218"/>
      <c r="AC123" s="218"/>
      <c r="AD123" s="218"/>
      <c r="AE123" s="218"/>
      <c r="AF123" s="218"/>
      <c r="AG123" s="218"/>
      <c r="AH123" s="218"/>
      <c r="AI123" s="218"/>
      <c r="AJ123" s="218"/>
      <c r="AK123" s="218"/>
      <c r="AL123" s="218"/>
      <c r="AM123" s="218"/>
      <c r="AN123" s="218"/>
      <c r="AO123" s="218"/>
      <c r="AP123" s="218"/>
      <c r="AQ123" s="218"/>
      <c r="AR123" s="218"/>
      <c r="AS123" s="218"/>
      <c r="AT123" s="218"/>
      <c r="AU123" s="218"/>
      <c r="AV123" s="218"/>
      <c r="AW123" s="218"/>
      <c r="AX123" s="218"/>
      <c r="AY123" s="218"/>
      <c r="AZ123" s="219"/>
    </row>
    <row r="124" spans="1:52" ht="20.100000000000001" customHeight="1" x14ac:dyDescent="0.15">
      <c r="A124" s="205"/>
      <c r="B124" s="206"/>
      <c r="C124" s="108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/>
      <c r="U124" s="109"/>
      <c r="V124" s="109"/>
      <c r="W124" s="109"/>
      <c r="X124" s="109"/>
      <c r="Y124" s="109"/>
      <c r="Z124" s="109"/>
      <c r="AA124" s="109"/>
      <c r="AB124" s="109"/>
      <c r="AC124" s="109"/>
      <c r="AD124" s="109"/>
      <c r="AE124" s="109"/>
      <c r="AF124" s="109"/>
      <c r="AG124" s="109"/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109"/>
      <c r="AT124" s="109"/>
      <c r="AU124" s="109"/>
      <c r="AV124" s="109"/>
      <c r="AW124" s="109"/>
      <c r="AX124" s="109"/>
      <c r="AY124" s="109"/>
      <c r="AZ124" s="129"/>
    </row>
  </sheetData>
  <mergeCells count="100">
    <mergeCell ref="A100:B124"/>
    <mergeCell ref="C100:AZ124"/>
    <mergeCell ref="AB97:AH98"/>
    <mergeCell ref="AI97:AK98"/>
    <mergeCell ref="AL97:AO98"/>
    <mergeCell ref="AP97:AS97"/>
    <mergeCell ref="AT97:AZ97"/>
    <mergeCell ref="AP98:AS98"/>
    <mergeCell ref="AT98:AZ98"/>
    <mergeCell ref="A97:D98"/>
    <mergeCell ref="E97:N97"/>
    <mergeCell ref="O97:Q98"/>
    <mergeCell ref="R97:X98"/>
    <mergeCell ref="Y97:AA98"/>
    <mergeCell ref="E98:N98"/>
    <mergeCell ref="AF94:AK94"/>
    <mergeCell ref="AL94:AN95"/>
    <mergeCell ref="AO94:AZ95"/>
    <mergeCell ref="AD95:AE95"/>
    <mergeCell ref="AF95:AK95"/>
    <mergeCell ref="A94:O95"/>
    <mergeCell ref="P94:S95"/>
    <mergeCell ref="T94:X95"/>
    <mergeCell ref="Z94:AC95"/>
    <mergeCell ref="AD94:AE94"/>
    <mergeCell ref="A38:B62"/>
    <mergeCell ref="C38:AZ62"/>
    <mergeCell ref="AB35:AH36"/>
    <mergeCell ref="AI35:AK36"/>
    <mergeCell ref="AL35:AO36"/>
    <mergeCell ref="AP35:AS35"/>
    <mergeCell ref="AT35:AZ35"/>
    <mergeCell ref="AP36:AS36"/>
    <mergeCell ref="AT36:AZ36"/>
    <mergeCell ref="A35:D36"/>
    <mergeCell ref="E35:N35"/>
    <mergeCell ref="O35:Q36"/>
    <mergeCell ref="R35:X36"/>
    <mergeCell ref="Y35:AA36"/>
    <mergeCell ref="E36:N36"/>
    <mergeCell ref="AF32:AK32"/>
    <mergeCell ref="AL32:AN33"/>
    <mergeCell ref="AO32:AZ33"/>
    <mergeCell ref="AD33:AE33"/>
    <mergeCell ref="AF33:AK33"/>
    <mergeCell ref="A32:O33"/>
    <mergeCell ref="P32:S33"/>
    <mergeCell ref="T32:X33"/>
    <mergeCell ref="Z32:AC33"/>
    <mergeCell ref="AD32:AE32"/>
    <mergeCell ref="A69:B93"/>
    <mergeCell ref="C69:AZ93"/>
    <mergeCell ref="AB66:AH67"/>
    <mergeCell ref="AI66:AK67"/>
    <mergeCell ref="AL66:AO67"/>
    <mergeCell ref="AP66:AS66"/>
    <mergeCell ref="AT66:AZ66"/>
    <mergeCell ref="AP67:AS67"/>
    <mergeCell ref="AT67:AZ67"/>
    <mergeCell ref="A66:D67"/>
    <mergeCell ref="E66:N66"/>
    <mergeCell ref="O66:Q67"/>
    <mergeCell ref="R66:X67"/>
    <mergeCell ref="Y66:AA67"/>
    <mergeCell ref="E67:N67"/>
    <mergeCell ref="AF63:AK63"/>
    <mergeCell ref="AL63:AN64"/>
    <mergeCell ref="AO63:AZ64"/>
    <mergeCell ref="AD64:AE64"/>
    <mergeCell ref="AF64:AK64"/>
    <mergeCell ref="A63:O64"/>
    <mergeCell ref="P63:S64"/>
    <mergeCell ref="T63:X64"/>
    <mergeCell ref="Z63:AC64"/>
    <mergeCell ref="AD63:AE63"/>
    <mergeCell ref="AP4:AS4"/>
    <mergeCell ref="AT4:AZ4"/>
    <mergeCell ref="AP5:AS5"/>
    <mergeCell ref="AT5:AZ5"/>
    <mergeCell ref="R4:X5"/>
    <mergeCell ref="Y4:AA5"/>
    <mergeCell ref="AB4:AH5"/>
    <mergeCell ref="AI4:AK5"/>
    <mergeCell ref="AL4:AO5"/>
    <mergeCell ref="A7:B31"/>
    <mergeCell ref="C7:AZ31"/>
    <mergeCell ref="A1:O2"/>
    <mergeCell ref="P1:S2"/>
    <mergeCell ref="T1:X2"/>
    <mergeCell ref="Z1:AC2"/>
    <mergeCell ref="AD1:AE1"/>
    <mergeCell ref="AF1:AK1"/>
    <mergeCell ref="AL1:AN2"/>
    <mergeCell ref="A4:D5"/>
    <mergeCell ref="E4:N4"/>
    <mergeCell ref="E5:N5"/>
    <mergeCell ref="AO1:AZ2"/>
    <mergeCell ref="AD2:AE2"/>
    <mergeCell ref="AF2:AK2"/>
    <mergeCell ref="O4:Q5"/>
  </mergeCells>
  <phoneticPr fontId="3"/>
  <dataValidations count="1">
    <dataValidation imeMode="disabled" allowBlank="1" showInputMessage="1" showErrorMessage="1" sqref="T1:X2 T32:X33 T63:X64 T94:X95" xr:uid="{00000000-0002-0000-0300-000000000000}"/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scale="88" orientation="landscape" horizontalDpi="300" verticalDpi="300" r:id="rId1"/>
  <headerFooter alignWithMargins="0"/>
  <rowBreaks count="3" manualBreakCount="3">
    <brk id="31" max="51" man="1"/>
    <brk id="62" max="51" man="1"/>
    <brk id="93" max="51" man="1"/>
  </rowBreaks>
  <drawing r:id="rId2"/>
  <legacyDrawing r:id="rId3"/>
  <oleObjects>
    <mc:AlternateContent xmlns:mc="http://schemas.openxmlformats.org/markup-compatibility/2006">
      <mc:Choice Requires="x14">
        <oleObject progId="Vnas.Drawing" shapeId="36869" r:id="rId4">
          <objectPr defaultSize="0" autoPict="0" r:id="rId5">
            <anchor moveWithCells="1">
              <from>
                <xdr:col>45</xdr:col>
                <xdr:colOff>161925</xdr:colOff>
                <xdr:row>82</xdr:row>
                <xdr:rowOff>95250</xdr:rowOff>
              </from>
              <to>
                <xdr:col>51</xdr:col>
                <xdr:colOff>76200</xdr:colOff>
                <xdr:row>92</xdr:row>
                <xdr:rowOff>95250</xdr:rowOff>
              </to>
            </anchor>
          </objectPr>
        </oleObject>
      </mc:Choice>
      <mc:Fallback>
        <oleObject progId="Vnas.Drawing" shapeId="36869" r:id="rId4"/>
      </mc:Fallback>
    </mc:AlternateContent>
    <mc:AlternateContent xmlns:mc="http://schemas.openxmlformats.org/markup-compatibility/2006">
      <mc:Choice Requires="x14">
        <oleObject progId="Vnas.Drawing" shapeId="36865" r:id="rId6">
          <objectPr defaultSize="0" autoPict="0" r:id="rId5">
            <anchor moveWithCells="1">
              <from>
                <xdr:col>46</xdr:col>
                <xdr:colOff>38100</xdr:colOff>
                <xdr:row>20</xdr:row>
                <xdr:rowOff>123825</xdr:rowOff>
              </from>
              <to>
                <xdr:col>51</xdr:col>
                <xdr:colOff>152400</xdr:colOff>
                <xdr:row>30</xdr:row>
                <xdr:rowOff>123825</xdr:rowOff>
              </to>
            </anchor>
          </objectPr>
        </oleObject>
      </mc:Choice>
      <mc:Fallback>
        <oleObject progId="Vnas.Drawing" shapeId="36865" r:id="rId6"/>
      </mc:Fallback>
    </mc:AlternateContent>
    <mc:AlternateContent xmlns:mc="http://schemas.openxmlformats.org/markup-compatibility/2006">
      <mc:Choice Requires="x14">
        <oleObject progId="Vnas.Drawing" shapeId="36867" r:id="rId7">
          <objectPr defaultSize="0" autoPict="0" r:id="rId5">
            <anchor moveWithCells="1">
              <from>
                <xdr:col>46</xdr:col>
                <xdr:colOff>19050</xdr:colOff>
                <xdr:row>51</xdr:row>
                <xdr:rowOff>123825</xdr:rowOff>
              </from>
              <to>
                <xdr:col>51</xdr:col>
                <xdr:colOff>133350</xdr:colOff>
                <xdr:row>61</xdr:row>
                <xdr:rowOff>123825</xdr:rowOff>
              </to>
            </anchor>
          </objectPr>
        </oleObject>
      </mc:Choice>
      <mc:Fallback>
        <oleObject progId="Vnas.Drawing" shapeId="36867" r:id="rId7"/>
      </mc:Fallback>
    </mc:AlternateContent>
    <mc:AlternateContent xmlns:mc="http://schemas.openxmlformats.org/markup-compatibility/2006">
      <mc:Choice Requires="x14">
        <oleObject progId="Vnas.Drawing" shapeId="36870" r:id="rId8">
          <objectPr defaultSize="0" autoPict="0" r:id="rId5">
            <anchor moveWithCells="1">
              <from>
                <xdr:col>45</xdr:col>
                <xdr:colOff>161925</xdr:colOff>
                <xdr:row>113</xdr:row>
                <xdr:rowOff>95250</xdr:rowOff>
              </from>
              <to>
                <xdr:col>51</xdr:col>
                <xdr:colOff>76200</xdr:colOff>
                <xdr:row>122</xdr:row>
                <xdr:rowOff>228600</xdr:rowOff>
              </to>
            </anchor>
          </objectPr>
        </oleObject>
      </mc:Choice>
      <mc:Fallback>
        <oleObject progId="Vnas.Drawing" shapeId="36870" r:id="rId8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8"/>
  <dimension ref="A1:AZ210"/>
  <sheetViews>
    <sheetView showGridLines="0" view="pageBreakPreview" topLeftCell="A97" zoomScaleNormal="85" zoomScaleSheetLayoutView="100" workbookViewId="0">
      <selection activeCell="AO61" sqref="AO61:AZ62"/>
    </sheetView>
  </sheetViews>
  <sheetFormatPr defaultColWidth="2.625" defaultRowHeight="20.100000000000001" customHeight="1" x14ac:dyDescent="0.15"/>
  <cols>
    <col min="1" max="16384" width="2.625" style="1"/>
  </cols>
  <sheetData>
    <row r="1" spans="1:52" ht="15" customHeight="1" x14ac:dyDescent="0.15">
      <c r="A1" s="175" t="s">
        <v>85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 t="s">
        <v>2</v>
      </c>
      <c r="Q1" s="175"/>
      <c r="R1" s="175"/>
      <c r="S1" s="175"/>
      <c r="T1" s="166">
        <v>1</v>
      </c>
      <c r="U1" s="166"/>
      <c r="V1" s="166"/>
      <c r="W1" s="166"/>
      <c r="X1" s="166"/>
      <c r="Y1" s="2"/>
      <c r="Z1" s="168" t="s">
        <v>73</v>
      </c>
      <c r="AA1" s="168"/>
      <c r="AB1" s="168"/>
      <c r="AC1" s="168"/>
      <c r="AD1" s="168" t="s">
        <v>74</v>
      </c>
      <c r="AE1" s="168"/>
      <c r="AF1" s="173">
        <f>+IF('調書-1 '!$AF$1="","",'調書-1 '!$AF$1)</f>
        <v>39.046579999999999</v>
      </c>
      <c r="AG1" s="174"/>
      <c r="AH1" s="174"/>
      <c r="AI1" s="174"/>
      <c r="AJ1" s="174"/>
      <c r="AK1" s="174"/>
      <c r="AL1" s="168" t="s">
        <v>76</v>
      </c>
      <c r="AM1" s="168"/>
      <c r="AN1" s="168"/>
      <c r="AO1" s="168" t="str">
        <f>+IF('調書-1 '!$AO$1="","",'調書-1 '!$AO$1)</f>
        <v>39.04658,141.11366</v>
      </c>
      <c r="AP1" s="168"/>
      <c r="AQ1" s="168"/>
      <c r="AR1" s="168"/>
      <c r="AS1" s="168"/>
      <c r="AT1" s="168"/>
      <c r="AU1" s="168"/>
      <c r="AV1" s="168"/>
      <c r="AW1" s="168"/>
      <c r="AX1" s="168"/>
      <c r="AY1" s="168"/>
      <c r="AZ1" s="168"/>
    </row>
    <row r="2" spans="1:52" ht="15" customHeight="1" x14ac:dyDescent="0.1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66"/>
      <c r="U2" s="166"/>
      <c r="V2" s="166"/>
      <c r="W2" s="166"/>
      <c r="X2" s="166"/>
      <c r="Y2" s="2"/>
      <c r="Z2" s="168"/>
      <c r="AA2" s="168"/>
      <c r="AB2" s="168"/>
      <c r="AC2" s="168"/>
      <c r="AD2" s="168" t="s">
        <v>75</v>
      </c>
      <c r="AE2" s="168"/>
      <c r="AF2" s="173">
        <f>+IF('調書-1 '!$AF$2="","",'調書-1 '!$AF$2)</f>
        <v>141.11366000000001</v>
      </c>
      <c r="AG2" s="174"/>
      <c r="AH2" s="174"/>
      <c r="AI2" s="174"/>
      <c r="AJ2" s="174"/>
      <c r="AK2" s="174"/>
      <c r="AL2" s="168"/>
      <c r="AM2" s="168"/>
      <c r="AN2" s="168"/>
      <c r="AO2" s="168"/>
      <c r="AP2" s="168"/>
      <c r="AQ2" s="168"/>
      <c r="AR2" s="168"/>
      <c r="AS2" s="168"/>
      <c r="AT2" s="168"/>
      <c r="AU2" s="168"/>
      <c r="AV2" s="168"/>
      <c r="AW2" s="168"/>
      <c r="AX2" s="168"/>
      <c r="AY2" s="168"/>
      <c r="AZ2" s="168"/>
    </row>
    <row r="3" spans="1:52" ht="5.0999999999999996" customHeight="1" x14ac:dyDescent="0.15"/>
    <row r="4" spans="1:52" ht="19.5" customHeight="1" x14ac:dyDescent="0.15">
      <c r="A4" s="167" t="s">
        <v>80</v>
      </c>
      <c r="B4" s="167"/>
      <c r="C4" s="167"/>
      <c r="D4" s="167"/>
      <c r="E4" s="235" t="str">
        <f>IF('調書-1 '!$E$4="","",'調書-1 '!$E$4)</f>
        <v>たろうがさわがわごごうきょう</v>
      </c>
      <c r="F4" s="235"/>
      <c r="G4" s="235"/>
      <c r="H4" s="235"/>
      <c r="I4" s="235"/>
      <c r="J4" s="235"/>
      <c r="K4" s="235"/>
      <c r="L4" s="235"/>
      <c r="M4" s="235"/>
      <c r="N4" s="235"/>
      <c r="O4" s="168" t="s">
        <v>1</v>
      </c>
      <c r="P4" s="168"/>
      <c r="Q4" s="168"/>
      <c r="R4" s="170" t="str">
        <f>+'調書-1 '!$S$4&amp;CHAR(10)&amp;'調書-1 '!$W$4</f>
        <v>(その他)
市道泊ヶ崎太郎ヶ沢線</v>
      </c>
      <c r="S4" s="170"/>
      <c r="T4" s="170"/>
      <c r="U4" s="170"/>
      <c r="V4" s="170"/>
      <c r="W4" s="170"/>
      <c r="X4" s="170"/>
      <c r="Y4" s="168" t="s">
        <v>5</v>
      </c>
      <c r="Z4" s="168"/>
      <c r="AA4" s="168"/>
      <c r="AB4" s="170" t="str">
        <f>+'調書-1 '!$AF$4&amp;CHAR(10)&amp;'調書-1 '!$AF$6</f>
        <v xml:space="preserve">奥州市
</v>
      </c>
      <c r="AC4" s="170"/>
      <c r="AD4" s="170"/>
      <c r="AE4" s="170"/>
      <c r="AF4" s="170"/>
      <c r="AG4" s="170"/>
      <c r="AH4" s="170"/>
      <c r="AI4" s="167" t="s">
        <v>157</v>
      </c>
      <c r="AJ4" s="168"/>
      <c r="AK4" s="168"/>
      <c r="AL4" s="169" t="str">
        <f>IF('調書-1 '!$AR$4="","",'調書-1 '!$AR$4)</f>
        <v>BR0-032158-00874</v>
      </c>
      <c r="AM4" s="169"/>
      <c r="AN4" s="169"/>
      <c r="AO4" s="169"/>
      <c r="AP4" s="52" t="s">
        <v>163</v>
      </c>
      <c r="AQ4" s="47"/>
      <c r="AR4" s="47"/>
      <c r="AS4" s="48"/>
      <c r="AT4" s="52" t="str">
        <f>IF('調書-1 '!$AR$6="","",'調書-1 '!$AR$6&amp;'調書-1 '!$AT$6&amp;'調書-1 '!$AU$6&amp;'調書-1 '!$AW$6&amp;'調書-1 '!$AX$6&amp;'調書-1 '!$AZ$6)</f>
        <v>2022年12月19日</v>
      </c>
      <c r="AU4" s="47"/>
      <c r="AV4" s="47"/>
      <c r="AW4" s="47"/>
      <c r="AX4" s="47"/>
      <c r="AY4" s="47"/>
      <c r="AZ4" s="48"/>
    </row>
    <row r="5" spans="1:52" ht="19.5" customHeight="1" x14ac:dyDescent="0.15">
      <c r="A5" s="167"/>
      <c r="B5" s="167"/>
      <c r="C5" s="167"/>
      <c r="D5" s="167"/>
      <c r="E5" s="171" t="str">
        <f>IF('調書-1 '!$E$5="","",'調書-1 '!$E$5)</f>
        <v>太郎ヶ沢川5号橋</v>
      </c>
      <c r="F5" s="171"/>
      <c r="G5" s="171"/>
      <c r="H5" s="171"/>
      <c r="I5" s="171"/>
      <c r="J5" s="171"/>
      <c r="K5" s="171"/>
      <c r="L5" s="171"/>
      <c r="M5" s="171"/>
      <c r="N5" s="171"/>
      <c r="O5" s="168"/>
      <c r="P5" s="168"/>
      <c r="Q5" s="168"/>
      <c r="R5" s="170"/>
      <c r="S5" s="170"/>
      <c r="T5" s="170"/>
      <c r="U5" s="170"/>
      <c r="V5" s="170"/>
      <c r="W5" s="170"/>
      <c r="X5" s="170"/>
      <c r="Y5" s="168"/>
      <c r="Z5" s="168"/>
      <c r="AA5" s="168"/>
      <c r="AB5" s="170"/>
      <c r="AC5" s="170"/>
      <c r="AD5" s="170"/>
      <c r="AE5" s="170"/>
      <c r="AF5" s="170"/>
      <c r="AG5" s="170"/>
      <c r="AH5" s="170"/>
      <c r="AI5" s="168"/>
      <c r="AJ5" s="168"/>
      <c r="AK5" s="168"/>
      <c r="AL5" s="169"/>
      <c r="AM5" s="169"/>
      <c r="AN5" s="169"/>
      <c r="AO5" s="169"/>
      <c r="AP5" s="52" t="s">
        <v>164</v>
      </c>
      <c r="AQ5" s="47"/>
      <c r="AR5" s="47"/>
      <c r="AS5" s="48"/>
      <c r="AT5" s="52" t="str">
        <f>IF('調書-1 '!$AR$7="","",'調書-1 '!$AR$7&amp;'調書-1 '!$AT$7&amp;'調書-1 '!$AU$7&amp;'調書-1 '!$AW$7&amp;'調書-1 '!$AX$7&amp;'調書-1 '!$AZ$7)</f>
        <v>2022年7月26日</v>
      </c>
      <c r="AU5" s="47"/>
      <c r="AV5" s="47"/>
      <c r="AW5" s="47"/>
      <c r="AX5" s="47"/>
      <c r="AY5" s="47"/>
      <c r="AZ5" s="48"/>
    </row>
    <row r="6" spans="1:52" ht="5.0999999999999996" customHeight="1" x14ac:dyDescent="0.15"/>
    <row r="7" spans="1:52" ht="16.5" customHeight="1" x14ac:dyDescent="0.15">
      <c r="A7" s="201" t="s">
        <v>84</v>
      </c>
      <c r="B7" s="202"/>
      <c r="C7" s="52" t="s">
        <v>43</v>
      </c>
      <c r="D7" s="47"/>
      <c r="E7" s="48"/>
      <c r="F7" s="53">
        <v>1</v>
      </c>
      <c r="G7" s="54"/>
      <c r="H7" s="54"/>
      <c r="I7" s="54"/>
      <c r="J7" s="54"/>
      <c r="K7" s="54"/>
      <c r="L7" s="52" t="s">
        <v>47</v>
      </c>
      <c r="M7" s="47"/>
      <c r="N7" s="48"/>
      <c r="O7" s="166" t="s">
        <v>226</v>
      </c>
      <c r="P7" s="166"/>
      <c r="Q7" s="166"/>
      <c r="R7" s="166"/>
      <c r="S7" s="166"/>
      <c r="T7" s="166"/>
      <c r="U7" s="47" t="s">
        <v>45</v>
      </c>
      <c r="V7" s="47"/>
      <c r="W7" s="48"/>
      <c r="X7" s="236" t="s">
        <v>225</v>
      </c>
      <c r="Y7" s="237"/>
      <c r="Z7" s="237"/>
      <c r="AA7" s="238"/>
      <c r="AB7" s="52" t="s">
        <v>43</v>
      </c>
      <c r="AC7" s="47"/>
      <c r="AD7" s="48"/>
      <c r="AE7" s="53">
        <v>2</v>
      </c>
      <c r="AF7" s="54"/>
      <c r="AG7" s="54"/>
      <c r="AH7" s="54"/>
      <c r="AI7" s="54"/>
      <c r="AJ7" s="54"/>
      <c r="AK7" s="52" t="s">
        <v>47</v>
      </c>
      <c r="AL7" s="47"/>
      <c r="AM7" s="48"/>
      <c r="AN7" s="166" t="s">
        <v>230</v>
      </c>
      <c r="AO7" s="166"/>
      <c r="AP7" s="166"/>
      <c r="AQ7" s="166"/>
      <c r="AR7" s="166"/>
      <c r="AS7" s="166"/>
      <c r="AT7" s="47" t="s">
        <v>45</v>
      </c>
      <c r="AU7" s="47"/>
      <c r="AV7" s="48"/>
      <c r="AW7" s="232" t="str">
        <f>X7</f>
        <v>2022.7.27</v>
      </c>
      <c r="AX7" s="233"/>
      <c r="AY7" s="233"/>
      <c r="AZ7" s="234"/>
    </row>
    <row r="8" spans="1:52" ht="16.5" customHeight="1" x14ac:dyDescent="0.15">
      <c r="A8" s="203"/>
      <c r="B8" s="204"/>
      <c r="C8" s="52" t="s">
        <v>48</v>
      </c>
      <c r="D8" s="47"/>
      <c r="E8" s="48"/>
      <c r="F8" s="53" t="s">
        <v>227</v>
      </c>
      <c r="G8" s="54"/>
      <c r="H8" s="54"/>
      <c r="I8" s="54"/>
      <c r="J8" s="54"/>
      <c r="K8" s="54"/>
      <c r="L8" s="52" t="s">
        <v>49</v>
      </c>
      <c r="M8" s="47"/>
      <c r="N8" s="48"/>
      <c r="O8" s="166" t="s">
        <v>228</v>
      </c>
      <c r="P8" s="166"/>
      <c r="Q8" s="166"/>
      <c r="R8" s="166"/>
      <c r="S8" s="166"/>
      <c r="T8" s="166"/>
      <c r="U8" s="47" t="s">
        <v>66</v>
      </c>
      <c r="V8" s="47"/>
      <c r="W8" s="47"/>
      <c r="X8" s="47"/>
      <c r="Y8" s="47"/>
      <c r="Z8" s="47"/>
      <c r="AA8" s="48"/>
      <c r="AB8" s="52" t="s">
        <v>48</v>
      </c>
      <c r="AC8" s="47"/>
      <c r="AD8" s="48"/>
      <c r="AE8" s="53" t="s">
        <v>227</v>
      </c>
      <c r="AF8" s="54"/>
      <c r="AG8" s="54"/>
      <c r="AH8" s="54"/>
      <c r="AI8" s="54"/>
      <c r="AJ8" s="54"/>
      <c r="AK8" s="52" t="s">
        <v>49</v>
      </c>
      <c r="AL8" s="47"/>
      <c r="AM8" s="48"/>
      <c r="AN8" s="166" t="s">
        <v>228</v>
      </c>
      <c r="AO8" s="166"/>
      <c r="AP8" s="166"/>
      <c r="AQ8" s="166"/>
      <c r="AR8" s="166"/>
      <c r="AS8" s="166"/>
      <c r="AT8" s="47" t="s">
        <v>66</v>
      </c>
      <c r="AU8" s="47"/>
      <c r="AV8" s="47"/>
      <c r="AW8" s="47"/>
      <c r="AX8" s="47"/>
      <c r="AY8" s="47"/>
      <c r="AZ8" s="48"/>
    </row>
    <row r="9" spans="1:52" ht="18" customHeight="1" x14ac:dyDescent="0.15">
      <c r="A9" s="203"/>
      <c r="B9" s="204"/>
      <c r="C9" s="106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13"/>
      <c r="U9" s="97" t="s">
        <v>158</v>
      </c>
      <c r="V9" s="98"/>
      <c r="W9" s="98"/>
      <c r="X9" s="98"/>
      <c r="Y9" s="98"/>
      <c r="Z9" s="98"/>
      <c r="AA9" s="99"/>
      <c r="AB9" s="106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13"/>
      <c r="AT9" s="97" t="s">
        <v>158</v>
      </c>
      <c r="AU9" s="98"/>
      <c r="AV9" s="98"/>
      <c r="AW9" s="98"/>
      <c r="AX9" s="98"/>
      <c r="AY9" s="98"/>
      <c r="AZ9" s="99"/>
    </row>
    <row r="10" spans="1:52" ht="20.25" customHeight="1" x14ac:dyDescent="0.15">
      <c r="A10" s="203"/>
      <c r="B10" s="204"/>
      <c r="C10" s="217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9"/>
      <c r="U10" s="220" t="s">
        <v>198</v>
      </c>
      <c r="V10" s="221"/>
      <c r="W10" s="221"/>
      <c r="X10" s="221"/>
      <c r="Y10" s="221"/>
      <c r="Z10" s="221"/>
      <c r="AA10" s="222"/>
      <c r="AB10" s="217"/>
      <c r="AC10" s="218"/>
      <c r="AD10" s="218"/>
      <c r="AE10" s="218"/>
      <c r="AF10" s="218"/>
      <c r="AG10" s="218"/>
      <c r="AH10" s="218"/>
      <c r="AI10" s="218"/>
      <c r="AJ10" s="218"/>
      <c r="AK10" s="218"/>
      <c r="AL10" s="218"/>
      <c r="AM10" s="218"/>
      <c r="AN10" s="218"/>
      <c r="AO10" s="218"/>
      <c r="AP10" s="218"/>
      <c r="AQ10" s="218"/>
      <c r="AR10" s="218"/>
      <c r="AS10" s="219"/>
      <c r="AT10" s="220" t="s">
        <v>198</v>
      </c>
      <c r="AU10" s="221"/>
      <c r="AV10" s="221"/>
      <c r="AW10" s="221"/>
      <c r="AX10" s="221"/>
      <c r="AY10" s="221"/>
      <c r="AZ10" s="222"/>
    </row>
    <row r="11" spans="1:52" ht="20.25" customHeight="1" x14ac:dyDescent="0.15">
      <c r="A11" s="203"/>
      <c r="B11" s="204"/>
      <c r="C11" s="217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9"/>
      <c r="U11" s="223" t="s">
        <v>229</v>
      </c>
      <c r="V11" s="224"/>
      <c r="W11" s="224"/>
      <c r="X11" s="224"/>
      <c r="Y11" s="224"/>
      <c r="Z11" s="224"/>
      <c r="AA11" s="225"/>
      <c r="AB11" s="217"/>
      <c r="AC11" s="218"/>
      <c r="AD11" s="218"/>
      <c r="AE11" s="218"/>
      <c r="AF11" s="218"/>
      <c r="AG11" s="218"/>
      <c r="AH11" s="218"/>
      <c r="AI11" s="218"/>
      <c r="AJ11" s="218"/>
      <c r="AK11" s="218"/>
      <c r="AL11" s="218"/>
      <c r="AM11" s="218"/>
      <c r="AN11" s="218"/>
      <c r="AO11" s="218"/>
      <c r="AP11" s="218"/>
      <c r="AQ11" s="218"/>
      <c r="AR11" s="218"/>
      <c r="AS11" s="219"/>
      <c r="AT11" s="223" t="s">
        <v>231</v>
      </c>
      <c r="AU11" s="224"/>
      <c r="AV11" s="224"/>
      <c r="AW11" s="224"/>
      <c r="AX11" s="224"/>
      <c r="AY11" s="224"/>
      <c r="AZ11" s="225"/>
    </row>
    <row r="12" spans="1:52" ht="20.25" customHeight="1" x14ac:dyDescent="0.15">
      <c r="A12" s="203"/>
      <c r="B12" s="204"/>
      <c r="C12" s="217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9"/>
      <c r="U12" s="226"/>
      <c r="V12" s="227"/>
      <c r="W12" s="227"/>
      <c r="X12" s="227"/>
      <c r="Y12" s="227"/>
      <c r="Z12" s="227"/>
      <c r="AA12" s="228"/>
      <c r="AB12" s="217"/>
      <c r="AC12" s="218"/>
      <c r="AD12" s="218"/>
      <c r="AE12" s="218"/>
      <c r="AF12" s="218"/>
      <c r="AG12" s="218"/>
      <c r="AH12" s="218"/>
      <c r="AI12" s="218"/>
      <c r="AJ12" s="218"/>
      <c r="AK12" s="218"/>
      <c r="AL12" s="218"/>
      <c r="AM12" s="218"/>
      <c r="AN12" s="218"/>
      <c r="AO12" s="218"/>
      <c r="AP12" s="218"/>
      <c r="AQ12" s="218"/>
      <c r="AR12" s="218"/>
      <c r="AS12" s="219"/>
      <c r="AT12" s="226"/>
      <c r="AU12" s="227"/>
      <c r="AV12" s="227"/>
      <c r="AW12" s="227"/>
      <c r="AX12" s="227"/>
      <c r="AY12" s="227"/>
      <c r="AZ12" s="228"/>
    </row>
    <row r="13" spans="1:52" ht="20.25" customHeight="1" x14ac:dyDescent="0.15">
      <c r="A13" s="203"/>
      <c r="B13" s="204"/>
      <c r="C13" s="217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9"/>
      <c r="U13" s="226"/>
      <c r="V13" s="227"/>
      <c r="W13" s="227"/>
      <c r="X13" s="227"/>
      <c r="Y13" s="227"/>
      <c r="Z13" s="227"/>
      <c r="AA13" s="228"/>
      <c r="AB13" s="217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218"/>
      <c r="AO13" s="218"/>
      <c r="AP13" s="218"/>
      <c r="AQ13" s="218"/>
      <c r="AR13" s="218"/>
      <c r="AS13" s="219"/>
      <c r="AT13" s="226"/>
      <c r="AU13" s="227"/>
      <c r="AV13" s="227"/>
      <c r="AW13" s="227"/>
      <c r="AX13" s="227"/>
      <c r="AY13" s="227"/>
      <c r="AZ13" s="228"/>
    </row>
    <row r="14" spans="1:52" ht="20.25" customHeight="1" x14ac:dyDescent="0.15">
      <c r="A14" s="203"/>
      <c r="B14" s="204"/>
      <c r="C14" s="217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9"/>
      <c r="U14" s="226"/>
      <c r="V14" s="227"/>
      <c r="W14" s="227"/>
      <c r="X14" s="227"/>
      <c r="Y14" s="227"/>
      <c r="Z14" s="227"/>
      <c r="AA14" s="228"/>
      <c r="AB14" s="217"/>
      <c r="AC14" s="218"/>
      <c r="AD14" s="218"/>
      <c r="AE14" s="218"/>
      <c r="AF14" s="218"/>
      <c r="AG14" s="218"/>
      <c r="AH14" s="218"/>
      <c r="AI14" s="218"/>
      <c r="AJ14" s="218"/>
      <c r="AK14" s="218"/>
      <c r="AL14" s="218"/>
      <c r="AM14" s="218"/>
      <c r="AN14" s="218"/>
      <c r="AO14" s="218"/>
      <c r="AP14" s="218"/>
      <c r="AQ14" s="218"/>
      <c r="AR14" s="218"/>
      <c r="AS14" s="219"/>
      <c r="AT14" s="226"/>
      <c r="AU14" s="227"/>
      <c r="AV14" s="227"/>
      <c r="AW14" s="227"/>
      <c r="AX14" s="227"/>
      <c r="AY14" s="227"/>
      <c r="AZ14" s="228"/>
    </row>
    <row r="15" spans="1:52" ht="20.25" customHeight="1" x14ac:dyDescent="0.15">
      <c r="A15" s="203"/>
      <c r="B15" s="204"/>
      <c r="C15" s="217"/>
      <c r="D15" s="218"/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9"/>
      <c r="U15" s="226"/>
      <c r="V15" s="227"/>
      <c r="W15" s="227"/>
      <c r="X15" s="227"/>
      <c r="Y15" s="227"/>
      <c r="Z15" s="227"/>
      <c r="AA15" s="228"/>
      <c r="AB15" s="217"/>
      <c r="AC15" s="218"/>
      <c r="AD15" s="218"/>
      <c r="AE15" s="218"/>
      <c r="AF15" s="218"/>
      <c r="AG15" s="218"/>
      <c r="AH15" s="218"/>
      <c r="AI15" s="218"/>
      <c r="AJ15" s="218"/>
      <c r="AK15" s="218"/>
      <c r="AL15" s="218"/>
      <c r="AM15" s="218"/>
      <c r="AN15" s="218"/>
      <c r="AO15" s="218"/>
      <c r="AP15" s="218"/>
      <c r="AQ15" s="218"/>
      <c r="AR15" s="218"/>
      <c r="AS15" s="219"/>
      <c r="AT15" s="226"/>
      <c r="AU15" s="227"/>
      <c r="AV15" s="227"/>
      <c r="AW15" s="227"/>
      <c r="AX15" s="227"/>
      <c r="AY15" s="227"/>
      <c r="AZ15" s="228"/>
    </row>
    <row r="16" spans="1:52" ht="20.25" customHeight="1" x14ac:dyDescent="0.15">
      <c r="A16" s="203"/>
      <c r="B16" s="204"/>
      <c r="C16" s="217"/>
      <c r="D16" s="218"/>
      <c r="E16" s="218"/>
      <c r="F16" s="218"/>
      <c r="G16" s="218"/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9"/>
      <c r="U16" s="226"/>
      <c r="V16" s="227"/>
      <c r="W16" s="227"/>
      <c r="X16" s="227"/>
      <c r="Y16" s="227"/>
      <c r="Z16" s="227"/>
      <c r="AA16" s="228"/>
      <c r="AB16" s="217"/>
      <c r="AC16" s="218"/>
      <c r="AD16" s="218"/>
      <c r="AE16" s="218"/>
      <c r="AF16" s="218"/>
      <c r="AG16" s="218"/>
      <c r="AH16" s="218"/>
      <c r="AI16" s="218"/>
      <c r="AJ16" s="218"/>
      <c r="AK16" s="218"/>
      <c r="AL16" s="218"/>
      <c r="AM16" s="218"/>
      <c r="AN16" s="218"/>
      <c r="AO16" s="218"/>
      <c r="AP16" s="218"/>
      <c r="AQ16" s="218"/>
      <c r="AR16" s="218"/>
      <c r="AS16" s="219"/>
      <c r="AT16" s="226"/>
      <c r="AU16" s="227"/>
      <c r="AV16" s="227"/>
      <c r="AW16" s="227"/>
      <c r="AX16" s="227"/>
      <c r="AY16" s="227"/>
      <c r="AZ16" s="228"/>
    </row>
    <row r="17" spans="1:52" ht="20.25" customHeight="1" x14ac:dyDescent="0.15">
      <c r="A17" s="203"/>
      <c r="B17" s="204"/>
      <c r="C17" s="217"/>
      <c r="D17" s="218"/>
      <c r="E17" s="218"/>
      <c r="F17" s="218"/>
      <c r="G17" s="218"/>
      <c r="H17" s="218"/>
      <c r="I17" s="218"/>
      <c r="J17" s="218"/>
      <c r="K17" s="218"/>
      <c r="L17" s="218"/>
      <c r="M17" s="218"/>
      <c r="N17" s="218"/>
      <c r="O17" s="218"/>
      <c r="P17" s="218"/>
      <c r="Q17" s="218"/>
      <c r="R17" s="218"/>
      <c r="S17" s="218"/>
      <c r="T17" s="219"/>
      <c r="U17" s="226"/>
      <c r="V17" s="227"/>
      <c r="W17" s="227"/>
      <c r="X17" s="227"/>
      <c r="Y17" s="227"/>
      <c r="Z17" s="227"/>
      <c r="AA17" s="228"/>
      <c r="AB17" s="217"/>
      <c r="AC17" s="218"/>
      <c r="AD17" s="218"/>
      <c r="AE17" s="218"/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8"/>
      <c r="AQ17" s="218"/>
      <c r="AR17" s="218"/>
      <c r="AS17" s="219"/>
      <c r="AT17" s="226"/>
      <c r="AU17" s="227"/>
      <c r="AV17" s="227"/>
      <c r="AW17" s="227"/>
      <c r="AX17" s="227"/>
      <c r="AY17" s="227"/>
      <c r="AZ17" s="228"/>
    </row>
    <row r="18" spans="1:52" ht="21" customHeight="1" x14ac:dyDescent="0.15">
      <c r="A18" s="203"/>
      <c r="B18" s="204"/>
      <c r="C18" s="108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29"/>
      <c r="U18" s="229"/>
      <c r="V18" s="230"/>
      <c r="W18" s="230"/>
      <c r="X18" s="230"/>
      <c r="Y18" s="230"/>
      <c r="Z18" s="230"/>
      <c r="AA18" s="231"/>
      <c r="AB18" s="108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29"/>
      <c r="AT18" s="229"/>
      <c r="AU18" s="230"/>
      <c r="AV18" s="230"/>
      <c r="AW18" s="230"/>
      <c r="AX18" s="230"/>
      <c r="AY18" s="230"/>
      <c r="AZ18" s="231"/>
    </row>
    <row r="19" spans="1:52" ht="16.5" customHeight="1" x14ac:dyDescent="0.15">
      <c r="A19" s="203"/>
      <c r="B19" s="204"/>
      <c r="C19" s="52" t="s">
        <v>200</v>
      </c>
      <c r="D19" s="47"/>
      <c r="E19" s="48"/>
      <c r="F19" s="53">
        <v>3</v>
      </c>
      <c r="G19" s="54"/>
      <c r="H19" s="54"/>
      <c r="I19" s="54"/>
      <c r="J19" s="54"/>
      <c r="K19" s="54"/>
      <c r="L19" s="52" t="s">
        <v>47</v>
      </c>
      <c r="M19" s="47"/>
      <c r="N19" s="48"/>
      <c r="O19" s="166" t="s">
        <v>234</v>
      </c>
      <c r="P19" s="166"/>
      <c r="Q19" s="166"/>
      <c r="R19" s="166"/>
      <c r="S19" s="166"/>
      <c r="T19" s="166"/>
      <c r="U19" s="47" t="s">
        <v>45</v>
      </c>
      <c r="V19" s="47"/>
      <c r="W19" s="48"/>
      <c r="X19" s="232" t="str">
        <f>X7</f>
        <v>2022.7.27</v>
      </c>
      <c r="Y19" s="233"/>
      <c r="Z19" s="233"/>
      <c r="AA19" s="234"/>
      <c r="AB19" s="52" t="s">
        <v>43</v>
      </c>
      <c r="AC19" s="47"/>
      <c r="AD19" s="48"/>
      <c r="AE19" s="53">
        <v>4</v>
      </c>
      <c r="AF19" s="54"/>
      <c r="AG19" s="54"/>
      <c r="AH19" s="54"/>
      <c r="AI19" s="54"/>
      <c r="AJ19" s="54"/>
      <c r="AK19" s="52" t="s">
        <v>47</v>
      </c>
      <c r="AL19" s="47"/>
      <c r="AM19" s="48"/>
      <c r="AN19" s="166" t="s">
        <v>234</v>
      </c>
      <c r="AO19" s="166"/>
      <c r="AP19" s="166"/>
      <c r="AQ19" s="166"/>
      <c r="AR19" s="166"/>
      <c r="AS19" s="166"/>
      <c r="AT19" s="47" t="s">
        <v>45</v>
      </c>
      <c r="AU19" s="47"/>
      <c r="AV19" s="48"/>
      <c r="AW19" s="232" t="str">
        <f>AW7</f>
        <v>2022.7.27</v>
      </c>
      <c r="AX19" s="233"/>
      <c r="AY19" s="233"/>
      <c r="AZ19" s="234"/>
    </row>
    <row r="20" spans="1:52" ht="16.5" customHeight="1" x14ac:dyDescent="0.15">
      <c r="A20" s="203"/>
      <c r="B20" s="204"/>
      <c r="C20" s="52" t="s">
        <v>48</v>
      </c>
      <c r="D20" s="47"/>
      <c r="E20" s="48"/>
      <c r="F20" s="53" t="s">
        <v>235</v>
      </c>
      <c r="G20" s="54"/>
      <c r="H20" s="54"/>
      <c r="I20" s="54"/>
      <c r="J20" s="54"/>
      <c r="K20" s="54"/>
      <c r="L20" s="52" t="s">
        <v>49</v>
      </c>
      <c r="M20" s="47"/>
      <c r="N20" s="48"/>
      <c r="O20" s="166" t="s">
        <v>236</v>
      </c>
      <c r="P20" s="166"/>
      <c r="Q20" s="166"/>
      <c r="R20" s="166"/>
      <c r="S20" s="166"/>
      <c r="T20" s="166"/>
      <c r="U20" s="47" t="s">
        <v>66</v>
      </c>
      <c r="V20" s="47"/>
      <c r="W20" s="47"/>
      <c r="X20" s="47"/>
      <c r="Y20" s="47"/>
      <c r="Z20" s="47"/>
      <c r="AA20" s="48"/>
      <c r="AB20" s="52" t="s">
        <v>48</v>
      </c>
      <c r="AC20" s="47"/>
      <c r="AD20" s="48"/>
      <c r="AE20" s="53" t="s">
        <v>235</v>
      </c>
      <c r="AF20" s="54"/>
      <c r="AG20" s="54"/>
      <c r="AH20" s="54"/>
      <c r="AI20" s="54"/>
      <c r="AJ20" s="54"/>
      <c r="AK20" s="52" t="s">
        <v>49</v>
      </c>
      <c r="AL20" s="47"/>
      <c r="AM20" s="48"/>
      <c r="AN20" s="166" t="s">
        <v>236</v>
      </c>
      <c r="AO20" s="166"/>
      <c r="AP20" s="166"/>
      <c r="AQ20" s="166"/>
      <c r="AR20" s="166"/>
      <c r="AS20" s="166"/>
      <c r="AT20" s="47" t="s">
        <v>66</v>
      </c>
      <c r="AU20" s="47"/>
      <c r="AV20" s="47"/>
      <c r="AW20" s="47"/>
      <c r="AX20" s="47"/>
      <c r="AY20" s="47"/>
      <c r="AZ20" s="48"/>
    </row>
    <row r="21" spans="1:52" ht="18" customHeight="1" x14ac:dyDescent="0.15">
      <c r="A21" s="203"/>
      <c r="B21" s="204"/>
      <c r="C21" s="106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13"/>
      <c r="U21" s="97" t="s">
        <v>158</v>
      </c>
      <c r="V21" s="98"/>
      <c r="W21" s="98"/>
      <c r="X21" s="98"/>
      <c r="Y21" s="98"/>
      <c r="Z21" s="98"/>
      <c r="AA21" s="99"/>
      <c r="AB21" s="106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13"/>
      <c r="AT21" s="97" t="s">
        <v>158</v>
      </c>
      <c r="AU21" s="98"/>
      <c r="AV21" s="98"/>
      <c r="AW21" s="98"/>
      <c r="AX21" s="98"/>
      <c r="AY21" s="98"/>
      <c r="AZ21" s="99"/>
    </row>
    <row r="22" spans="1:52" ht="20.25" customHeight="1" x14ac:dyDescent="0.15">
      <c r="A22" s="203"/>
      <c r="B22" s="204"/>
      <c r="C22" s="217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8"/>
      <c r="P22" s="218"/>
      <c r="Q22" s="218"/>
      <c r="R22" s="218"/>
      <c r="S22" s="218"/>
      <c r="T22" s="219"/>
      <c r="U22" s="220" t="s">
        <v>233</v>
      </c>
      <c r="V22" s="221"/>
      <c r="W22" s="221"/>
      <c r="X22" s="221"/>
      <c r="Y22" s="221"/>
      <c r="Z22" s="221"/>
      <c r="AA22" s="222"/>
      <c r="AB22" s="217"/>
      <c r="AC22" s="218"/>
      <c r="AD22" s="218"/>
      <c r="AE22" s="218"/>
      <c r="AF22" s="218"/>
      <c r="AG22" s="218"/>
      <c r="AH22" s="218"/>
      <c r="AI22" s="218"/>
      <c r="AJ22" s="218"/>
      <c r="AK22" s="218"/>
      <c r="AL22" s="218"/>
      <c r="AM22" s="218"/>
      <c r="AN22" s="218"/>
      <c r="AO22" s="218"/>
      <c r="AP22" s="218"/>
      <c r="AQ22" s="218"/>
      <c r="AR22" s="218"/>
      <c r="AS22" s="219"/>
      <c r="AT22" s="220" t="s">
        <v>198</v>
      </c>
      <c r="AU22" s="221"/>
      <c r="AV22" s="221"/>
      <c r="AW22" s="221"/>
      <c r="AX22" s="221"/>
      <c r="AY22" s="221"/>
      <c r="AZ22" s="222"/>
    </row>
    <row r="23" spans="1:52" ht="20.25" customHeight="1" x14ac:dyDescent="0.15">
      <c r="A23" s="203"/>
      <c r="B23" s="204"/>
      <c r="C23" s="217"/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218"/>
      <c r="O23" s="218"/>
      <c r="P23" s="218"/>
      <c r="Q23" s="218"/>
      <c r="R23" s="218"/>
      <c r="S23" s="218"/>
      <c r="T23" s="219"/>
      <c r="U23" s="223" t="s">
        <v>232</v>
      </c>
      <c r="V23" s="224"/>
      <c r="W23" s="224"/>
      <c r="X23" s="224"/>
      <c r="Y23" s="224"/>
      <c r="Z23" s="224"/>
      <c r="AA23" s="225"/>
      <c r="AB23" s="217"/>
      <c r="AC23" s="218"/>
      <c r="AD23" s="218"/>
      <c r="AE23" s="218"/>
      <c r="AF23" s="218"/>
      <c r="AG23" s="218"/>
      <c r="AH23" s="218"/>
      <c r="AI23" s="218"/>
      <c r="AJ23" s="218"/>
      <c r="AK23" s="218"/>
      <c r="AL23" s="218"/>
      <c r="AM23" s="218"/>
      <c r="AN23" s="218"/>
      <c r="AO23" s="218"/>
      <c r="AP23" s="218"/>
      <c r="AQ23" s="218"/>
      <c r="AR23" s="218"/>
      <c r="AS23" s="219"/>
      <c r="AT23" s="223" t="s">
        <v>237</v>
      </c>
      <c r="AU23" s="224"/>
      <c r="AV23" s="224"/>
      <c r="AW23" s="224"/>
      <c r="AX23" s="224"/>
      <c r="AY23" s="224"/>
      <c r="AZ23" s="225"/>
    </row>
    <row r="24" spans="1:52" ht="20.25" customHeight="1" x14ac:dyDescent="0.15">
      <c r="A24" s="203"/>
      <c r="B24" s="204"/>
      <c r="C24" s="217"/>
      <c r="D24" s="218"/>
      <c r="E24" s="218"/>
      <c r="F24" s="218"/>
      <c r="G24" s="218"/>
      <c r="H24" s="218"/>
      <c r="I24" s="218"/>
      <c r="J24" s="218"/>
      <c r="K24" s="218"/>
      <c r="L24" s="218"/>
      <c r="M24" s="218"/>
      <c r="N24" s="218"/>
      <c r="O24" s="218"/>
      <c r="P24" s="218"/>
      <c r="Q24" s="218"/>
      <c r="R24" s="218"/>
      <c r="S24" s="218"/>
      <c r="T24" s="219"/>
      <c r="U24" s="226"/>
      <c r="V24" s="227"/>
      <c r="W24" s="227"/>
      <c r="X24" s="227"/>
      <c r="Y24" s="227"/>
      <c r="Z24" s="227"/>
      <c r="AA24" s="228"/>
      <c r="AB24" s="217"/>
      <c r="AC24" s="218"/>
      <c r="AD24" s="218"/>
      <c r="AE24" s="218"/>
      <c r="AF24" s="218"/>
      <c r="AG24" s="218"/>
      <c r="AH24" s="218"/>
      <c r="AI24" s="218"/>
      <c r="AJ24" s="218"/>
      <c r="AK24" s="218"/>
      <c r="AL24" s="218"/>
      <c r="AM24" s="218"/>
      <c r="AN24" s="218"/>
      <c r="AO24" s="218"/>
      <c r="AP24" s="218"/>
      <c r="AQ24" s="218"/>
      <c r="AR24" s="218"/>
      <c r="AS24" s="219"/>
      <c r="AT24" s="226"/>
      <c r="AU24" s="227"/>
      <c r="AV24" s="227"/>
      <c r="AW24" s="227"/>
      <c r="AX24" s="227"/>
      <c r="AY24" s="227"/>
      <c r="AZ24" s="228"/>
    </row>
    <row r="25" spans="1:52" ht="20.25" customHeight="1" x14ac:dyDescent="0.15">
      <c r="A25" s="203"/>
      <c r="B25" s="204"/>
      <c r="C25" s="217"/>
      <c r="D25" s="218"/>
      <c r="E25" s="218"/>
      <c r="F25" s="218"/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219"/>
      <c r="U25" s="226"/>
      <c r="V25" s="227"/>
      <c r="W25" s="227"/>
      <c r="X25" s="227"/>
      <c r="Y25" s="227"/>
      <c r="Z25" s="227"/>
      <c r="AA25" s="228"/>
      <c r="AB25" s="217"/>
      <c r="AC25" s="218"/>
      <c r="AD25" s="218"/>
      <c r="AE25" s="218"/>
      <c r="AF25" s="218"/>
      <c r="AG25" s="218"/>
      <c r="AH25" s="218"/>
      <c r="AI25" s="218"/>
      <c r="AJ25" s="218"/>
      <c r="AK25" s="218"/>
      <c r="AL25" s="218"/>
      <c r="AM25" s="218"/>
      <c r="AN25" s="218"/>
      <c r="AO25" s="218"/>
      <c r="AP25" s="218"/>
      <c r="AQ25" s="218"/>
      <c r="AR25" s="218"/>
      <c r="AS25" s="219"/>
      <c r="AT25" s="226"/>
      <c r="AU25" s="227"/>
      <c r="AV25" s="227"/>
      <c r="AW25" s="227"/>
      <c r="AX25" s="227"/>
      <c r="AY25" s="227"/>
      <c r="AZ25" s="228"/>
    </row>
    <row r="26" spans="1:52" ht="20.25" customHeight="1" x14ac:dyDescent="0.15">
      <c r="A26" s="203"/>
      <c r="B26" s="204"/>
      <c r="C26" s="217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8"/>
      <c r="P26" s="218"/>
      <c r="Q26" s="218"/>
      <c r="R26" s="218"/>
      <c r="S26" s="218"/>
      <c r="T26" s="219"/>
      <c r="U26" s="226"/>
      <c r="V26" s="227"/>
      <c r="W26" s="227"/>
      <c r="X26" s="227"/>
      <c r="Y26" s="227"/>
      <c r="Z26" s="227"/>
      <c r="AA26" s="228"/>
      <c r="AB26" s="217"/>
      <c r="AC26" s="218"/>
      <c r="AD26" s="218"/>
      <c r="AE26" s="218"/>
      <c r="AF26" s="218"/>
      <c r="AG26" s="218"/>
      <c r="AH26" s="218"/>
      <c r="AI26" s="218"/>
      <c r="AJ26" s="218"/>
      <c r="AK26" s="218"/>
      <c r="AL26" s="218"/>
      <c r="AM26" s="218"/>
      <c r="AN26" s="218"/>
      <c r="AO26" s="218"/>
      <c r="AP26" s="218"/>
      <c r="AQ26" s="218"/>
      <c r="AR26" s="218"/>
      <c r="AS26" s="219"/>
      <c r="AT26" s="226"/>
      <c r="AU26" s="227"/>
      <c r="AV26" s="227"/>
      <c r="AW26" s="227"/>
      <c r="AX26" s="227"/>
      <c r="AY26" s="227"/>
      <c r="AZ26" s="228"/>
    </row>
    <row r="27" spans="1:52" ht="20.25" customHeight="1" x14ac:dyDescent="0.15">
      <c r="A27" s="203"/>
      <c r="B27" s="204"/>
      <c r="C27" s="217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218"/>
      <c r="P27" s="218"/>
      <c r="Q27" s="218"/>
      <c r="R27" s="218"/>
      <c r="S27" s="218"/>
      <c r="T27" s="219"/>
      <c r="U27" s="226"/>
      <c r="V27" s="227"/>
      <c r="W27" s="227"/>
      <c r="X27" s="227"/>
      <c r="Y27" s="227"/>
      <c r="Z27" s="227"/>
      <c r="AA27" s="228"/>
      <c r="AB27" s="217"/>
      <c r="AC27" s="218"/>
      <c r="AD27" s="218"/>
      <c r="AE27" s="218"/>
      <c r="AF27" s="218"/>
      <c r="AG27" s="218"/>
      <c r="AH27" s="218"/>
      <c r="AI27" s="218"/>
      <c r="AJ27" s="218"/>
      <c r="AK27" s="218"/>
      <c r="AL27" s="218"/>
      <c r="AM27" s="218"/>
      <c r="AN27" s="218"/>
      <c r="AO27" s="218"/>
      <c r="AP27" s="218"/>
      <c r="AQ27" s="218"/>
      <c r="AR27" s="218"/>
      <c r="AS27" s="219"/>
      <c r="AT27" s="226"/>
      <c r="AU27" s="227"/>
      <c r="AV27" s="227"/>
      <c r="AW27" s="227"/>
      <c r="AX27" s="227"/>
      <c r="AY27" s="227"/>
      <c r="AZ27" s="228"/>
    </row>
    <row r="28" spans="1:52" ht="20.25" customHeight="1" x14ac:dyDescent="0.15">
      <c r="A28" s="203"/>
      <c r="B28" s="204"/>
      <c r="C28" s="217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18"/>
      <c r="P28" s="218"/>
      <c r="Q28" s="218"/>
      <c r="R28" s="218"/>
      <c r="S28" s="218"/>
      <c r="T28" s="219"/>
      <c r="U28" s="226"/>
      <c r="V28" s="227"/>
      <c r="W28" s="227"/>
      <c r="X28" s="227"/>
      <c r="Y28" s="227"/>
      <c r="Z28" s="227"/>
      <c r="AA28" s="228"/>
      <c r="AB28" s="217"/>
      <c r="AC28" s="218"/>
      <c r="AD28" s="218"/>
      <c r="AE28" s="218"/>
      <c r="AF28" s="218"/>
      <c r="AG28" s="218"/>
      <c r="AH28" s="218"/>
      <c r="AI28" s="218"/>
      <c r="AJ28" s="218"/>
      <c r="AK28" s="218"/>
      <c r="AL28" s="218"/>
      <c r="AM28" s="218"/>
      <c r="AN28" s="218"/>
      <c r="AO28" s="218"/>
      <c r="AP28" s="218"/>
      <c r="AQ28" s="218"/>
      <c r="AR28" s="218"/>
      <c r="AS28" s="219"/>
      <c r="AT28" s="226"/>
      <c r="AU28" s="227"/>
      <c r="AV28" s="227"/>
      <c r="AW28" s="227"/>
      <c r="AX28" s="227"/>
      <c r="AY28" s="227"/>
      <c r="AZ28" s="228"/>
    </row>
    <row r="29" spans="1:52" ht="20.25" customHeight="1" x14ac:dyDescent="0.15">
      <c r="A29" s="203"/>
      <c r="B29" s="204"/>
      <c r="C29" s="217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  <c r="T29" s="219"/>
      <c r="U29" s="226"/>
      <c r="V29" s="227"/>
      <c r="W29" s="227"/>
      <c r="X29" s="227"/>
      <c r="Y29" s="227"/>
      <c r="Z29" s="227"/>
      <c r="AA29" s="228"/>
      <c r="AB29" s="217"/>
      <c r="AC29" s="218"/>
      <c r="AD29" s="218"/>
      <c r="AE29" s="218"/>
      <c r="AF29" s="218"/>
      <c r="AG29" s="218"/>
      <c r="AH29" s="218"/>
      <c r="AI29" s="218"/>
      <c r="AJ29" s="218"/>
      <c r="AK29" s="218"/>
      <c r="AL29" s="218"/>
      <c r="AM29" s="218"/>
      <c r="AN29" s="218"/>
      <c r="AO29" s="218"/>
      <c r="AP29" s="218"/>
      <c r="AQ29" s="218"/>
      <c r="AR29" s="218"/>
      <c r="AS29" s="219"/>
      <c r="AT29" s="226"/>
      <c r="AU29" s="227"/>
      <c r="AV29" s="227"/>
      <c r="AW29" s="227"/>
      <c r="AX29" s="227"/>
      <c r="AY29" s="227"/>
      <c r="AZ29" s="228"/>
    </row>
    <row r="30" spans="1:52" ht="21" customHeight="1" x14ac:dyDescent="0.15">
      <c r="A30" s="205"/>
      <c r="B30" s="206"/>
      <c r="C30" s="108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29"/>
      <c r="U30" s="229"/>
      <c r="V30" s="230"/>
      <c r="W30" s="230"/>
      <c r="X30" s="230"/>
      <c r="Y30" s="230"/>
      <c r="Z30" s="230"/>
      <c r="AA30" s="231"/>
      <c r="AB30" s="108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29"/>
      <c r="AT30" s="229"/>
      <c r="AU30" s="230"/>
      <c r="AV30" s="230"/>
      <c r="AW30" s="230"/>
      <c r="AX30" s="230"/>
      <c r="AY30" s="230"/>
      <c r="AZ30" s="231"/>
    </row>
    <row r="31" spans="1:52" ht="15" customHeight="1" x14ac:dyDescent="0.15">
      <c r="A31" s="175" t="s">
        <v>85</v>
      </c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 t="s">
        <v>2</v>
      </c>
      <c r="Q31" s="175"/>
      <c r="R31" s="175"/>
      <c r="S31" s="175"/>
      <c r="T31" s="166">
        <v>1</v>
      </c>
      <c r="U31" s="166"/>
      <c r="V31" s="166"/>
      <c r="W31" s="166"/>
      <c r="X31" s="166"/>
      <c r="Y31" s="2"/>
      <c r="Z31" s="168" t="s">
        <v>73</v>
      </c>
      <c r="AA31" s="168"/>
      <c r="AB31" s="168"/>
      <c r="AC31" s="168"/>
      <c r="AD31" s="168" t="s">
        <v>74</v>
      </c>
      <c r="AE31" s="168"/>
      <c r="AF31" s="207">
        <f>+IF('調書-1 '!$AF$1="","",'調書-1 '!$AF$1)</f>
        <v>39.046579999999999</v>
      </c>
      <c r="AG31" s="168"/>
      <c r="AH31" s="168"/>
      <c r="AI31" s="168"/>
      <c r="AJ31" s="168"/>
      <c r="AK31" s="168"/>
      <c r="AL31" s="168" t="s">
        <v>76</v>
      </c>
      <c r="AM31" s="168"/>
      <c r="AN31" s="168"/>
      <c r="AO31" s="168" t="str">
        <f>+IF('調書-1 '!$AO$1="","",'調書-1 '!$AO$1)</f>
        <v>39.04658,141.11366</v>
      </c>
      <c r="AP31" s="168"/>
      <c r="AQ31" s="168"/>
      <c r="AR31" s="168"/>
      <c r="AS31" s="168"/>
      <c r="AT31" s="168"/>
      <c r="AU31" s="168"/>
      <c r="AV31" s="168"/>
      <c r="AW31" s="168"/>
      <c r="AX31" s="168"/>
      <c r="AY31" s="168"/>
      <c r="AZ31" s="168"/>
    </row>
    <row r="32" spans="1:52" ht="15" customHeight="1" x14ac:dyDescent="0.15">
      <c r="A32" s="175"/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66"/>
      <c r="U32" s="166"/>
      <c r="V32" s="166"/>
      <c r="W32" s="166"/>
      <c r="X32" s="166"/>
      <c r="Y32" s="2"/>
      <c r="Z32" s="168"/>
      <c r="AA32" s="168"/>
      <c r="AB32" s="168"/>
      <c r="AC32" s="168"/>
      <c r="AD32" s="168" t="s">
        <v>75</v>
      </c>
      <c r="AE32" s="168"/>
      <c r="AF32" s="207">
        <f>+IF('調書-1 '!$AF$2="","",'調書-1 '!$AF$2)</f>
        <v>141.11366000000001</v>
      </c>
      <c r="AG32" s="168"/>
      <c r="AH32" s="168"/>
      <c r="AI32" s="168"/>
      <c r="AJ32" s="168"/>
      <c r="AK32" s="168"/>
      <c r="AL32" s="168"/>
      <c r="AM32" s="168"/>
      <c r="AN32" s="168"/>
      <c r="AO32" s="168"/>
      <c r="AP32" s="168"/>
      <c r="AQ32" s="168"/>
      <c r="AR32" s="168"/>
      <c r="AS32" s="168"/>
      <c r="AT32" s="168"/>
      <c r="AU32" s="168"/>
      <c r="AV32" s="168"/>
      <c r="AW32" s="168"/>
      <c r="AX32" s="168"/>
      <c r="AY32" s="168"/>
      <c r="AZ32" s="168"/>
    </row>
    <row r="33" spans="1:52" ht="5.0999999999999996" customHeight="1" x14ac:dyDescent="0.15"/>
    <row r="34" spans="1:52" ht="19.5" customHeight="1" x14ac:dyDescent="0.15">
      <c r="A34" s="167" t="s">
        <v>80</v>
      </c>
      <c r="B34" s="167"/>
      <c r="C34" s="167"/>
      <c r="D34" s="167"/>
      <c r="E34" s="235" t="str">
        <f>IF('調書-1 '!$E$4="","",'調書-1 '!$E$4)</f>
        <v>たろうがさわがわごごうきょう</v>
      </c>
      <c r="F34" s="235"/>
      <c r="G34" s="235"/>
      <c r="H34" s="235"/>
      <c r="I34" s="235"/>
      <c r="J34" s="235"/>
      <c r="K34" s="235"/>
      <c r="L34" s="235"/>
      <c r="M34" s="235"/>
      <c r="N34" s="235"/>
      <c r="O34" s="168" t="s">
        <v>1</v>
      </c>
      <c r="P34" s="168"/>
      <c r="Q34" s="168"/>
      <c r="R34" s="170" t="str">
        <f>+'調書-1 '!$S$4&amp;CHAR(10)&amp;'調書-1 '!$W$4</f>
        <v>(その他)
市道泊ヶ崎太郎ヶ沢線</v>
      </c>
      <c r="S34" s="170"/>
      <c r="T34" s="170"/>
      <c r="U34" s="170"/>
      <c r="V34" s="170"/>
      <c r="W34" s="170"/>
      <c r="X34" s="170"/>
      <c r="Y34" s="168" t="s">
        <v>5</v>
      </c>
      <c r="Z34" s="168"/>
      <c r="AA34" s="168"/>
      <c r="AB34" s="170" t="str">
        <f>+'調書-1 '!$AF$4&amp;CHAR(10)&amp;'調書-1 '!$AF$6</f>
        <v xml:space="preserve">奥州市
</v>
      </c>
      <c r="AC34" s="170"/>
      <c r="AD34" s="170"/>
      <c r="AE34" s="170"/>
      <c r="AF34" s="170"/>
      <c r="AG34" s="170"/>
      <c r="AH34" s="170"/>
      <c r="AI34" s="167" t="s">
        <v>157</v>
      </c>
      <c r="AJ34" s="168"/>
      <c r="AK34" s="168"/>
      <c r="AL34" s="169" t="str">
        <f>IF('調書-1 '!$AR$4="","",'調書-1 '!$AR$4)</f>
        <v>BR0-032158-00874</v>
      </c>
      <c r="AM34" s="169"/>
      <c r="AN34" s="169"/>
      <c r="AO34" s="169"/>
      <c r="AP34" s="52" t="s">
        <v>163</v>
      </c>
      <c r="AQ34" s="47"/>
      <c r="AR34" s="47"/>
      <c r="AS34" s="48"/>
      <c r="AT34" s="52" t="str">
        <f>IF('調書-1 '!$AR$6="","",'調書-1 '!$AR$6&amp;'調書-1 '!$AT$6&amp;'調書-1 '!$AU$6&amp;'調書-1 '!$AW$6&amp;'調書-1 '!$AX$6&amp;'調書-1 '!$AZ$6)</f>
        <v>2022年12月19日</v>
      </c>
      <c r="AU34" s="47"/>
      <c r="AV34" s="47"/>
      <c r="AW34" s="47"/>
      <c r="AX34" s="47"/>
      <c r="AY34" s="47"/>
      <c r="AZ34" s="48"/>
    </row>
    <row r="35" spans="1:52" ht="19.5" customHeight="1" x14ac:dyDescent="0.15">
      <c r="A35" s="167"/>
      <c r="B35" s="167"/>
      <c r="C35" s="167"/>
      <c r="D35" s="167"/>
      <c r="E35" s="171" t="str">
        <f>IF('調書-1 '!$E$5="","",'調書-1 '!$E$5)</f>
        <v>太郎ヶ沢川5号橋</v>
      </c>
      <c r="F35" s="171"/>
      <c r="G35" s="171"/>
      <c r="H35" s="171"/>
      <c r="I35" s="171"/>
      <c r="J35" s="171"/>
      <c r="K35" s="171"/>
      <c r="L35" s="171"/>
      <c r="M35" s="171"/>
      <c r="N35" s="171"/>
      <c r="O35" s="168"/>
      <c r="P35" s="168"/>
      <c r="Q35" s="168"/>
      <c r="R35" s="170"/>
      <c r="S35" s="170"/>
      <c r="T35" s="170"/>
      <c r="U35" s="170"/>
      <c r="V35" s="170"/>
      <c r="W35" s="170"/>
      <c r="X35" s="170"/>
      <c r="Y35" s="168"/>
      <c r="Z35" s="168"/>
      <c r="AA35" s="168"/>
      <c r="AB35" s="170"/>
      <c r="AC35" s="170"/>
      <c r="AD35" s="170"/>
      <c r="AE35" s="170"/>
      <c r="AF35" s="170"/>
      <c r="AG35" s="170"/>
      <c r="AH35" s="170"/>
      <c r="AI35" s="168"/>
      <c r="AJ35" s="168"/>
      <c r="AK35" s="168"/>
      <c r="AL35" s="169"/>
      <c r="AM35" s="169"/>
      <c r="AN35" s="169"/>
      <c r="AO35" s="169"/>
      <c r="AP35" s="52" t="s">
        <v>164</v>
      </c>
      <c r="AQ35" s="47"/>
      <c r="AR35" s="47"/>
      <c r="AS35" s="48"/>
      <c r="AT35" s="52" t="str">
        <f>IF('調書-1 '!$AR$7="","",'調書-1 '!$AR$7&amp;'調書-1 '!$AT$7&amp;'調書-1 '!$AU$7&amp;'調書-1 '!$AW$7&amp;'調書-1 '!$AX$7&amp;'調書-1 '!$AZ$7)</f>
        <v>2022年7月26日</v>
      </c>
      <c r="AU35" s="47"/>
      <c r="AV35" s="47"/>
      <c r="AW35" s="47"/>
      <c r="AX35" s="47"/>
      <c r="AY35" s="47"/>
      <c r="AZ35" s="48"/>
    </row>
    <row r="36" spans="1:52" ht="5.0999999999999996" customHeight="1" x14ac:dyDescent="0.15"/>
    <row r="37" spans="1:52" ht="16.5" customHeight="1" x14ac:dyDescent="0.15">
      <c r="A37" s="201" t="s">
        <v>84</v>
      </c>
      <c r="B37" s="202"/>
      <c r="C37" s="52" t="s">
        <v>43</v>
      </c>
      <c r="D37" s="47"/>
      <c r="E37" s="48"/>
      <c r="F37" s="53">
        <v>5</v>
      </c>
      <c r="G37" s="54"/>
      <c r="H37" s="54"/>
      <c r="I37" s="54"/>
      <c r="J37" s="54"/>
      <c r="K37" s="54"/>
      <c r="L37" s="52" t="s">
        <v>47</v>
      </c>
      <c r="M37" s="47"/>
      <c r="N37" s="48"/>
      <c r="O37" s="166" t="s">
        <v>238</v>
      </c>
      <c r="P37" s="166"/>
      <c r="Q37" s="166"/>
      <c r="R37" s="166"/>
      <c r="S37" s="166"/>
      <c r="T37" s="166"/>
      <c r="U37" s="47" t="s">
        <v>45</v>
      </c>
      <c r="V37" s="47"/>
      <c r="W37" s="48"/>
      <c r="X37" s="232" t="str">
        <f>X7</f>
        <v>2022.7.27</v>
      </c>
      <c r="Y37" s="233"/>
      <c r="Z37" s="233"/>
      <c r="AA37" s="234"/>
      <c r="AB37" s="52" t="s">
        <v>43</v>
      </c>
      <c r="AC37" s="47"/>
      <c r="AD37" s="48"/>
      <c r="AE37" s="53">
        <v>6</v>
      </c>
      <c r="AF37" s="54"/>
      <c r="AG37" s="54"/>
      <c r="AH37" s="54"/>
      <c r="AI37" s="54"/>
      <c r="AJ37" s="54"/>
      <c r="AK37" s="52" t="s">
        <v>47</v>
      </c>
      <c r="AL37" s="47"/>
      <c r="AM37" s="48"/>
      <c r="AN37" s="166" t="s">
        <v>238</v>
      </c>
      <c r="AO37" s="166"/>
      <c r="AP37" s="166"/>
      <c r="AQ37" s="166"/>
      <c r="AR37" s="166"/>
      <c r="AS37" s="166"/>
      <c r="AT37" s="47" t="s">
        <v>45</v>
      </c>
      <c r="AU37" s="47"/>
      <c r="AV37" s="48"/>
      <c r="AW37" s="232" t="str">
        <f t="shared" ref="AW37" si="0">X37</f>
        <v>2022.7.27</v>
      </c>
      <c r="AX37" s="233"/>
      <c r="AY37" s="233"/>
      <c r="AZ37" s="234"/>
    </row>
    <row r="38" spans="1:52" ht="16.5" customHeight="1" x14ac:dyDescent="0.15">
      <c r="A38" s="203"/>
      <c r="B38" s="204"/>
      <c r="C38" s="52" t="s">
        <v>48</v>
      </c>
      <c r="D38" s="47"/>
      <c r="E38" s="48"/>
      <c r="F38" s="53" t="s">
        <v>235</v>
      </c>
      <c r="G38" s="54"/>
      <c r="H38" s="54"/>
      <c r="I38" s="54"/>
      <c r="J38" s="54"/>
      <c r="K38" s="54"/>
      <c r="L38" s="52" t="s">
        <v>49</v>
      </c>
      <c r="M38" s="47"/>
      <c r="N38" s="48"/>
      <c r="O38" s="166" t="s">
        <v>236</v>
      </c>
      <c r="P38" s="166"/>
      <c r="Q38" s="166"/>
      <c r="R38" s="166"/>
      <c r="S38" s="166"/>
      <c r="T38" s="166"/>
      <c r="U38" s="47" t="s">
        <v>66</v>
      </c>
      <c r="V38" s="47"/>
      <c r="W38" s="47"/>
      <c r="X38" s="47"/>
      <c r="Y38" s="47"/>
      <c r="Z38" s="47"/>
      <c r="AA38" s="48"/>
      <c r="AB38" s="52" t="s">
        <v>48</v>
      </c>
      <c r="AC38" s="47"/>
      <c r="AD38" s="48"/>
      <c r="AE38" s="53" t="s">
        <v>235</v>
      </c>
      <c r="AF38" s="54"/>
      <c r="AG38" s="54"/>
      <c r="AH38" s="54"/>
      <c r="AI38" s="54"/>
      <c r="AJ38" s="54"/>
      <c r="AK38" s="52" t="s">
        <v>49</v>
      </c>
      <c r="AL38" s="47"/>
      <c r="AM38" s="48"/>
      <c r="AN38" s="166" t="s">
        <v>236</v>
      </c>
      <c r="AO38" s="166"/>
      <c r="AP38" s="166"/>
      <c r="AQ38" s="166"/>
      <c r="AR38" s="166"/>
      <c r="AS38" s="166"/>
      <c r="AT38" s="47" t="s">
        <v>66</v>
      </c>
      <c r="AU38" s="47"/>
      <c r="AV38" s="47"/>
      <c r="AW38" s="47"/>
      <c r="AX38" s="47"/>
      <c r="AY38" s="47"/>
      <c r="AZ38" s="48"/>
    </row>
    <row r="39" spans="1:52" ht="18" customHeight="1" x14ac:dyDescent="0.15">
      <c r="A39" s="203"/>
      <c r="B39" s="204"/>
      <c r="C39" s="106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13"/>
      <c r="U39" s="97" t="s">
        <v>158</v>
      </c>
      <c r="V39" s="98"/>
      <c r="W39" s="98"/>
      <c r="X39" s="98"/>
      <c r="Y39" s="98"/>
      <c r="Z39" s="98"/>
      <c r="AA39" s="99"/>
      <c r="AB39" s="106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13"/>
      <c r="AT39" s="97" t="s">
        <v>158</v>
      </c>
      <c r="AU39" s="98"/>
      <c r="AV39" s="98"/>
      <c r="AW39" s="98"/>
      <c r="AX39" s="98"/>
      <c r="AY39" s="98"/>
      <c r="AZ39" s="99"/>
    </row>
    <row r="40" spans="1:52" ht="20.25" customHeight="1" x14ac:dyDescent="0.15">
      <c r="A40" s="203"/>
      <c r="B40" s="204"/>
      <c r="C40" s="217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9"/>
      <c r="U40" s="220" t="s">
        <v>233</v>
      </c>
      <c r="V40" s="221"/>
      <c r="W40" s="221"/>
      <c r="X40" s="221"/>
      <c r="Y40" s="221"/>
      <c r="Z40" s="221"/>
      <c r="AA40" s="222"/>
      <c r="AB40" s="217"/>
      <c r="AC40" s="218"/>
      <c r="AD40" s="218"/>
      <c r="AE40" s="218"/>
      <c r="AF40" s="218"/>
      <c r="AG40" s="218"/>
      <c r="AH40" s="218"/>
      <c r="AI40" s="218"/>
      <c r="AJ40" s="218"/>
      <c r="AK40" s="218"/>
      <c r="AL40" s="218"/>
      <c r="AM40" s="218"/>
      <c r="AN40" s="218"/>
      <c r="AO40" s="218"/>
      <c r="AP40" s="218"/>
      <c r="AQ40" s="218"/>
      <c r="AR40" s="218"/>
      <c r="AS40" s="219"/>
      <c r="AT40" s="220" t="s">
        <v>198</v>
      </c>
      <c r="AU40" s="221"/>
      <c r="AV40" s="221"/>
      <c r="AW40" s="221"/>
      <c r="AX40" s="221"/>
      <c r="AY40" s="221"/>
      <c r="AZ40" s="222"/>
    </row>
    <row r="41" spans="1:52" ht="20.25" customHeight="1" x14ac:dyDescent="0.15">
      <c r="A41" s="203"/>
      <c r="B41" s="204"/>
      <c r="C41" s="217"/>
      <c r="D41" s="218"/>
      <c r="E41" s="218"/>
      <c r="F41" s="218"/>
      <c r="G41" s="218"/>
      <c r="H41" s="218"/>
      <c r="I41" s="218"/>
      <c r="J41" s="218"/>
      <c r="K41" s="218"/>
      <c r="L41" s="218"/>
      <c r="M41" s="218"/>
      <c r="N41" s="218"/>
      <c r="O41" s="218"/>
      <c r="P41" s="218"/>
      <c r="Q41" s="218"/>
      <c r="R41" s="218"/>
      <c r="S41" s="218"/>
      <c r="T41" s="219"/>
      <c r="U41" s="223" t="s">
        <v>239</v>
      </c>
      <c r="V41" s="224"/>
      <c r="W41" s="224"/>
      <c r="X41" s="224"/>
      <c r="Y41" s="224"/>
      <c r="Z41" s="224"/>
      <c r="AA41" s="225"/>
      <c r="AB41" s="217"/>
      <c r="AC41" s="218"/>
      <c r="AD41" s="218"/>
      <c r="AE41" s="218"/>
      <c r="AF41" s="218"/>
      <c r="AG41" s="218"/>
      <c r="AH41" s="218"/>
      <c r="AI41" s="218"/>
      <c r="AJ41" s="218"/>
      <c r="AK41" s="218"/>
      <c r="AL41" s="218"/>
      <c r="AM41" s="218"/>
      <c r="AN41" s="218"/>
      <c r="AO41" s="218"/>
      <c r="AP41" s="218"/>
      <c r="AQ41" s="218"/>
      <c r="AR41" s="218"/>
      <c r="AS41" s="219"/>
      <c r="AT41" s="223" t="s">
        <v>240</v>
      </c>
      <c r="AU41" s="224"/>
      <c r="AV41" s="224"/>
      <c r="AW41" s="224"/>
      <c r="AX41" s="224"/>
      <c r="AY41" s="224"/>
      <c r="AZ41" s="225"/>
    </row>
    <row r="42" spans="1:52" ht="20.25" customHeight="1" x14ac:dyDescent="0.15">
      <c r="A42" s="203"/>
      <c r="B42" s="204"/>
      <c r="C42" s="217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8"/>
      <c r="P42" s="218"/>
      <c r="Q42" s="218"/>
      <c r="R42" s="218"/>
      <c r="S42" s="218"/>
      <c r="T42" s="219"/>
      <c r="U42" s="226"/>
      <c r="V42" s="227"/>
      <c r="W42" s="227"/>
      <c r="X42" s="227"/>
      <c r="Y42" s="227"/>
      <c r="Z42" s="227"/>
      <c r="AA42" s="228"/>
      <c r="AB42" s="217"/>
      <c r="AC42" s="218"/>
      <c r="AD42" s="218"/>
      <c r="AE42" s="218"/>
      <c r="AF42" s="218"/>
      <c r="AG42" s="218"/>
      <c r="AH42" s="218"/>
      <c r="AI42" s="218"/>
      <c r="AJ42" s="218"/>
      <c r="AK42" s="218"/>
      <c r="AL42" s="218"/>
      <c r="AM42" s="218"/>
      <c r="AN42" s="218"/>
      <c r="AO42" s="218"/>
      <c r="AP42" s="218"/>
      <c r="AQ42" s="218"/>
      <c r="AR42" s="218"/>
      <c r="AS42" s="219"/>
      <c r="AT42" s="226"/>
      <c r="AU42" s="227"/>
      <c r="AV42" s="227"/>
      <c r="AW42" s="227"/>
      <c r="AX42" s="227"/>
      <c r="AY42" s="227"/>
      <c r="AZ42" s="228"/>
    </row>
    <row r="43" spans="1:52" ht="20.25" customHeight="1" x14ac:dyDescent="0.15">
      <c r="A43" s="203"/>
      <c r="B43" s="204"/>
      <c r="C43" s="217"/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218"/>
      <c r="O43" s="218"/>
      <c r="P43" s="218"/>
      <c r="Q43" s="218"/>
      <c r="R43" s="218"/>
      <c r="S43" s="218"/>
      <c r="T43" s="219"/>
      <c r="U43" s="226"/>
      <c r="V43" s="227"/>
      <c r="W43" s="227"/>
      <c r="X43" s="227"/>
      <c r="Y43" s="227"/>
      <c r="Z43" s="227"/>
      <c r="AA43" s="228"/>
      <c r="AB43" s="217"/>
      <c r="AC43" s="218"/>
      <c r="AD43" s="218"/>
      <c r="AE43" s="218"/>
      <c r="AF43" s="218"/>
      <c r="AG43" s="218"/>
      <c r="AH43" s="218"/>
      <c r="AI43" s="218"/>
      <c r="AJ43" s="218"/>
      <c r="AK43" s="218"/>
      <c r="AL43" s="218"/>
      <c r="AM43" s="218"/>
      <c r="AN43" s="218"/>
      <c r="AO43" s="218"/>
      <c r="AP43" s="218"/>
      <c r="AQ43" s="218"/>
      <c r="AR43" s="218"/>
      <c r="AS43" s="219"/>
      <c r="AT43" s="226"/>
      <c r="AU43" s="227"/>
      <c r="AV43" s="227"/>
      <c r="AW43" s="227"/>
      <c r="AX43" s="227"/>
      <c r="AY43" s="227"/>
      <c r="AZ43" s="228"/>
    </row>
    <row r="44" spans="1:52" ht="20.25" customHeight="1" x14ac:dyDescent="0.15">
      <c r="A44" s="203"/>
      <c r="B44" s="204"/>
      <c r="C44" s="217"/>
      <c r="D44" s="218"/>
      <c r="E44" s="218"/>
      <c r="F44" s="218"/>
      <c r="G44" s="218"/>
      <c r="H44" s="218"/>
      <c r="I44" s="218"/>
      <c r="J44" s="218"/>
      <c r="K44" s="218"/>
      <c r="L44" s="218"/>
      <c r="M44" s="218"/>
      <c r="N44" s="218"/>
      <c r="O44" s="218"/>
      <c r="P44" s="218"/>
      <c r="Q44" s="218"/>
      <c r="R44" s="218"/>
      <c r="S44" s="218"/>
      <c r="T44" s="219"/>
      <c r="U44" s="226"/>
      <c r="V44" s="227"/>
      <c r="W44" s="227"/>
      <c r="X44" s="227"/>
      <c r="Y44" s="227"/>
      <c r="Z44" s="227"/>
      <c r="AA44" s="228"/>
      <c r="AB44" s="217"/>
      <c r="AC44" s="218"/>
      <c r="AD44" s="218"/>
      <c r="AE44" s="218"/>
      <c r="AF44" s="218"/>
      <c r="AG44" s="218"/>
      <c r="AH44" s="218"/>
      <c r="AI44" s="218"/>
      <c r="AJ44" s="218"/>
      <c r="AK44" s="218"/>
      <c r="AL44" s="218"/>
      <c r="AM44" s="218"/>
      <c r="AN44" s="218"/>
      <c r="AO44" s="218"/>
      <c r="AP44" s="218"/>
      <c r="AQ44" s="218"/>
      <c r="AR44" s="218"/>
      <c r="AS44" s="219"/>
      <c r="AT44" s="226"/>
      <c r="AU44" s="227"/>
      <c r="AV44" s="227"/>
      <c r="AW44" s="227"/>
      <c r="AX44" s="227"/>
      <c r="AY44" s="227"/>
      <c r="AZ44" s="228"/>
    </row>
    <row r="45" spans="1:52" ht="20.25" customHeight="1" x14ac:dyDescent="0.15">
      <c r="A45" s="203"/>
      <c r="B45" s="204"/>
      <c r="C45" s="217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  <c r="O45" s="218"/>
      <c r="P45" s="218"/>
      <c r="Q45" s="218"/>
      <c r="R45" s="218"/>
      <c r="S45" s="218"/>
      <c r="T45" s="219"/>
      <c r="U45" s="226"/>
      <c r="V45" s="227"/>
      <c r="W45" s="227"/>
      <c r="X45" s="227"/>
      <c r="Y45" s="227"/>
      <c r="Z45" s="227"/>
      <c r="AA45" s="228"/>
      <c r="AB45" s="217"/>
      <c r="AC45" s="218"/>
      <c r="AD45" s="218"/>
      <c r="AE45" s="218"/>
      <c r="AF45" s="218"/>
      <c r="AG45" s="218"/>
      <c r="AH45" s="218"/>
      <c r="AI45" s="218"/>
      <c r="AJ45" s="218"/>
      <c r="AK45" s="218"/>
      <c r="AL45" s="218"/>
      <c r="AM45" s="218"/>
      <c r="AN45" s="218"/>
      <c r="AO45" s="218"/>
      <c r="AP45" s="218"/>
      <c r="AQ45" s="218"/>
      <c r="AR45" s="218"/>
      <c r="AS45" s="219"/>
      <c r="AT45" s="226"/>
      <c r="AU45" s="227"/>
      <c r="AV45" s="227"/>
      <c r="AW45" s="227"/>
      <c r="AX45" s="227"/>
      <c r="AY45" s="227"/>
      <c r="AZ45" s="228"/>
    </row>
    <row r="46" spans="1:52" ht="20.25" customHeight="1" x14ac:dyDescent="0.15">
      <c r="A46" s="203"/>
      <c r="B46" s="204"/>
      <c r="C46" s="217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8"/>
      <c r="P46" s="218"/>
      <c r="Q46" s="218"/>
      <c r="R46" s="218"/>
      <c r="S46" s="218"/>
      <c r="T46" s="219"/>
      <c r="U46" s="226"/>
      <c r="V46" s="227"/>
      <c r="W46" s="227"/>
      <c r="X46" s="227"/>
      <c r="Y46" s="227"/>
      <c r="Z46" s="227"/>
      <c r="AA46" s="228"/>
      <c r="AB46" s="217"/>
      <c r="AC46" s="218"/>
      <c r="AD46" s="218"/>
      <c r="AE46" s="218"/>
      <c r="AF46" s="218"/>
      <c r="AG46" s="218"/>
      <c r="AH46" s="218"/>
      <c r="AI46" s="218"/>
      <c r="AJ46" s="218"/>
      <c r="AK46" s="218"/>
      <c r="AL46" s="218"/>
      <c r="AM46" s="218"/>
      <c r="AN46" s="218"/>
      <c r="AO46" s="218"/>
      <c r="AP46" s="218"/>
      <c r="AQ46" s="218"/>
      <c r="AR46" s="218"/>
      <c r="AS46" s="219"/>
      <c r="AT46" s="226"/>
      <c r="AU46" s="227"/>
      <c r="AV46" s="227"/>
      <c r="AW46" s="227"/>
      <c r="AX46" s="227"/>
      <c r="AY46" s="227"/>
      <c r="AZ46" s="228"/>
    </row>
    <row r="47" spans="1:52" ht="20.25" customHeight="1" x14ac:dyDescent="0.15">
      <c r="A47" s="203"/>
      <c r="B47" s="204"/>
      <c r="C47" s="217"/>
      <c r="D47" s="218"/>
      <c r="E47" s="218"/>
      <c r="F47" s="218"/>
      <c r="G47" s="218"/>
      <c r="H47" s="218"/>
      <c r="I47" s="218"/>
      <c r="J47" s="218"/>
      <c r="K47" s="218"/>
      <c r="L47" s="218"/>
      <c r="M47" s="218"/>
      <c r="N47" s="218"/>
      <c r="O47" s="218"/>
      <c r="P47" s="218"/>
      <c r="Q47" s="218"/>
      <c r="R47" s="218"/>
      <c r="S47" s="218"/>
      <c r="T47" s="219"/>
      <c r="U47" s="226"/>
      <c r="V47" s="227"/>
      <c r="W47" s="227"/>
      <c r="X47" s="227"/>
      <c r="Y47" s="227"/>
      <c r="Z47" s="227"/>
      <c r="AA47" s="228"/>
      <c r="AB47" s="217"/>
      <c r="AC47" s="218"/>
      <c r="AD47" s="218"/>
      <c r="AE47" s="218"/>
      <c r="AF47" s="218"/>
      <c r="AG47" s="218"/>
      <c r="AH47" s="218"/>
      <c r="AI47" s="218"/>
      <c r="AJ47" s="218"/>
      <c r="AK47" s="218"/>
      <c r="AL47" s="218"/>
      <c r="AM47" s="218"/>
      <c r="AN47" s="218"/>
      <c r="AO47" s="218"/>
      <c r="AP47" s="218"/>
      <c r="AQ47" s="218"/>
      <c r="AR47" s="218"/>
      <c r="AS47" s="219"/>
      <c r="AT47" s="226"/>
      <c r="AU47" s="227"/>
      <c r="AV47" s="227"/>
      <c r="AW47" s="227"/>
      <c r="AX47" s="227"/>
      <c r="AY47" s="227"/>
      <c r="AZ47" s="228"/>
    </row>
    <row r="48" spans="1:52" ht="21" customHeight="1" x14ac:dyDescent="0.15">
      <c r="A48" s="203"/>
      <c r="B48" s="204"/>
      <c r="C48" s="108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29"/>
      <c r="U48" s="229"/>
      <c r="V48" s="230"/>
      <c r="W48" s="230"/>
      <c r="X48" s="230"/>
      <c r="Y48" s="230"/>
      <c r="Z48" s="230"/>
      <c r="AA48" s="231"/>
      <c r="AB48" s="108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29"/>
      <c r="AT48" s="229"/>
      <c r="AU48" s="230"/>
      <c r="AV48" s="230"/>
      <c r="AW48" s="230"/>
      <c r="AX48" s="230"/>
      <c r="AY48" s="230"/>
      <c r="AZ48" s="231"/>
    </row>
    <row r="49" spans="1:52" ht="16.5" customHeight="1" x14ac:dyDescent="0.15">
      <c r="A49" s="203"/>
      <c r="B49" s="204"/>
      <c r="C49" s="52" t="s">
        <v>43</v>
      </c>
      <c r="D49" s="47"/>
      <c r="E49" s="48"/>
      <c r="F49" s="53">
        <v>7</v>
      </c>
      <c r="G49" s="54"/>
      <c r="H49" s="54"/>
      <c r="I49" s="54"/>
      <c r="J49" s="54"/>
      <c r="K49" s="54"/>
      <c r="L49" s="52" t="s">
        <v>47</v>
      </c>
      <c r="M49" s="47"/>
      <c r="N49" s="48"/>
      <c r="O49" s="166" t="s">
        <v>241</v>
      </c>
      <c r="P49" s="166"/>
      <c r="Q49" s="166"/>
      <c r="R49" s="166"/>
      <c r="S49" s="166"/>
      <c r="T49" s="166"/>
      <c r="U49" s="47" t="s">
        <v>45</v>
      </c>
      <c r="V49" s="47"/>
      <c r="W49" s="48"/>
      <c r="X49" s="232" t="str">
        <f>X37</f>
        <v>2022.7.27</v>
      </c>
      <c r="Y49" s="233"/>
      <c r="Z49" s="233"/>
      <c r="AA49" s="234"/>
      <c r="AB49" s="52" t="s">
        <v>43</v>
      </c>
      <c r="AC49" s="47"/>
      <c r="AD49" s="48"/>
      <c r="AE49" s="53">
        <v>8</v>
      </c>
      <c r="AF49" s="54"/>
      <c r="AG49" s="54"/>
      <c r="AH49" s="54"/>
      <c r="AI49" s="54"/>
      <c r="AJ49" s="54"/>
      <c r="AK49" s="52" t="s">
        <v>47</v>
      </c>
      <c r="AL49" s="47"/>
      <c r="AM49" s="48"/>
      <c r="AN49" s="166" t="s">
        <v>241</v>
      </c>
      <c r="AO49" s="166"/>
      <c r="AP49" s="166"/>
      <c r="AQ49" s="166"/>
      <c r="AR49" s="166"/>
      <c r="AS49" s="166"/>
      <c r="AT49" s="47" t="s">
        <v>45</v>
      </c>
      <c r="AU49" s="47"/>
      <c r="AV49" s="48"/>
      <c r="AW49" s="232" t="str">
        <f>AW37</f>
        <v>2022.7.27</v>
      </c>
      <c r="AX49" s="233"/>
      <c r="AY49" s="233"/>
      <c r="AZ49" s="234"/>
    </row>
    <row r="50" spans="1:52" ht="16.5" customHeight="1" x14ac:dyDescent="0.15">
      <c r="A50" s="203"/>
      <c r="B50" s="204"/>
      <c r="C50" s="52" t="s">
        <v>48</v>
      </c>
      <c r="D50" s="47"/>
      <c r="E50" s="48"/>
      <c r="F50" s="53" t="s">
        <v>227</v>
      </c>
      <c r="G50" s="54"/>
      <c r="H50" s="54"/>
      <c r="I50" s="54"/>
      <c r="J50" s="54"/>
      <c r="K50" s="54"/>
      <c r="L50" s="52" t="s">
        <v>49</v>
      </c>
      <c r="M50" s="47"/>
      <c r="N50" s="48"/>
      <c r="O50" s="166" t="s">
        <v>242</v>
      </c>
      <c r="P50" s="166"/>
      <c r="Q50" s="166"/>
      <c r="R50" s="166"/>
      <c r="S50" s="166"/>
      <c r="T50" s="166"/>
      <c r="U50" s="47" t="s">
        <v>66</v>
      </c>
      <c r="V50" s="47"/>
      <c r="W50" s="47"/>
      <c r="X50" s="47"/>
      <c r="Y50" s="47"/>
      <c r="Z50" s="47"/>
      <c r="AA50" s="48"/>
      <c r="AB50" s="52" t="s">
        <v>48</v>
      </c>
      <c r="AC50" s="47"/>
      <c r="AD50" s="48"/>
      <c r="AE50" s="53" t="s">
        <v>227</v>
      </c>
      <c r="AF50" s="54"/>
      <c r="AG50" s="54"/>
      <c r="AH50" s="54"/>
      <c r="AI50" s="54"/>
      <c r="AJ50" s="54"/>
      <c r="AK50" s="52" t="s">
        <v>49</v>
      </c>
      <c r="AL50" s="47"/>
      <c r="AM50" s="48"/>
      <c r="AN50" s="166" t="s">
        <v>242</v>
      </c>
      <c r="AO50" s="166"/>
      <c r="AP50" s="166"/>
      <c r="AQ50" s="166"/>
      <c r="AR50" s="166"/>
      <c r="AS50" s="166"/>
      <c r="AT50" s="47" t="s">
        <v>66</v>
      </c>
      <c r="AU50" s="47"/>
      <c r="AV50" s="47"/>
      <c r="AW50" s="47"/>
      <c r="AX50" s="47"/>
      <c r="AY50" s="47"/>
      <c r="AZ50" s="48"/>
    </row>
    <row r="51" spans="1:52" ht="18" customHeight="1" x14ac:dyDescent="0.15">
      <c r="A51" s="203"/>
      <c r="B51" s="204"/>
      <c r="C51" s="106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13"/>
      <c r="U51" s="97" t="s">
        <v>158</v>
      </c>
      <c r="V51" s="98"/>
      <c r="W51" s="98"/>
      <c r="X51" s="98"/>
      <c r="Y51" s="98"/>
      <c r="Z51" s="98"/>
      <c r="AA51" s="99"/>
      <c r="AB51" s="106"/>
      <c r="AC51" s="107"/>
      <c r="AD51" s="107"/>
      <c r="AE51" s="107"/>
      <c r="AF51" s="107"/>
      <c r="AG51" s="107"/>
      <c r="AH51" s="107"/>
      <c r="AI51" s="107"/>
      <c r="AJ51" s="107"/>
      <c r="AK51" s="107"/>
      <c r="AL51" s="107"/>
      <c r="AM51" s="107"/>
      <c r="AN51" s="107"/>
      <c r="AO51" s="107"/>
      <c r="AP51" s="107"/>
      <c r="AQ51" s="107"/>
      <c r="AR51" s="107"/>
      <c r="AS51" s="113"/>
      <c r="AT51" s="97" t="s">
        <v>158</v>
      </c>
      <c r="AU51" s="98"/>
      <c r="AV51" s="98"/>
      <c r="AW51" s="98"/>
      <c r="AX51" s="98"/>
      <c r="AY51" s="98"/>
      <c r="AZ51" s="99"/>
    </row>
    <row r="52" spans="1:52" ht="20.25" customHeight="1" x14ac:dyDescent="0.15">
      <c r="A52" s="203"/>
      <c r="B52" s="204"/>
      <c r="C52" s="217"/>
      <c r="D52" s="218"/>
      <c r="E52" s="218"/>
      <c r="F52" s="218"/>
      <c r="G52" s="218"/>
      <c r="H52" s="218"/>
      <c r="I52" s="218"/>
      <c r="J52" s="218"/>
      <c r="K52" s="218"/>
      <c r="L52" s="218"/>
      <c r="M52" s="218"/>
      <c r="N52" s="218"/>
      <c r="O52" s="218"/>
      <c r="P52" s="218"/>
      <c r="Q52" s="218"/>
      <c r="R52" s="218"/>
      <c r="S52" s="218"/>
      <c r="T52" s="219"/>
      <c r="U52" s="220" t="s">
        <v>243</v>
      </c>
      <c r="V52" s="221"/>
      <c r="W52" s="221"/>
      <c r="X52" s="221"/>
      <c r="Y52" s="221"/>
      <c r="Z52" s="221"/>
      <c r="AA52" s="222"/>
      <c r="AB52" s="217"/>
      <c r="AC52" s="218"/>
      <c r="AD52" s="218"/>
      <c r="AE52" s="218"/>
      <c r="AF52" s="218"/>
      <c r="AG52" s="218"/>
      <c r="AH52" s="218"/>
      <c r="AI52" s="218"/>
      <c r="AJ52" s="218"/>
      <c r="AK52" s="218"/>
      <c r="AL52" s="218"/>
      <c r="AM52" s="218"/>
      <c r="AN52" s="218"/>
      <c r="AO52" s="218"/>
      <c r="AP52" s="218"/>
      <c r="AQ52" s="218"/>
      <c r="AR52" s="218"/>
      <c r="AS52" s="219"/>
      <c r="AT52" s="220" t="s">
        <v>243</v>
      </c>
      <c r="AU52" s="221"/>
      <c r="AV52" s="221"/>
      <c r="AW52" s="221"/>
      <c r="AX52" s="221"/>
      <c r="AY52" s="221"/>
      <c r="AZ52" s="222"/>
    </row>
    <row r="53" spans="1:52" ht="20.25" customHeight="1" x14ac:dyDescent="0.15">
      <c r="A53" s="203"/>
      <c r="B53" s="204"/>
      <c r="C53" s="217"/>
      <c r="D53" s="218"/>
      <c r="E53" s="218"/>
      <c r="F53" s="218"/>
      <c r="G53" s="218"/>
      <c r="H53" s="218"/>
      <c r="I53" s="218"/>
      <c r="J53" s="218"/>
      <c r="K53" s="218"/>
      <c r="L53" s="218"/>
      <c r="M53" s="218"/>
      <c r="N53" s="218"/>
      <c r="O53" s="218"/>
      <c r="P53" s="218"/>
      <c r="Q53" s="218"/>
      <c r="R53" s="218"/>
      <c r="S53" s="218"/>
      <c r="T53" s="219"/>
      <c r="U53" s="223" t="s">
        <v>267</v>
      </c>
      <c r="V53" s="224"/>
      <c r="W53" s="224"/>
      <c r="X53" s="224"/>
      <c r="Y53" s="224"/>
      <c r="Z53" s="224"/>
      <c r="AA53" s="225"/>
      <c r="AB53" s="217"/>
      <c r="AC53" s="218"/>
      <c r="AD53" s="218"/>
      <c r="AE53" s="218"/>
      <c r="AF53" s="218"/>
      <c r="AG53" s="218"/>
      <c r="AH53" s="218"/>
      <c r="AI53" s="218"/>
      <c r="AJ53" s="218"/>
      <c r="AK53" s="218"/>
      <c r="AL53" s="218"/>
      <c r="AM53" s="218"/>
      <c r="AN53" s="218"/>
      <c r="AO53" s="218"/>
      <c r="AP53" s="218"/>
      <c r="AQ53" s="218"/>
      <c r="AR53" s="218"/>
      <c r="AS53" s="219"/>
      <c r="AT53" s="223" t="s">
        <v>292</v>
      </c>
      <c r="AU53" s="224"/>
      <c r="AV53" s="224"/>
      <c r="AW53" s="224"/>
      <c r="AX53" s="224"/>
      <c r="AY53" s="224"/>
      <c r="AZ53" s="225"/>
    </row>
    <row r="54" spans="1:52" ht="20.25" customHeight="1" x14ac:dyDescent="0.15">
      <c r="A54" s="203"/>
      <c r="B54" s="204"/>
      <c r="C54" s="217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8"/>
      <c r="P54" s="218"/>
      <c r="Q54" s="218"/>
      <c r="R54" s="218"/>
      <c r="S54" s="218"/>
      <c r="T54" s="219"/>
      <c r="U54" s="226"/>
      <c r="V54" s="227"/>
      <c r="W54" s="227"/>
      <c r="X54" s="227"/>
      <c r="Y54" s="227"/>
      <c r="Z54" s="227"/>
      <c r="AA54" s="228"/>
      <c r="AB54" s="217"/>
      <c r="AC54" s="218"/>
      <c r="AD54" s="218"/>
      <c r="AE54" s="218"/>
      <c r="AF54" s="218"/>
      <c r="AG54" s="218"/>
      <c r="AH54" s="218"/>
      <c r="AI54" s="218"/>
      <c r="AJ54" s="218"/>
      <c r="AK54" s="218"/>
      <c r="AL54" s="218"/>
      <c r="AM54" s="218"/>
      <c r="AN54" s="218"/>
      <c r="AO54" s="218"/>
      <c r="AP54" s="218"/>
      <c r="AQ54" s="218"/>
      <c r="AR54" s="218"/>
      <c r="AS54" s="219"/>
      <c r="AT54" s="226"/>
      <c r="AU54" s="227"/>
      <c r="AV54" s="227"/>
      <c r="AW54" s="227"/>
      <c r="AX54" s="227"/>
      <c r="AY54" s="227"/>
      <c r="AZ54" s="228"/>
    </row>
    <row r="55" spans="1:52" ht="20.25" customHeight="1" x14ac:dyDescent="0.15">
      <c r="A55" s="203"/>
      <c r="B55" s="204"/>
      <c r="C55" s="217"/>
      <c r="D55" s="218"/>
      <c r="E55" s="218"/>
      <c r="F55" s="218"/>
      <c r="G55" s="218"/>
      <c r="H55" s="218"/>
      <c r="I55" s="218"/>
      <c r="J55" s="218"/>
      <c r="K55" s="218"/>
      <c r="L55" s="218"/>
      <c r="M55" s="218"/>
      <c r="N55" s="218"/>
      <c r="O55" s="218"/>
      <c r="P55" s="218"/>
      <c r="Q55" s="218"/>
      <c r="R55" s="218"/>
      <c r="S55" s="218"/>
      <c r="T55" s="219"/>
      <c r="U55" s="226"/>
      <c r="V55" s="227"/>
      <c r="W55" s="227"/>
      <c r="X55" s="227"/>
      <c r="Y55" s="227"/>
      <c r="Z55" s="227"/>
      <c r="AA55" s="228"/>
      <c r="AB55" s="217"/>
      <c r="AC55" s="218"/>
      <c r="AD55" s="218"/>
      <c r="AE55" s="218"/>
      <c r="AF55" s="218"/>
      <c r="AG55" s="218"/>
      <c r="AH55" s="218"/>
      <c r="AI55" s="218"/>
      <c r="AJ55" s="218"/>
      <c r="AK55" s="218"/>
      <c r="AL55" s="218"/>
      <c r="AM55" s="218"/>
      <c r="AN55" s="218"/>
      <c r="AO55" s="218"/>
      <c r="AP55" s="218"/>
      <c r="AQ55" s="218"/>
      <c r="AR55" s="218"/>
      <c r="AS55" s="219"/>
      <c r="AT55" s="226"/>
      <c r="AU55" s="227"/>
      <c r="AV55" s="227"/>
      <c r="AW55" s="227"/>
      <c r="AX55" s="227"/>
      <c r="AY55" s="227"/>
      <c r="AZ55" s="228"/>
    </row>
    <row r="56" spans="1:52" ht="20.25" customHeight="1" x14ac:dyDescent="0.15">
      <c r="A56" s="203"/>
      <c r="B56" s="204"/>
      <c r="C56" s="217"/>
      <c r="D56" s="218"/>
      <c r="E56" s="218"/>
      <c r="F56" s="218"/>
      <c r="G56" s="218"/>
      <c r="H56" s="218"/>
      <c r="I56" s="218"/>
      <c r="J56" s="218"/>
      <c r="K56" s="218"/>
      <c r="L56" s="218"/>
      <c r="M56" s="218"/>
      <c r="N56" s="218"/>
      <c r="O56" s="218"/>
      <c r="P56" s="218"/>
      <c r="Q56" s="218"/>
      <c r="R56" s="218"/>
      <c r="S56" s="218"/>
      <c r="T56" s="219"/>
      <c r="U56" s="226"/>
      <c r="V56" s="227"/>
      <c r="W56" s="227"/>
      <c r="X56" s="227"/>
      <c r="Y56" s="227"/>
      <c r="Z56" s="227"/>
      <c r="AA56" s="228"/>
      <c r="AB56" s="217"/>
      <c r="AC56" s="218"/>
      <c r="AD56" s="218"/>
      <c r="AE56" s="218"/>
      <c r="AF56" s="218"/>
      <c r="AG56" s="218"/>
      <c r="AH56" s="218"/>
      <c r="AI56" s="218"/>
      <c r="AJ56" s="218"/>
      <c r="AK56" s="218"/>
      <c r="AL56" s="218"/>
      <c r="AM56" s="218"/>
      <c r="AN56" s="218"/>
      <c r="AO56" s="218"/>
      <c r="AP56" s="218"/>
      <c r="AQ56" s="218"/>
      <c r="AR56" s="218"/>
      <c r="AS56" s="219"/>
      <c r="AT56" s="226"/>
      <c r="AU56" s="227"/>
      <c r="AV56" s="227"/>
      <c r="AW56" s="227"/>
      <c r="AX56" s="227"/>
      <c r="AY56" s="227"/>
      <c r="AZ56" s="228"/>
    </row>
    <row r="57" spans="1:52" ht="20.25" customHeight="1" x14ac:dyDescent="0.15">
      <c r="A57" s="203"/>
      <c r="B57" s="204"/>
      <c r="C57" s="217"/>
      <c r="D57" s="218"/>
      <c r="E57" s="218"/>
      <c r="F57" s="218"/>
      <c r="G57" s="218"/>
      <c r="H57" s="218"/>
      <c r="I57" s="218"/>
      <c r="J57" s="218"/>
      <c r="K57" s="218"/>
      <c r="L57" s="218"/>
      <c r="M57" s="218"/>
      <c r="N57" s="218"/>
      <c r="O57" s="218"/>
      <c r="P57" s="218"/>
      <c r="Q57" s="218"/>
      <c r="R57" s="218"/>
      <c r="S57" s="218"/>
      <c r="T57" s="219"/>
      <c r="U57" s="226"/>
      <c r="V57" s="227"/>
      <c r="W57" s="227"/>
      <c r="X57" s="227"/>
      <c r="Y57" s="227"/>
      <c r="Z57" s="227"/>
      <c r="AA57" s="228"/>
      <c r="AB57" s="217"/>
      <c r="AC57" s="218"/>
      <c r="AD57" s="218"/>
      <c r="AE57" s="218"/>
      <c r="AF57" s="218"/>
      <c r="AG57" s="218"/>
      <c r="AH57" s="218"/>
      <c r="AI57" s="218"/>
      <c r="AJ57" s="218"/>
      <c r="AK57" s="218"/>
      <c r="AL57" s="218"/>
      <c r="AM57" s="218"/>
      <c r="AN57" s="218"/>
      <c r="AO57" s="218"/>
      <c r="AP57" s="218"/>
      <c r="AQ57" s="218"/>
      <c r="AR57" s="218"/>
      <c r="AS57" s="219"/>
      <c r="AT57" s="226"/>
      <c r="AU57" s="227"/>
      <c r="AV57" s="227"/>
      <c r="AW57" s="227"/>
      <c r="AX57" s="227"/>
      <c r="AY57" s="227"/>
      <c r="AZ57" s="228"/>
    </row>
    <row r="58" spans="1:52" ht="20.25" customHeight="1" x14ac:dyDescent="0.15">
      <c r="A58" s="203"/>
      <c r="B58" s="204"/>
      <c r="C58" s="217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8"/>
      <c r="P58" s="218"/>
      <c r="Q58" s="218"/>
      <c r="R58" s="218"/>
      <c r="S58" s="218"/>
      <c r="T58" s="219"/>
      <c r="U58" s="226"/>
      <c r="V58" s="227"/>
      <c r="W58" s="227"/>
      <c r="X58" s="227"/>
      <c r="Y58" s="227"/>
      <c r="Z58" s="227"/>
      <c r="AA58" s="228"/>
      <c r="AB58" s="217"/>
      <c r="AC58" s="218"/>
      <c r="AD58" s="218"/>
      <c r="AE58" s="218"/>
      <c r="AF58" s="218"/>
      <c r="AG58" s="218"/>
      <c r="AH58" s="218"/>
      <c r="AI58" s="218"/>
      <c r="AJ58" s="218"/>
      <c r="AK58" s="218"/>
      <c r="AL58" s="218"/>
      <c r="AM58" s="218"/>
      <c r="AN58" s="218"/>
      <c r="AO58" s="218"/>
      <c r="AP58" s="218"/>
      <c r="AQ58" s="218"/>
      <c r="AR58" s="218"/>
      <c r="AS58" s="219"/>
      <c r="AT58" s="226"/>
      <c r="AU58" s="227"/>
      <c r="AV58" s="227"/>
      <c r="AW58" s="227"/>
      <c r="AX58" s="227"/>
      <c r="AY58" s="227"/>
      <c r="AZ58" s="228"/>
    </row>
    <row r="59" spans="1:52" ht="20.25" customHeight="1" x14ac:dyDescent="0.15">
      <c r="A59" s="203"/>
      <c r="B59" s="204"/>
      <c r="C59" s="217"/>
      <c r="D59" s="218"/>
      <c r="E59" s="218"/>
      <c r="F59" s="218"/>
      <c r="G59" s="218"/>
      <c r="H59" s="218"/>
      <c r="I59" s="218"/>
      <c r="J59" s="218"/>
      <c r="K59" s="218"/>
      <c r="L59" s="218"/>
      <c r="M59" s="218"/>
      <c r="N59" s="218"/>
      <c r="O59" s="218"/>
      <c r="P59" s="218"/>
      <c r="Q59" s="218"/>
      <c r="R59" s="218"/>
      <c r="S59" s="218"/>
      <c r="T59" s="219"/>
      <c r="U59" s="226"/>
      <c r="V59" s="227"/>
      <c r="W59" s="227"/>
      <c r="X59" s="227"/>
      <c r="Y59" s="227"/>
      <c r="Z59" s="227"/>
      <c r="AA59" s="228"/>
      <c r="AB59" s="217"/>
      <c r="AC59" s="218"/>
      <c r="AD59" s="218"/>
      <c r="AE59" s="218"/>
      <c r="AF59" s="218"/>
      <c r="AG59" s="218"/>
      <c r="AH59" s="218"/>
      <c r="AI59" s="218"/>
      <c r="AJ59" s="218"/>
      <c r="AK59" s="218"/>
      <c r="AL59" s="218"/>
      <c r="AM59" s="218"/>
      <c r="AN59" s="218"/>
      <c r="AO59" s="218"/>
      <c r="AP59" s="218"/>
      <c r="AQ59" s="218"/>
      <c r="AR59" s="218"/>
      <c r="AS59" s="219"/>
      <c r="AT59" s="226"/>
      <c r="AU59" s="227"/>
      <c r="AV59" s="227"/>
      <c r="AW59" s="227"/>
      <c r="AX59" s="227"/>
      <c r="AY59" s="227"/>
      <c r="AZ59" s="228"/>
    </row>
    <row r="60" spans="1:52" ht="21" customHeight="1" x14ac:dyDescent="0.15">
      <c r="A60" s="205"/>
      <c r="B60" s="206"/>
      <c r="C60" s="108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29"/>
      <c r="U60" s="229"/>
      <c r="V60" s="230"/>
      <c r="W60" s="230"/>
      <c r="X60" s="230"/>
      <c r="Y60" s="230"/>
      <c r="Z60" s="230"/>
      <c r="AA60" s="231"/>
      <c r="AB60" s="108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129"/>
      <c r="AT60" s="229"/>
      <c r="AU60" s="230"/>
      <c r="AV60" s="230"/>
      <c r="AW60" s="230"/>
      <c r="AX60" s="230"/>
      <c r="AY60" s="230"/>
      <c r="AZ60" s="231"/>
    </row>
    <row r="61" spans="1:52" ht="15" customHeight="1" x14ac:dyDescent="0.15">
      <c r="A61" s="175" t="s">
        <v>85</v>
      </c>
      <c r="B61" s="175"/>
      <c r="C61" s="175"/>
      <c r="D61" s="175"/>
      <c r="E61" s="175"/>
      <c r="F61" s="175"/>
      <c r="G61" s="175"/>
      <c r="H61" s="175"/>
      <c r="I61" s="175"/>
      <c r="J61" s="175"/>
      <c r="K61" s="175"/>
      <c r="L61" s="175"/>
      <c r="M61" s="175"/>
      <c r="N61" s="175"/>
      <c r="O61" s="175"/>
      <c r="P61" s="175" t="s">
        <v>2</v>
      </c>
      <c r="Q61" s="175"/>
      <c r="R61" s="175"/>
      <c r="S61" s="175"/>
      <c r="T61" s="166">
        <v>1</v>
      </c>
      <c r="U61" s="166"/>
      <c r="V61" s="166"/>
      <c r="W61" s="166"/>
      <c r="X61" s="166"/>
      <c r="Y61" s="2"/>
      <c r="Z61" s="168" t="s">
        <v>73</v>
      </c>
      <c r="AA61" s="168"/>
      <c r="AB61" s="168"/>
      <c r="AC61" s="168"/>
      <c r="AD61" s="168" t="s">
        <v>74</v>
      </c>
      <c r="AE61" s="168"/>
      <c r="AF61" s="207">
        <f>+IF('調書-1 '!$AF$1="","",'調書-1 '!$AF$1)</f>
        <v>39.046579999999999</v>
      </c>
      <c r="AG61" s="168"/>
      <c r="AH61" s="168"/>
      <c r="AI61" s="168"/>
      <c r="AJ61" s="168"/>
      <c r="AK61" s="168"/>
      <c r="AL61" s="168" t="s">
        <v>76</v>
      </c>
      <c r="AM61" s="168"/>
      <c r="AN61" s="168"/>
      <c r="AO61" s="168" t="str">
        <f>+IF('調書-1 '!$AO$1="","",'調書-1 '!$AO$1)</f>
        <v>39.04658,141.11366</v>
      </c>
      <c r="AP61" s="168"/>
      <c r="AQ61" s="168"/>
      <c r="AR61" s="168"/>
      <c r="AS61" s="168"/>
      <c r="AT61" s="168"/>
      <c r="AU61" s="168"/>
      <c r="AV61" s="168"/>
      <c r="AW61" s="168"/>
      <c r="AX61" s="168"/>
      <c r="AY61" s="168"/>
      <c r="AZ61" s="168"/>
    </row>
    <row r="62" spans="1:52" ht="15" customHeight="1" x14ac:dyDescent="0.15">
      <c r="A62" s="175"/>
      <c r="B62" s="175"/>
      <c r="C62" s="175"/>
      <c r="D62" s="175"/>
      <c r="E62" s="175"/>
      <c r="F62" s="175"/>
      <c r="G62" s="175"/>
      <c r="H62" s="175"/>
      <c r="I62" s="175"/>
      <c r="J62" s="175"/>
      <c r="K62" s="175"/>
      <c r="L62" s="175"/>
      <c r="M62" s="175"/>
      <c r="N62" s="175"/>
      <c r="O62" s="175"/>
      <c r="P62" s="175"/>
      <c r="Q62" s="175"/>
      <c r="R62" s="175"/>
      <c r="S62" s="175"/>
      <c r="T62" s="166"/>
      <c r="U62" s="166"/>
      <c r="V62" s="166"/>
      <c r="W62" s="166"/>
      <c r="X62" s="166"/>
      <c r="Y62" s="2"/>
      <c r="Z62" s="168"/>
      <c r="AA62" s="168"/>
      <c r="AB62" s="168"/>
      <c r="AC62" s="168"/>
      <c r="AD62" s="168" t="s">
        <v>75</v>
      </c>
      <c r="AE62" s="168"/>
      <c r="AF62" s="207">
        <f>+IF('調書-1 '!$AF$2="","",'調書-1 '!$AF$2)</f>
        <v>141.11366000000001</v>
      </c>
      <c r="AG62" s="168"/>
      <c r="AH62" s="168"/>
      <c r="AI62" s="168"/>
      <c r="AJ62" s="168"/>
      <c r="AK62" s="168"/>
      <c r="AL62" s="168"/>
      <c r="AM62" s="168"/>
      <c r="AN62" s="168"/>
      <c r="AO62" s="168"/>
      <c r="AP62" s="168"/>
      <c r="AQ62" s="168"/>
      <c r="AR62" s="168"/>
      <c r="AS62" s="168"/>
      <c r="AT62" s="168"/>
      <c r="AU62" s="168"/>
      <c r="AV62" s="168"/>
      <c r="AW62" s="168"/>
      <c r="AX62" s="168"/>
      <c r="AY62" s="168"/>
      <c r="AZ62" s="168"/>
    </row>
    <row r="63" spans="1:52" ht="5.0999999999999996" customHeight="1" x14ac:dyDescent="0.15"/>
    <row r="64" spans="1:52" ht="19.5" customHeight="1" x14ac:dyDescent="0.15">
      <c r="A64" s="167" t="s">
        <v>80</v>
      </c>
      <c r="B64" s="167"/>
      <c r="C64" s="167"/>
      <c r="D64" s="167"/>
      <c r="E64" s="235" t="str">
        <f>IF('調書-1 '!$E$4="","",'調書-1 '!$E$4)</f>
        <v>たろうがさわがわごごうきょう</v>
      </c>
      <c r="F64" s="235"/>
      <c r="G64" s="235"/>
      <c r="H64" s="235"/>
      <c r="I64" s="235"/>
      <c r="J64" s="235"/>
      <c r="K64" s="235"/>
      <c r="L64" s="235"/>
      <c r="M64" s="235"/>
      <c r="N64" s="235"/>
      <c r="O64" s="168" t="s">
        <v>1</v>
      </c>
      <c r="P64" s="168"/>
      <c r="Q64" s="168"/>
      <c r="R64" s="170" t="str">
        <f>+'調書-1 '!$S$4&amp;CHAR(10)&amp;'調書-1 '!$W$4</f>
        <v>(その他)
市道泊ヶ崎太郎ヶ沢線</v>
      </c>
      <c r="S64" s="170"/>
      <c r="T64" s="170"/>
      <c r="U64" s="170"/>
      <c r="V64" s="170"/>
      <c r="W64" s="170"/>
      <c r="X64" s="170"/>
      <c r="Y64" s="168" t="s">
        <v>5</v>
      </c>
      <c r="Z64" s="168"/>
      <c r="AA64" s="168"/>
      <c r="AB64" s="170" t="str">
        <f>+'調書-1 '!$AF$4&amp;CHAR(10)&amp;'調書-1 '!$AF$6</f>
        <v xml:space="preserve">奥州市
</v>
      </c>
      <c r="AC64" s="170"/>
      <c r="AD64" s="170"/>
      <c r="AE64" s="170"/>
      <c r="AF64" s="170"/>
      <c r="AG64" s="170"/>
      <c r="AH64" s="170"/>
      <c r="AI64" s="167" t="s">
        <v>157</v>
      </c>
      <c r="AJ64" s="168"/>
      <c r="AK64" s="168"/>
      <c r="AL64" s="169" t="str">
        <f>IF('調書-1 '!$AR$4="","",'調書-1 '!$AR$4)</f>
        <v>BR0-032158-00874</v>
      </c>
      <c r="AM64" s="169"/>
      <c r="AN64" s="169"/>
      <c r="AO64" s="169"/>
      <c r="AP64" s="52" t="s">
        <v>163</v>
      </c>
      <c r="AQ64" s="47"/>
      <c r="AR64" s="47"/>
      <c r="AS64" s="48"/>
      <c r="AT64" s="52" t="str">
        <f>IF('調書-1 '!$AR$6="","",'調書-1 '!$AR$6&amp;'調書-1 '!$AT$6&amp;'調書-1 '!$AU$6&amp;'調書-1 '!$AW$6&amp;'調書-1 '!$AX$6&amp;'調書-1 '!$AZ$6)</f>
        <v>2022年12月19日</v>
      </c>
      <c r="AU64" s="47"/>
      <c r="AV64" s="47"/>
      <c r="AW64" s="47"/>
      <c r="AX64" s="47"/>
      <c r="AY64" s="47"/>
      <c r="AZ64" s="48"/>
    </row>
    <row r="65" spans="1:52" ht="19.5" customHeight="1" x14ac:dyDescent="0.15">
      <c r="A65" s="167"/>
      <c r="B65" s="167"/>
      <c r="C65" s="167"/>
      <c r="D65" s="167"/>
      <c r="E65" s="171" t="str">
        <f>IF('調書-1 '!$E$5="","",'調書-1 '!$E$5)</f>
        <v>太郎ヶ沢川5号橋</v>
      </c>
      <c r="F65" s="171"/>
      <c r="G65" s="171"/>
      <c r="H65" s="171"/>
      <c r="I65" s="171"/>
      <c r="J65" s="171"/>
      <c r="K65" s="171"/>
      <c r="L65" s="171"/>
      <c r="M65" s="171"/>
      <c r="N65" s="171"/>
      <c r="O65" s="168"/>
      <c r="P65" s="168"/>
      <c r="Q65" s="168"/>
      <c r="R65" s="170"/>
      <c r="S65" s="170"/>
      <c r="T65" s="170"/>
      <c r="U65" s="170"/>
      <c r="V65" s="170"/>
      <c r="W65" s="170"/>
      <c r="X65" s="170"/>
      <c r="Y65" s="168"/>
      <c r="Z65" s="168"/>
      <c r="AA65" s="168"/>
      <c r="AB65" s="170"/>
      <c r="AC65" s="170"/>
      <c r="AD65" s="170"/>
      <c r="AE65" s="170"/>
      <c r="AF65" s="170"/>
      <c r="AG65" s="170"/>
      <c r="AH65" s="170"/>
      <c r="AI65" s="168"/>
      <c r="AJ65" s="168"/>
      <c r="AK65" s="168"/>
      <c r="AL65" s="169"/>
      <c r="AM65" s="169"/>
      <c r="AN65" s="169"/>
      <c r="AO65" s="169"/>
      <c r="AP65" s="52" t="s">
        <v>164</v>
      </c>
      <c r="AQ65" s="47"/>
      <c r="AR65" s="47"/>
      <c r="AS65" s="48"/>
      <c r="AT65" s="52" t="str">
        <f>IF('調書-1 '!$AR$7="","",'調書-1 '!$AR$7&amp;'調書-1 '!$AT$7&amp;'調書-1 '!$AU$7&amp;'調書-1 '!$AW$7&amp;'調書-1 '!$AX$7&amp;'調書-1 '!$AZ$7)</f>
        <v>2022年7月26日</v>
      </c>
      <c r="AU65" s="47"/>
      <c r="AV65" s="47"/>
      <c r="AW65" s="47"/>
      <c r="AX65" s="47"/>
      <c r="AY65" s="47"/>
      <c r="AZ65" s="48"/>
    </row>
    <row r="66" spans="1:52" ht="5.0999999999999996" customHeight="1" x14ac:dyDescent="0.15"/>
    <row r="67" spans="1:52" ht="16.5" customHeight="1" x14ac:dyDescent="0.15">
      <c r="A67" s="201" t="s">
        <v>84</v>
      </c>
      <c r="B67" s="202"/>
      <c r="C67" s="52" t="s">
        <v>43</v>
      </c>
      <c r="D67" s="47"/>
      <c r="E67" s="48"/>
      <c r="F67" s="53">
        <v>9</v>
      </c>
      <c r="G67" s="54"/>
      <c r="H67" s="54"/>
      <c r="I67" s="54"/>
      <c r="J67" s="54"/>
      <c r="K67" s="54"/>
      <c r="L67" s="52" t="s">
        <v>47</v>
      </c>
      <c r="M67" s="47"/>
      <c r="N67" s="48"/>
      <c r="O67" s="166" t="s">
        <v>241</v>
      </c>
      <c r="P67" s="166"/>
      <c r="Q67" s="166"/>
      <c r="R67" s="166"/>
      <c r="S67" s="166"/>
      <c r="T67" s="166"/>
      <c r="U67" s="47" t="s">
        <v>45</v>
      </c>
      <c r="V67" s="47"/>
      <c r="W67" s="48"/>
      <c r="X67" s="232" t="str">
        <f>X7</f>
        <v>2022.7.27</v>
      </c>
      <c r="Y67" s="233"/>
      <c r="Z67" s="233"/>
      <c r="AA67" s="234"/>
      <c r="AB67" s="52" t="s">
        <v>43</v>
      </c>
      <c r="AC67" s="47"/>
      <c r="AD67" s="48"/>
      <c r="AE67" s="53">
        <v>10</v>
      </c>
      <c r="AF67" s="54"/>
      <c r="AG67" s="54"/>
      <c r="AH67" s="54"/>
      <c r="AI67" s="54"/>
      <c r="AJ67" s="54"/>
      <c r="AK67" s="52" t="s">
        <v>47</v>
      </c>
      <c r="AL67" s="47"/>
      <c r="AM67" s="48"/>
      <c r="AN67" s="166" t="s">
        <v>241</v>
      </c>
      <c r="AO67" s="166"/>
      <c r="AP67" s="166"/>
      <c r="AQ67" s="166"/>
      <c r="AR67" s="166"/>
      <c r="AS67" s="166"/>
      <c r="AT67" s="47" t="s">
        <v>45</v>
      </c>
      <c r="AU67" s="47"/>
      <c r="AV67" s="48"/>
      <c r="AW67" s="232" t="str">
        <f>X67</f>
        <v>2022.7.27</v>
      </c>
      <c r="AX67" s="233"/>
      <c r="AY67" s="233"/>
      <c r="AZ67" s="234"/>
    </row>
    <row r="68" spans="1:52" ht="16.5" customHeight="1" x14ac:dyDescent="0.15">
      <c r="A68" s="203"/>
      <c r="B68" s="204"/>
      <c r="C68" s="52" t="s">
        <v>48</v>
      </c>
      <c r="D68" s="47"/>
      <c r="E68" s="48"/>
      <c r="F68" s="53" t="s">
        <v>227</v>
      </c>
      <c r="G68" s="54"/>
      <c r="H68" s="54"/>
      <c r="I68" s="54"/>
      <c r="J68" s="54"/>
      <c r="K68" s="54"/>
      <c r="L68" s="52" t="s">
        <v>49</v>
      </c>
      <c r="M68" s="47"/>
      <c r="N68" s="48"/>
      <c r="O68" s="166" t="s">
        <v>242</v>
      </c>
      <c r="P68" s="166"/>
      <c r="Q68" s="166"/>
      <c r="R68" s="166"/>
      <c r="S68" s="166"/>
      <c r="T68" s="166"/>
      <c r="U68" s="47" t="s">
        <v>66</v>
      </c>
      <c r="V68" s="47"/>
      <c r="W68" s="47"/>
      <c r="X68" s="47"/>
      <c r="Y68" s="47"/>
      <c r="Z68" s="47"/>
      <c r="AA68" s="48"/>
      <c r="AB68" s="52" t="s">
        <v>48</v>
      </c>
      <c r="AC68" s="47"/>
      <c r="AD68" s="48"/>
      <c r="AE68" s="53" t="s">
        <v>227</v>
      </c>
      <c r="AF68" s="54"/>
      <c r="AG68" s="54"/>
      <c r="AH68" s="54"/>
      <c r="AI68" s="54"/>
      <c r="AJ68" s="54"/>
      <c r="AK68" s="52" t="s">
        <v>49</v>
      </c>
      <c r="AL68" s="47"/>
      <c r="AM68" s="48"/>
      <c r="AN68" s="166" t="s">
        <v>242</v>
      </c>
      <c r="AO68" s="166"/>
      <c r="AP68" s="166"/>
      <c r="AQ68" s="166"/>
      <c r="AR68" s="166"/>
      <c r="AS68" s="166"/>
      <c r="AT68" s="47" t="s">
        <v>66</v>
      </c>
      <c r="AU68" s="47"/>
      <c r="AV68" s="47"/>
      <c r="AW68" s="47"/>
      <c r="AX68" s="47"/>
      <c r="AY68" s="47"/>
      <c r="AZ68" s="48"/>
    </row>
    <row r="69" spans="1:52" ht="18" customHeight="1" x14ac:dyDescent="0.15">
      <c r="A69" s="203"/>
      <c r="B69" s="204"/>
      <c r="C69" s="106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13"/>
      <c r="U69" s="97" t="s">
        <v>158</v>
      </c>
      <c r="V69" s="98"/>
      <c r="W69" s="98"/>
      <c r="X69" s="98"/>
      <c r="Y69" s="98"/>
      <c r="Z69" s="98"/>
      <c r="AA69" s="99"/>
      <c r="AB69" s="106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13"/>
      <c r="AT69" s="97" t="s">
        <v>158</v>
      </c>
      <c r="AU69" s="98"/>
      <c r="AV69" s="98"/>
      <c r="AW69" s="98"/>
      <c r="AX69" s="98"/>
      <c r="AY69" s="98"/>
      <c r="AZ69" s="99"/>
    </row>
    <row r="70" spans="1:52" ht="20.25" customHeight="1" x14ac:dyDescent="0.15">
      <c r="A70" s="203"/>
      <c r="B70" s="204"/>
      <c r="C70" s="217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8"/>
      <c r="P70" s="218"/>
      <c r="Q70" s="218"/>
      <c r="R70" s="218"/>
      <c r="S70" s="218"/>
      <c r="T70" s="219"/>
      <c r="U70" s="220" t="s">
        <v>243</v>
      </c>
      <c r="V70" s="221"/>
      <c r="W70" s="221"/>
      <c r="X70" s="221"/>
      <c r="Y70" s="221"/>
      <c r="Z70" s="221"/>
      <c r="AA70" s="222"/>
      <c r="AB70" s="217"/>
      <c r="AC70" s="218"/>
      <c r="AD70" s="218"/>
      <c r="AE70" s="218"/>
      <c r="AF70" s="218"/>
      <c r="AG70" s="218"/>
      <c r="AH70" s="218"/>
      <c r="AI70" s="218"/>
      <c r="AJ70" s="218"/>
      <c r="AK70" s="218"/>
      <c r="AL70" s="218"/>
      <c r="AM70" s="218"/>
      <c r="AN70" s="218"/>
      <c r="AO70" s="218"/>
      <c r="AP70" s="218"/>
      <c r="AQ70" s="218"/>
      <c r="AR70" s="218"/>
      <c r="AS70" s="219"/>
      <c r="AT70" s="220" t="s">
        <v>243</v>
      </c>
      <c r="AU70" s="221"/>
      <c r="AV70" s="221"/>
      <c r="AW70" s="221"/>
      <c r="AX70" s="221"/>
      <c r="AY70" s="221"/>
      <c r="AZ70" s="222"/>
    </row>
    <row r="71" spans="1:52" ht="20.25" customHeight="1" x14ac:dyDescent="0.15">
      <c r="A71" s="203"/>
      <c r="B71" s="204"/>
      <c r="C71" s="217"/>
      <c r="D71" s="218"/>
      <c r="E71" s="218"/>
      <c r="F71" s="218"/>
      <c r="G71" s="218"/>
      <c r="H71" s="218"/>
      <c r="I71" s="218"/>
      <c r="J71" s="218"/>
      <c r="K71" s="218"/>
      <c r="L71" s="218"/>
      <c r="M71" s="218"/>
      <c r="N71" s="218"/>
      <c r="O71" s="218"/>
      <c r="P71" s="218"/>
      <c r="Q71" s="218"/>
      <c r="R71" s="218"/>
      <c r="S71" s="218"/>
      <c r="T71" s="219"/>
      <c r="U71" s="223" t="s">
        <v>290</v>
      </c>
      <c r="V71" s="224"/>
      <c r="W71" s="224"/>
      <c r="X71" s="224"/>
      <c r="Y71" s="224"/>
      <c r="Z71" s="224"/>
      <c r="AA71" s="225"/>
      <c r="AB71" s="217"/>
      <c r="AC71" s="218"/>
      <c r="AD71" s="218"/>
      <c r="AE71" s="218"/>
      <c r="AF71" s="218"/>
      <c r="AG71" s="218"/>
      <c r="AH71" s="218"/>
      <c r="AI71" s="218"/>
      <c r="AJ71" s="218"/>
      <c r="AK71" s="218"/>
      <c r="AL71" s="218"/>
      <c r="AM71" s="218"/>
      <c r="AN71" s="218"/>
      <c r="AO71" s="218"/>
      <c r="AP71" s="218"/>
      <c r="AQ71" s="218"/>
      <c r="AR71" s="218"/>
      <c r="AS71" s="219"/>
      <c r="AT71" s="223" t="s">
        <v>291</v>
      </c>
      <c r="AU71" s="224"/>
      <c r="AV71" s="224"/>
      <c r="AW71" s="224"/>
      <c r="AX71" s="224"/>
      <c r="AY71" s="224"/>
      <c r="AZ71" s="225"/>
    </row>
    <row r="72" spans="1:52" ht="20.25" customHeight="1" x14ac:dyDescent="0.15">
      <c r="A72" s="203"/>
      <c r="B72" s="204"/>
      <c r="C72" s="217"/>
      <c r="D72" s="218"/>
      <c r="E72" s="218"/>
      <c r="F72" s="218"/>
      <c r="G72" s="218"/>
      <c r="H72" s="218"/>
      <c r="I72" s="218"/>
      <c r="J72" s="218"/>
      <c r="K72" s="218"/>
      <c r="L72" s="218"/>
      <c r="M72" s="218"/>
      <c r="N72" s="218"/>
      <c r="O72" s="218"/>
      <c r="P72" s="218"/>
      <c r="Q72" s="218"/>
      <c r="R72" s="218"/>
      <c r="S72" s="218"/>
      <c r="T72" s="219"/>
      <c r="U72" s="226"/>
      <c r="V72" s="227"/>
      <c r="W72" s="227"/>
      <c r="X72" s="227"/>
      <c r="Y72" s="227"/>
      <c r="Z72" s="227"/>
      <c r="AA72" s="228"/>
      <c r="AB72" s="217"/>
      <c r="AC72" s="218"/>
      <c r="AD72" s="218"/>
      <c r="AE72" s="218"/>
      <c r="AF72" s="218"/>
      <c r="AG72" s="218"/>
      <c r="AH72" s="218"/>
      <c r="AI72" s="218"/>
      <c r="AJ72" s="218"/>
      <c r="AK72" s="218"/>
      <c r="AL72" s="218"/>
      <c r="AM72" s="218"/>
      <c r="AN72" s="218"/>
      <c r="AO72" s="218"/>
      <c r="AP72" s="218"/>
      <c r="AQ72" s="218"/>
      <c r="AR72" s="218"/>
      <c r="AS72" s="219"/>
      <c r="AT72" s="226"/>
      <c r="AU72" s="227"/>
      <c r="AV72" s="227"/>
      <c r="AW72" s="227"/>
      <c r="AX72" s="227"/>
      <c r="AY72" s="227"/>
      <c r="AZ72" s="228"/>
    </row>
    <row r="73" spans="1:52" ht="20.25" customHeight="1" x14ac:dyDescent="0.15">
      <c r="A73" s="203"/>
      <c r="B73" s="204"/>
      <c r="C73" s="217"/>
      <c r="D73" s="218"/>
      <c r="E73" s="218"/>
      <c r="F73" s="218"/>
      <c r="G73" s="218"/>
      <c r="H73" s="218"/>
      <c r="I73" s="218"/>
      <c r="J73" s="218"/>
      <c r="K73" s="218"/>
      <c r="L73" s="218"/>
      <c r="M73" s="218"/>
      <c r="N73" s="218"/>
      <c r="O73" s="218"/>
      <c r="P73" s="218"/>
      <c r="Q73" s="218"/>
      <c r="R73" s="218"/>
      <c r="S73" s="218"/>
      <c r="T73" s="219"/>
      <c r="U73" s="226"/>
      <c r="V73" s="227"/>
      <c r="W73" s="227"/>
      <c r="X73" s="227"/>
      <c r="Y73" s="227"/>
      <c r="Z73" s="227"/>
      <c r="AA73" s="228"/>
      <c r="AB73" s="217"/>
      <c r="AC73" s="218"/>
      <c r="AD73" s="218"/>
      <c r="AE73" s="218"/>
      <c r="AF73" s="218"/>
      <c r="AG73" s="218"/>
      <c r="AH73" s="218"/>
      <c r="AI73" s="218"/>
      <c r="AJ73" s="218"/>
      <c r="AK73" s="218"/>
      <c r="AL73" s="218"/>
      <c r="AM73" s="218"/>
      <c r="AN73" s="218"/>
      <c r="AO73" s="218"/>
      <c r="AP73" s="218"/>
      <c r="AQ73" s="218"/>
      <c r="AR73" s="218"/>
      <c r="AS73" s="219"/>
      <c r="AT73" s="226"/>
      <c r="AU73" s="227"/>
      <c r="AV73" s="227"/>
      <c r="AW73" s="227"/>
      <c r="AX73" s="227"/>
      <c r="AY73" s="227"/>
      <c r="AZ73" s="228"/>
    </row>
    <row r="74" spans="1:52" ht="20.25" customHeight="1" x14ac:dyDescent="0.15">
      <c r="A74" s="203"/>
      <c r="B74" s="204"/>
      <c r="C74" s="217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8"/>
      <c r="P74" s="218"/>
      <c r="Q74" s="218"/>
      <c r="R74" s="218"/>
      <c r="S74" s="218"/>
      <c r="T74" s="219"/>
      <c r="U74" s="226"/>
      <c r="V74" s="227"/>
      <c r="W74" s="227"/>
      <c r="X74" s="227"/>
      <c r="Y74" s="227"/>
      <c r="Z74" s="227"/>
      <c r="AA74" s="228"/>
      <c r="AB74" s="217"/>
      <c r="AC74" s="218"/>
      <c r="AD74" s="218"/>
      <c r="AE74" s="218"/>
      <c r="AF74" s="218"/>
      <c r="AG74" s="218"/>
      <c r="AH74" s="218"/>
      <c r="AI74" s="218"/>
      <c r="AJ74" s="218"/>
      <c r="AK74" s="218"/>
      <c r="AL74" s="218"/>
      <c r="AM74" s="218"/>
      <c r="AN74" s="218"/>
      <c r="AO74" s="218"/>
      <c r="AP74" s="218"/>
      <c r="AQ74" s="218"/>
      <c r="AR74" s="218"/>
      <c r="AS74" s="219"/>
      <c r="AT74" s="226"/>
      <c r="AU74" s="227"/>
      <c r="AV74" s="227"/>
      <c r="AW74" s="227"/>
      <c r="AX74" s="227"/>
      <c r="AY74" s="227"/>
      <c r="AZ74" s="228"/>
    </row>
    <row r="75" spans="1:52" ht="20.25" customHeight="1" x14ac:dyDescent="0.15">
      <c r="A75" s="203"/>
      <c r="B75" s="204"/>
      <c r="C75" s="217"/>
      <c r="D75" s="218"/>
      <c r="E75" s="218"/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9"/>
      <c r="U75" s="226"/>
      <c r="V75" s="227"/>
      <c r="W75" s="227"/>
      <c r="X75" s="227"/>
      <c r="Y75" s="227"/>
      <c r="Z75" s="227"/>
      <c r="AA75" s="228"/>
      <c r="AB75" s="217"/>
      <c r="AC75" s="218"/>
      <c r="AD75" s="218"/>
      <c r="AE75" s="218"/>
      <c r="AF75" s="218"/>
      <c r="AG75" s="218"/>
      <c r="AH75" s="218"/>
      <c r="AI75" s="218"/>
      <c r="AJ75" s="218"/>
      <c r="AK75" s="218"/>
      <c r="AL75" s="218"/>
      <c r="AM75" s="218"/>
      <c r="AN75" s="218"/>
      <c r="AO75" s="218"/>
      <c r="AP75" s="218"/>
      <c r="AQ75" s="218"/>
      <c r="AR75" s="218"/>
      <c r="AS75" s="219"/>
      <c r="AT75" s="226"/>
      <c r="AU75" s="227"/>
      <c r="AV75" s="227"/>
      <c r="AW75" s="227"/>
      <c r="AX75" s="227"/>
      <c r="AY75" s="227"/>
      <c r="AZ75" s="228"/>
    </row>
    <row r="76" spans="1:52" ht="20.25" customHeight="1" x14ac:dyDescent="0.15">
      <c r="A76" s="203"/>
      <c r="B76" s="204"/>
      <c r="C76" s="217"/>
      <c r="D76" s="218"/>
      <c r="E76" s="218"/>
      <c r="F76" s="218"/>
      <c r="G76" s="218"/>
      <c r="H76" s="218"/>
      <c r="I76" s="218"/>
      <c r="J76" s="218"/>
      <c r="K76" s="218"/>
      <c r="L76" s="218"/>
      <c r="M76" s="218"/>
      <c r="N76" s="218"/>
      <c r="O76" s="218"/>
      <c r="P76" s="218"/>
      <c r="Q76" s="218"/>
      <c r="R76" s="218"/>
      <c r="S76" s="218"/>
      <c r="T76" s="219"/>
      <c r="U76" s="226"/>
      <c r="V76" s="227"/>
      <c r="W76" s="227"/>
      <c r="X76" s="227"/>
      <c r="Y76" s="227"/>
      <c r="Z76" s="227"/>
      <c r="AA76" s="228"/>
      <c r="AB76" s="217"/>
      <c r="AC76" s="218"/>
      <c r="AD76" s="218"/>
      <c r="AE76" s="218"/>
      <c r="AF76" s="218"/>
      <c r="AG76" s="218"/>
      <c r="AH76" s="218"/>
      <c r="AI76" s="218"/>
      <c r="AJ76" s="218"/>
      <c r="AK76" s="218"/>
      <c r="AL76" s="218"/>
      <c r="AM76" s="218"/>
      <c r="AN76" s="218"/>
      <c r="AO76" s="218"/>
      <c r="AP76" s="218"/>
      <c r="AQ76" s="218"/>
      <c r="AR76" s="218"/>
      <c r="AS76" s="219"/>
      <c r="AT76" s="226"/>
      <c r="AU76" s="227"/>
      <c r="AV76" s="227"/>
      <c r="AW76" s="227"/>
      <c r="AX76" s="227"/>
      <c r="AY76" s="227"/>
      <c r="AZ76" s="228"/>
    </row>
    <row r="77" spans="1:52" ht="20.25" customHeight="1" x14ac:dyDescent="0.15">
      <c r="A77" s="203"/>
      <c r="B77" s="204"/>
      <c r="C77" s="217"/>
      <c r="D77" s="218"/>
      <c r="E77" s="218"/>
      <c r="F77" s="218"/>
      <c r="G77" s="218"/>
      <c r="H77" s="218"/>
      <c r="I77" s="218"/>
      <c r="J77" s="218"/>
      <c r="K77" s="218"/>
      <c r="L77" s="218"/>
      <c r="M77" s="218"/>
      <c r="N77" s="218"/>
      <c r="O77" s="218"/>
      <c r="P77" s="218"/>
      <c r="Q77" s="218"/>
      <c r="R77" s="218"/>
      <c r="S77" s="218"/>
      <c r="T77" s="219"/>
      <c r="U77" s="226"/>
      <c r="V77" s="227"/>
      <c r="W77" s="227"/>
      <c r="X77" s="227"/>
      <c r="Y77" s="227"/>
      <c r="Z77" s="227"/>
      <c r="AA77" s="228"/>
      <c r="AB77" s="217"/>
      <c r="AC77" s="218"/>
      <c r="AD77" s="218"/>
      <c r="AE77" s="218"/>
      <c r="AF77" s="218"/>
      <c r="AG77" s="218"/>
      <c r="AH77" s="218"/>
      <c r="AI77" s="218"/>
      <c r="AJ77" s="218"/>
      <c r="AK77" s="218"/>
      <c r="AL77" s="218"/>
      <c r="AM77" s="218"/>
      <c r="AN77" s="218"/>
      <c r="AO77" s="218"/>
      <c r="AP77" s="218"/>
      <c r="AQ77" s="218"/>
      <c r="AR77" s="218"/>
      <c r="AS77" s="219"/>
      <c r="AT77" s="226"/>
      <c r="AU77" s="227"/>
      <c r="AV77" s="227"/>
      <c r="AW77" s="227"/>
      <c r="AX77" s="227"/>
      <c r="AY77" s="227"/>
      <c r="AZ77" s="228"/>
    </row>
    <row r="78" spans="1:52" ht="21" customHeight="1" x14ac:dyDescent="0.15">
      <c r="A78" s="203"/>
      <c r="B78" s="204"/>
      <c r="C78" s="108"/>
      <c r="D78" s="109"/>
      <c r="E78" s="109"/>
      <c r="F78" s="109"/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29"/>
      <c r="U78" s="229"/>
      <c r="V78" s="230"/>
      <c r="W78" s="230"/>
      <c r="X78" s="230"/>
      <c r="Y78" s="230"/>
      <c r="Z78" s="230"/>
      <c r="AA78" s="231"/>
      <c r="AB78" s="108"/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29"/>
      <c r="AT78" s="229"/>
      <c r="AU78" s="230"/>
      <c r="AV78" s="230"/>
      <c r="AW78" s="230"/>
      <c r="AX78" s="230"/>
      <c r="AY78" s="230"/>
      <c r="AZ78" s="231"/>
    </row>
    <row r="79" spans="1:52" ht="16.5" customHeight="1" x14ac:dyDescent="0.15">
      <c r="A79" s="203"/>
      <c r="B79" s="204"/>
      <c r="C79" s="52" t="s">
        <v>43</v>
      </c>
      <c r="D79" s="47"/>
      <c r="E79" s="48"/>
      <c r="F79" s="53">
        <v>11</v>
      </c>
      <c r="G79" s="54"/>
      <c r="H79" s="54"/>
      <c r="I79" s="54"/>
      <c r="J79" s="54"/>
      <c r="K79" s="54"/>
      <c r="L79" s="52" t="s">
        <v>47</v>
      </c>
      <c r="M79" s="47"/>
      <c r="N79" s="48"/>
      <c r="O79" s="166" t="s">
        <v>241</v>
      </c>
      <c r="P79" s="166"/>
      <c r="Q79" s="166"/>
      <c r="R79" s="166"/>
      <c r="S79" s="166"/>
      <c r="T79" s="166"/>
      <c r="U79" s="47" t="s">
        <v>45</v>
      </c>
      <c r="V79" s="47"/>
      <c r="W79" s="48"/>
      <c r="X79" s="232" t="str">
        <f>X67</f>
        <v>2022.7.27</v>
      </c>
      <c r="Y79" s="233"/>
      <c r="Z79" s="233"/>
      <c r="AA79" s="234"/>
      <c r="AB79" s="52" t="s">
        <v>43</v>
      </c>
      <c r="AC79" s="47"/>
      <c r="AD79" s="48"/>
      <c r="AE79" s="53">
        <v>12</v>
      </c>
      <c r="AF79" s="54"/>
      <c r="AG79" s="54"/>
      <c r="AH79" s="54"/>
      <c r="AI79" s="54"/>
      <c r="AJ79" s="54"/>
      <c r="AK79" s="52" t="s">
        <v>47</v>
      </c>
      <c r="AL79" s="47"/>
      <c r="AM79" s="48"/>
      <c r="AN79" s="166" t="s">
        <v>246</v>
      </c>
      <c r="AO79" s="166"/>
      <c r="AP79" s="166"/>
      <c r="AQ79" s="166"/>
      <c r="AR79" s="166"/>
      <c r="AS79" s="166"/>
      <c r="AT79" s="47" t="s">
        <v>45</v>
      </c>
      <c r="AU79" s="47"/>
      <c r="AV79" s="48"/>
      <c r="AW79" s="232" t="str">
        <f>AW67</f>
        <v>2022.7.27</v>
      </c>
      <c r="AX79" s="233"/>
      <c r="AY79" s="233"/>
      <c r="AZ79" s="234"/>
    </row>
    <row r="80" spans="1:52" ht="16.5" customHeight="1" x14ac:dyDescent="0.15">
      <c r="A80" s="203"/>
      <c r="B80" s="204"/>
      <c r="C80" s="52" t="s">
        <v>48</v>
      </c>
      <c r="D80" s="47"/>
      <c r="E80" s="48"/>
      <c r="F80" s="53" t="s">
        <v>244</v>
      </c>
      <c r="G80" s="54"/>
      <c r="H80" s="54"/>
      <c r="I80" s="54"/>
      <c r="J80" s="54"/>
      <c r="K80" s="54"/>
      <c r="L80" s="52" t="s">
        <v>49</v>
      </c>
      <c r="M80" s="47"/>
      <c r="N80" s="48"/>
      <c r="O80" s="166" t="s">
        <v>236</v>
      </c>
      <c r="P80" s="166"/>
      <c r="Q80" s="166"/>
      <c r="R80" s="166"/>
      <c r="S80" s="166"/>
      <c r="T80" s="166"/>
      <c r="U80" s="47" t="s">
        <v>66</v>
      </c>
      <c r="V80" s="47"/>
      <c r="W80" s="47"/>
      <c r="X80" s="47"/>
      <c r="Y80" s="47"/>
      <c r="Z80" s="47"/>
      <c r="AA80" s="48"/>
      <c r="AB80" s="52" t="s">
        <v>48</v>
      </c>
      <c r="AC80" s="47"/>
      <c r="AD80" s="48"/>
      <c r="AE80" s="53" t="s">
        <v>247</v>
      </c>
      <c r="AF80" s="54"/>
      <c r="AG80" s="54"/>
      <c r="AH80" s="54"/>
      <c r="AI80" s="54"/>
      <c r="AJ80" s="54"/>
      <c r="AK80" s="52" t="s">
        <v>49</v>
      </c>
      <c r="AL80" s="47"/>
      <c r="AM80" s="48"/>
      <c r="AN80" s="166" t="s">
        <v>236</v>
      </c>
      <c r="AO80" s="166"/>
      <c r="AP80" s="166"/>
      <c r="AQ80" s="166"/>
      <c r="AR80" s="166"/>
      <c r="AS80" s="166"/>
      <c r="AT80" s="47" t="s">
        <v>66</v>
      </c>
      <c r="AU80" s="47"/>
      <c r="AV80" s="47"/>
      <c r="AW80" s="47"/>
      <c r="AX80" s="47"/>
      <c r="AY80" s="47"/>
      <c r="AZ80" s="48"/>
    </row>
    <row r="81" spans="1:52" ht="18" customHeight="1" x14ac:dyDescent="0.15">
      <c r="A81" s="203"/>
      <c r="B81" s="204"/>
      <c r="C81" s="106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13"/>
      <c r="U81" s="97" t="s">
        <v>158</v>
      </c>
      <c r="V81" s="98"/>
      <c r="W81" s="98"/>
      <c r="X81" s="98"/>
      <c r="Y81" s="98"/>
      <c r="Z81" s="98"/>
      <c r="AA81" s="99"/>
      <c r="AB81" s="106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107"/>
      <c r="AO81" s="107"/>
      <c r="AP81" s="107"/>
      <c r="AQ81" s="107"/>
      <c r="AR81" s="107"/>
      <c r="AS81" s="113"/>
      <c r="AT81" s="97" t="s">
        <v>158</v>
      </c>
      <c r="AU81" s="98"/>
      <c r="AV81" s="98"/>
      <c r="AW81" s="98"/>
      <c r="AX81" s="98"/>
      <c r="AY81" s="98"/>
      <c r="AZ81" s="99"/>
    </row>
    <row r="82" spans="1:52" ht="20.25" customHeight="1" x14ac:dyDescent="0.15">
      <c r="A82" s="203"/>
      <c r="B82" s="204"/>
      <c r="C82" s="217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8"/>
      <c r="P82" s="218"/>
      <c r="Q82" s="218"/>
      <c r="R82" s="218"/>
      <c r="S82" s="218"/>
      <c r="T82" s="219"/>
      <c r="U82" s="220" t="s">
        <v>198</v>
      </c>
      <c r="V82" s="221"/>
      <c r="W82" s="221"/>
      <c r="X82" s="221"/>
      <c r="Y82" s="221"/>
      <c r="Z82" s="221"/>
      <c r="AA82" s="222"/>
      <c r="AB82" s="217"/>
      <c r="AC82" s="218"/>
      <c r="AD82" s="218"/>
      <c r="AE82" s="218"/>
      <c r="AF82" s="218"/>
      <c r="AG82" s="218"/>
      <c r="AH82" s="218"/>
      <c r="AI82" s="218"/>
      <c r="AJ82" s="218"/>
      <c r="AK82" s="218"/>
      <c r="AL82" s="218"/>
      <c r="AM82" s="218"/>
      <c r="AN82" s="218"/>
      <c r="AO82" s="218"/>
      <c r="AP82" s="218"/>
      <c r="AQ82" s="218"/>
      <c r="AR82" s="218"/>
      <c r="AS82" s="219"/>
      <c r="AT82" s="220" t="s">
        <v>198</v>
      </c>
      <c r="AU82" s="221"/>
      <c r="AV82" s="221"/>
      <c r="AW82" s="221"/>
      <c r="AX82" s="221"/>
      <c r="AY82" s="221"/>
      <c r="AZ82" s="222"/>
    </row>
    <row r="83" spans="1:52" ht="20.25" customHeight="1" x14ac:dyDescent="0.15">
      <c r="A83" s="203"/>
      <c r="B83" s="204"/>
      <c r="C83" s="217"/>
      <c r="D83" s="218"/>
      <c r="E83" s="218"/>
      <c r="F83" s="218"/>
      <c r="G83" s="218"/>
      <c r="H83" s="218"/>
      <c r="I83" s="218"/>
      <c r="J83" s="218"/>
      <c r="K83" s="218"/>
      <c r="L83" s="218"/>
      <c r="M83" s="218"/>
      <c r="N83" s="218"/>
      <c r="O83" s="218"/>
      <c r="P83" s="218"/>
      <c r="Q83" s="218"/>
      <c r="R83" s="218"/>
      <c r="S83" s="218"/>
      <c r="T83" s="219"/>
      <c r="U83" s="223" t="s">
        <v>245</v>
      </c>
      <c r="V83" s="224"/>
      <c r="W83" s="224"/>
      <c r="X83" s="224"/>
      <c r="Y83" s="224"/>
      <c r="Z83" s="224"/>
      <c r="AA83" s="225"/>
      <c r="AB83" s="217"/>
      <c r="AC83" s="218"/>
      <c r="AD83" s="218"/>
      <c r="AE83" s="218"/>
      <c r="AF83" s="218"/>
      <c r="AG83" s="218"/>
      <c r="AH83" s="218"/>
      <c r="AI83" s="218"/>
      <c r="AJ83" s="218"/>
      <c r="AK83" s="218"/>
      <c r="AL83" s="218"/>
      <c r="AM83" s="218"/>
      <c r="AN83" s="218"/>
      <c r="AO83" s="218"/>
      <c r="AP83" s="218"/>
      <c r="AQ83" s="218"/>
      <c r="AR83" s="218"/>
      <c r="AS83" s="219"/>
      <c r="AT83" s="223" t="s">
        <v>248</v>
      </c>
      <c r="AU83" s="224"/>
      <c r="AV83" s="224"/>
      <c r="AW83" s="224"/>
      <c r="AX83" s="224"/>
      <c r="AY83" s="224"/>
      <c r="AZ83" s="225"/>
    </row>
    <row r="84" spans="1:52" ht="20.25" customHeight="1" x14ac:dyDescent="0.15">
      <c r="A84" s="203"/>
      <c r="B84" s="204"/>
      <c r="C84" s="217"/>
      <c r="D84" s="218"/>
      <c r="E84" s="218"/>
      <c r="F84" s="218"/>
      <c r="G84" s="218"/>
      <c r="H84" s="218"/>
      <c r="I84" s="218"/>
      <c r="J84" s="218"/>
      <c r="K84" s="218"/>
      <c r="L84" s="218"/>
      <c r="M84" s="218"/>
      <c r="N84" s="218"/>
      <c r="O84" s="218"/>
      <c r="P84" s="218"/>
      <c r="Q84" s="218"/>
      <c r="R84" s="218"/>
      <c r="S84" s="218"/>
      <c r="T84" s="219"/>
      <c r="U84" s="226"/>
      <c r="V84" s="227"/>
      <c r="W84" s="227"/>
      <c r="X84" s="227"/>
      <c r="Y84" s="227"/>
      <c r="Z84" s="227"/>
      <c r="AA84" s="228"/>
      <c r="AB84" s="217"/>
      <c r="AC84" s="218"/>
      <c r="AD84" s="218"/>
      <c r="AE84" s="218"/>
      <c r="AF84" s="218"/>
      <c r="AG84" s="218"/>
      <c r="AH84" s="218"/>
      <c r="AI84" s="218"/>
      <c r="AJ84" s="218"/>
      <c r="AK84" s="218"/>
      <c r="AL84" s="218"/>
      <c r="AM84" s="218"/>
      <c r="AN84" s="218"/>
      <c r="AO84" s="218"/>
      <c r="AP84" s="218"/>
      <c r="AQ84" s="218"/>
      <c r="AR84" s="218"/>
      <c r="AS84" s="219"/>
      <c r="AT84" s="226"/>
      <c r="AU84" s="227"/>
      <c r="AV84" s="227"/>
      <c r="AW84" s="227"/>
      <c r="AX84" s="227"/>
      <c r="AY84" s="227"/>
      <c r="AZ84" s="228"/>
    </row>
    <row r="85" spans="1:52" ht="20.25" customHeight="1" x14ac:dyDescent="0.15">
      <c r="A85" s="203"/>
      <c r="B85" s="204"/>
      <c r="C85" s="217"/>
      <c r="D85" s="218"/>
      <c r="E85" s="218"/>
      <c r="F85" s="218"/>
      <c r="G85" s="218"/>
      <c r="H85" s="218"/>
      <c r="I85" s="218"/>
      <c r="J85" s="218"/>
      <c r="K85" s="218"/>
      <c r="L85" s="218"/>
      <c r="M85" s="218"/>
      <c r="N85" s="218"/>
      <c r="O85" s="218"/>
      <c r="P85" s="218"/>
      <c r="Q85" s="218"/>
      <c r="R85" s="218"/>
      <c r="S85" s="218"/>
      <c r="T85" s="219"/>
      <c r="U85" s="226"/>
      <c r="V85" s="227"/>
      <c r="W85" s="227"/>
      <c r="X85" s="227"/>
      <c r="Y85" s="227"/>
      <c r="Z85" s="227"/>
      <c r="AA85" s="228"/>
      <c r="AB85" s="217"/>
      <c r="AC85" s="218"/>
      <c r="AD85" s="218"/>
      <c r="AE85" s="218"/>
      <c r="AF85" s="218"/>
      <c r="AG85" s="218"/>
      <c r="AH85" s="218"/>
      <c r="AI85" s="218"/>
      <c r="AJ85" s="218"/>
      <c r="AK85" s="218"/>
      <c r="AL85" s="218"/>
      <c r="AM85" s="218"/>
      <c r="AN85" s="218"/>
      <c r="AO85" s="218"/>
      <c r="AP85" s="218"/>
      <c r="AQ85" s="218"/>
      <c r="AR85" s="218"/>
      <c r="AS85" s="219"/>
      <c r="AT85" s="226"/>
      <c r="AU85" s="227"/>
      <c r="AV85" s="227"/>
      <c r="AW85" s="227"/>
      <c r="AX85" s="227"/>
      <c r="AY85" s="227"/>
      <c r="AZ85" s="228"/>
    </row>
    <row r="86" spans="1:52" ht="20.25" customHeight="1" x14ac:dyDescent="0.15">
      <c r="A86" s="203"/>
      <c r="B86" s="204"/>
      <c r="C86" s="217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8"/>
      <c r="P86" s="218"/>
      <c r="Q86" s="218"/>
      <c r="R86" s="218"/>
      <c r="S86" s="218"/>
      <c r="T86" s="219"/>
      <c r="U86" s="226"/>
      <c r="V86" s="227"/>
      <c r="W86" s="227"/>
      <c r="X86" s="227"/>
      <c r="Y86" s="227"/>
      <c r="Z86" s="227"/>
      <c r="AA86" s="228"/>
      <c r="AB86" s="217"/>
      <c r="AC86" s="218"/>
      <c r="AD86" s="218"/>
      <c r="AE86" s="218"/>
      <c r="AF86" s="218"/>
      <c r="AG86" s="218"/>
      <c r="AH86" s="218"/>
      <c r="AI86" s="218"/>
      <c r="AJ86" s="218"/>
      <c r="AK86" s="218"/>
      <c r="AL86" s="218"/>
      <c r="AM86" s="218"/>
      <c r="AN86" s="218"/>
      <c r="AO86" s="218"/>
      <c r="AP86" s="218"/>
      <c r="AQ86" s="218"/>
      <c r="AR86" s="218"/>
      <c r="AS86" s="219"/>
      <c r="AT86" s="226"/>
      <c r="AU86" s="227"/>
      <c r="AV86" s="227"/>
      <c r="AW86" s="227"/>
      <c r="AX86" s="227"/>
      <c r="AY86" s="227"/>
      <c r="AZ86" s="228"/>
    </row>
    <row r="87" spans="1:52" ht="20.25" customHeight="1" x14ac:dyDescent="0.15">
      <c r="A87" s="203"/>
      <c r="B87" s="204"/>
      <c r="C87" s="217"/>
      <c r="D87" s="218"/>
      <c r="E87" s="218"/>
      <c r="F87" s="218"/>
      <c r="G87" s="218"/>
      <c r="H87" s="218"/>
      <c r="I87" s="218"/>
      <c r="J87" s="218"/>
      <c r="K87" s="218"/>
      <c r="L87" s="218"/>
      <c r="M87" s="218"/>
      <c r="N87" s="218"/>
      <c r="O87" s="218"/>
      <c r="P87" s="218"/>
      <c r="Q87" s="218"/>
      <c r="R87" s="218"/>
      <c r="S87" s="218"/>
      <c r="T87" s="219"/>
      <c r="U87" s="226"/>
      <c r="V87" s="227"/>
      <c r="W87" s="227"/>
      <c r="X87" s="227"/>
      <c r="Y87" s="227"/>
      <c r="Z87" s="227"/>
      <c r="AA87" s="228"/>
      <c r="AB87" s="217"/>
      <c r="AC87" s="218"/>
      <c r="AD87" s="218"/>
      <c r="AE87" s="218"/>
      <c r="AF87" s="218"/>
      <c r="AG87" s="218"/>
      <c r="AH87" s="218"/>
      <c r="AI87" s="218"/>
      <c r="AJ87" s="218"/>
      <c r="AK87" s="218"/>
      <c r="AL87" s="218"/>
      <c r="AM87" s="218"/>
      <c r="AN87" s="218"/>
      <c r="AO87" s="218"/>
      <c r="AP87" s="218"/>
      <c r="AQ87" s="218"/>
      <c r="AR87" s="218"/>
      <c r="AS87" s="219"/>
      <c r="AT87" s="226"/>
      <c r="AU87" s="227"/>
      <c r="AV87" s="227"/>
      <c r="AW87" s="227"/>
      <c r="AX87" s="227"/>
      <c r="AY87" s="227"/>
      <c r="AZ87" s="228"/>
    </row>
    <row r="88" spans="1:52" ht="20.25" customHeight="1" x14ac:dyDescent="0.15">
      <c r="A88" s="203"/>
      <c r="B88" s="204"/>
      <c r="C88" s="217"/>
      <c r="D88" s="218"/>
      <c r="E88" s="218"/>
      <c r="F88" s="218"/>
      <c r="G88" s="218"/>
      <c r="H88" s="218"/>
      <c r="I88" s="218"/>
      <c r="J88" s="218"/>
      <c r="K88" s="218"/>
      <c r="L88" s="218"/>
      <c r="M88" s="218"/>
      <c r="N88" s="218"/>
      <c r="O88" s="218"/>
      <c r="P88" s="218"/>
      <c r="Q88" s="218"/>
      <c r="R88" s="218"/>
      <c r="S88" s="218"/>
      <c r="T88" s="219"/>
      <c r="U88" s="226"/>
      <c r="V88" s="227"/>
      <c r="W88" s="227"/>
      <c r="X88" s="227"/>
      <c r="Y88" s="227"/>
      <c r="Z88" s="227"/>
      <c r="AA88" s="228"/>
      <c r="AB88" s="217"/>
      <c r="AC88" s="218"/>
      <c r="AD88" s="218"/>
      <c r="AE88" s="218"/>
      <c r="AF88" s="218"/>
      <c r="AG88" s="218"/>
      <c r="AH88" s="218"/>
      <c r="AI88" s="218"/>
      <c r="AJ88" s="218"/>
      <c r="AK88" s="218"/>
      <c r="AL88" s="218"/>
      <c r="AM88" s="218"/>
      <c r="AN88" s="218"/>
      <c r="AO88" s="218"/>
      <c r="AP88" s="218"/>
      <c r="AQ88" s="218"/>
      <c r="AR88" s="218"/>
      <c r="AS88" s="219"/>
      <c r="AT88" s="226"/>
      <c r="AU88" s="227"/>
      <c r="AV88" s="227"/>
      <c r="AW88" s="227"/>
      <c r="AX88" s="227"/>
      <c r="AY88" s="227"/>
      <c r="AZ88" s="228"/>
    </row>
    <row r="89" spans="1:52" ht="20.25" customHeight="1" x14ac:dyDescent="0.15">
      <c r="A89" s="203"/>
      <c r="B89" s="204"/>
      <c r="C89" s="217"/>
      <c r="D89" s="218"/>
      <c r="E89" s="218"/>
      <c r="F89" s="218"/>
      <c r="G89" s="218"/>
      <c r="H89" s="218"/>
      <c r="I89" s="218"/>
      <c r="J89" s="218"/>
      <c r="K89" s="218"/>
      <c r="L89" s="218"/>
      <c r="M89" s="218"/>
      <c r="N89" s="218"/>
      <c r="O89" s="218"/>
      <c r="P89" s="218"/>
      <c r="Q89" s="218"/>
      <c r="R89" s="218"/>
      <c r="S89" s="218"/>
      <c r="T89" s="219"/>
      <c r="U89" s="226"/>
      <c r="V89" s="227"/>
      <c r="W89" s="227"/>
      <c r="X89" s="227"/>
      <c r="Y89" s="227"/>
      <c r="Z89" s="227"/>
      <c r="AA89" s="228"/>
      <c r="AB89" s="217"/>
      <c r="AC89" s="218"/>
      <c r="AD89" s="218"/>
      <c r="AE89" s="218"/>
      <c r="AF89" s="218"/>
      <c r="AG89" s="218"/>
      <c r="AH89" s="218"/>
      <c r="AI89" s="218"/>
      <c r="AJ89" s="218"/>
      <c r="AK89" s="218"/>
      <c r="AL89" s="218"/>
      <c r="AM89" s="218"/>
      <c r="AN89" s="218"/>
      <c r="AO89" s="218"/>
      <c r="AP89" s="218"/>
      <c r="AQ89" s="218"/>
      <c r="AR89" s="218"/>
      <c r="AS89" s="219"/>
      <c r="AT89" s="226"/>
      <c r="AU89" s="227"/>
      <c r="AV89" s="227"/>
      <c r="AW89" s="227"/>
      <c r="AX89" s="227"/>
      <c r="AY89" s="227"/>
      <c r="AZ89" s="228"/>
    </row>
    <row r="90" spans="1:52" ht="21" customHeight="1" x14ac:dyDescent="0.15">
      <c r="A90" s="205"/>
      <c r="B90" s="206"/>
      <c r="C90" s="108"/>
      <c r="D90" s="109"/>
      <c r="E90" s="109"/>
      <c r="F90" s="109"/>
      <c r="G90" s="109"/>
      <c r="H90" s="109"/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29"/>
      <c r="U90" s="229"/>
      <c r="V90" s="230"/>
      <c r="W90" s="230"/>
      <c r="X90" s="230"/>
      <c r="Y90" s="230"/>
      <c r="Z90" s="230"/>
      <c r="AA90" s="231"/>
      <c r="AB90" s="108"/>
      <c r="AC90" s="109"/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29"/>
      <c r="AT90" s="229"/>
      <c r="AU90" s="230"/>
      <c r="AV90" s="230"/>
      <c r="AW90" s="230"/>
      <c r="AX90" s="230"/>
      <c r="AY90" s="230"/>
      <c r="AZ90" s="231"/>
    </row>
    <row r="91" spans="1:52" ht="20.100000000000001" customHeight="1" x14ac:dyDescent="0.15">
      <c r="A91" s="175" t="s">
        <v>85</v>
      </c>
      <c r="B91" s="175"/>
      <c r="C91" s="175"/>
      <c r="D91" s="175"/>
      <c r="E91" s="175"/>
      <c r="F91" s="175"/>
      <c r="G91" s="175"/>
      <c r="H91" s="175"/>
      <c r="I91" s="175"/>
      <c r="J91" s="175"/>
      <c r="K91" s="175"/>
      <c r="L91" s="175"/>
      <c r="M91" s="175"/>
      <c r="N91" s="175"/>
      <c r="O91" s="175"/>
      <c r="P91" s="175" t="s">
        <v>2</v>
      </c>
      <c r="Q91" s="175"/>
      <c r="R91" s="175"/>
      <c r="S91" s="175"/>
      <c r="T91" s="166">
        <v>1</v>
      </c>
      <c r="U91" s="166"/>
      <c r="V91" s="166"/>
      <c r="W91" s="166"/>
      <c r="X91" s="166"/>
      <c r="Y91" s="2"/>
      <c r="Z91" s="168" t="s">
        <v>73</v>
      </c>
      <c r="AA91" s="168"/>
      <c r="AB91" s="168"/>
      <c r="AC91" s="168"/>
      <c r="AD91" s="168" t="s">
        <v>74</v>
      </c>
      <c r="AE91" s="168"/>
      <c r="AF91" s="207">
        <f>+IF('調書-1 '!$AF$1="","",'調書-1 '!$AF$1)</f>
        <v>39.046579999999999</v>
      </c>
      <c r="AG91" s="168"/>
      <c r="AH91" s="168"/>
      <c r="AI91" s="168"/>
      <c r="AJ91" s="168"/>
      <c r="AK91" s="168"/>
      <c r="AL91" s="168" t="s">
        <v>76</v>
      </c>
      <c r="AM91" s="168"/>
      <c r="AN91" s="168"/>
      <c r="AO91" s="168" t="str">
        <f>+IF('調書-1 '!$AO$1="","",'調書-1 '!$AO$1)</f>
        <v>39.04658,141.11366</v>
      </c>
      <c r="AP91" s="168"/>
      <c r="AQ91" s="168"/>
      <c r="AR91" s="168"/>
      <c r="AS91" s="168"/>
      <c r="AT91" s="168"/>
      <c r="AU91" s="168"/>
      <c r="AV91" s="168"/>
      <c r="AW91" s="168"/>
      <c r="AX91" s="168"/>
      <c r="AY91" s="168"/>
      <c r="AZ91" s="168"/>
    </row>
    <row r="92" spans="1:52" ht="20.100000000000001" customHeight="1" x14ac:dyDescent="0.15">
      <c r="A92" s="175"/>
      <c r="B92" s="175"/>
      <c r="C92" s="175"/>
      <c r="D92" s="175"/>
      <c r="E92" s="175"/>
      <c r="F92" s="175"/>
      <c r="G92" s="175"/>
      <c r="H92" s="175"/>
      <c r="I92" s="175"/>
      <c r="J92" s="175"/>
      <c r="K92" s="175"/>
      <c r="L92" s="175"/>
      <c r="M92" s="175"/>
      <c r="N92" s="175"/>
      <c r="O92" s="175"/>
      <c r="P92" s="175"/>
      <c r="Q92" s="175"/>
      <c r="R92" s="175"/>
      <c r="S92" s="175"/>
      <c r="T92" s="166"/>
      <c r="U92" s="166"/>
      <c r="V92" s="166"/>
      <c r="W92" s="166"/>
      <c r="X92" s="166"/>
      <c r="Y92" s="2"/>
      <c r="Z92" s="168"/>
      <c r="AA92" s="168"/>
      <c r="AB92" s="168"/>
      <c r="AC92" s="168"/>
      <c r="AD92" s="168" t="s">
        <v>75</v>
      </c>
      <c r="AE92" s="168"/>
      <c r="AF92" s="207">
        <f>+IF('調書-1 '!$AF$2="","",'調書-1 '!$AF$2)</f>
        <v>141.11366000000001</v>
      </c>
      <c r="AG92" s="168"/>
      <c r="AH92" s="168"/>
      <c r="AI92" s="168"/>
      <c r="AJ92" s="168"/>
      <c r="AK92" s="168"/>
      <c r="AL92" s="168"/>
      <c r="AM92" s="168"/>
      <c r="AN92" s="168"/>
      <c r="AO92" s="168"/>
      <c r="AP92" s="168"/>
      <c r="AQ92" s="168"/>
      <c r="AR92" s="168"/>
      <c r="AS92" s="168"/>
      <c r="AT92" s="168"/>
      <c r="AU92" s="168"/>
      <c r="AV92" s="168"/>
      <c r="AW92" s="168"/>
      <c r="AX92" s="168"/>
      <c r="AY92" s="168"/>
      <c r="AZ92" s="168"/>
    </row>
    <row r="94" spans="1:52" ht="20.100000000000001" customHeight="1" x14ac:dyDescent="0.15">
      <c r="A94" s="167" t="s">
        <v>80</v>
      </c>
      <c r="B94" s="167"/>
      <c r="C94" s="167"/>
      <c r="D94" s="167"/>
      <c r="E94" s="235" t="str">
        <f>IF('調書-1 '!$E$4="","",'調書-1 '!$E$4)</f>
        <v>たろうがさわがわごごうきょう</v>
      </c>
      <c r="F94" s="235"/>
      <c r="G94" s="235"/>
      <c r="H94" s="235"/>
      <c r="I94" s="235"/>
      <c r="J94" s="235"/>
      <c r="K94" s="235"/>
      <c r="L94" s="235"/>
      <c r="M94" s="235"/>
      <c r="N94" s="235"/>
      <c r="O94" s="168" t="s">
        <v>1</v>
      </c>
      <c r="P94" s="168"/>
      <c r="Q94" s="168"/>
      <c r="R94" s="170" t="str">
        <f>+'調書-1 '!$S$4&amp;CHAR(10)&amp;'調書-1 '!$W$4</f>
        <v>(その他)
市道泊ヶ崎太郎ヶ沢線</v>
      </c>
      <c r="S94" s="170"/>
      <c r="T94" s="170"/>
      <c r="U94" s="170"/>
      <c r="V94" s="170"/>
      <c r="W94" s="170"/>
      <c r="X94" s="170"/>
      <c r="Y94" s="168" t="s">
        <v>5</v>
      </c>
      <c r="Z94" s="168"/>
      <c r="AA94" s="168"/>
      <c r="AB94" s="170" t="str">
        <f>+'調書-1 '!$AF$4&amp;CHAR(10)&amp;'調書-1 '!$AF$6</f>
        <v xml:space="preserve">奥州市
</v>
      </c>
      <c r="AC94" s="170"/>
      <c r="AD94" s="170"/>
      <c r="AE94" s="170"/>
      <c r="AF94" s="170"/>
      <c r="AG94" s="170"/>
      <c r="AH94" s="170"/>
      <c r="AI94" s="167" t="s">
        <v>157</v>
      </c>
      <c r="AJ94" s="168"/>
      <c r="AK94" s="168"/>
      <c r="AL94" s="169" t="str">
        <f>IF('調書-1 '!$AR$4="","",'調書-1 '!$AR$4)</f>
        <v>BR0-032158-00874</v>
      </c>
      <c r="AM94" s="169"/>
      <c r="AN94" s="169"/>
      <c r="AO94" s="169"/>
      <c r="AP94" s="52" t="s">
        <v>163</v>
      </c>
      <c r="AQ94" s="47"/>
      <c r="AR94" s="47"/>
      <c r="AS94" s="48"/>
      <c r="AT94" s="52" t="str">
        <f>IF('調書-1 '!$AR$6="","",'調書-1 '!$AR$6&amp;'調書-1 '!$AT$6&amp;'調書-1 '!$AU$6&amp;'調書-1 '!$AW$6&amp;'調書-1 '!$AX$6&amp;'調書-1 '!$AZ$6)</f>
        <v>2022年12月19日</v>
      </c>
      <c r="AU94" s="47"/>
      <c r="AV94" s="47"/>
      <c r="AW94" s="47"/>
      <c r="AX94" s="47"/>
      <c r="AY94" s="47"/>
      <c r="AZ94" s="48"/>
    </row>
    <row r="95" spans="1:52" ht="20.100000000000001" customHeight="1" x14ac:dyDescent="0.15">
      <c r="A95" s="167"/>
      <c r="B95" s="167"/>
      <c r="C95" s="167"/>
      <c r="D95" s="167"/>
      <c r="E95" s="171" t="str">
        <f>IF('調書-1 '!$E$5="","",'調書-1 '!$E$5)</f>
        <v>太郎ヶ沢川5号橋</v>
      </c>
      <c r="F95" s="171"/>
      <c r="G95" s="171"/>
      <c r="H95" s="171"/>
      <c r="I95" s="171"/>
      <c r="J95" s="171"/>
      <c r="K95" s="171"/>
      <c r="L95" s="171"/>
      <c r="M95" s="171"/>
      <c r="N95" s="171"/>
      <c r="O95" s="168"/>
      <c r="P95" s="168"/>
      <c r="Q95" s="168"/>
      <c r="R95" s="170"/>
      <c r="S95" s="170"/>
      <c r="T95" s="170"/>
      <c r="U95" s="170"/>
      <c r="V95" s="170"/>
      <c r="W95" s="170"/>
      <c r="X95" s="170"/>
      <c r="Y95" s="168"/>
      <c r="Z95" s="168"/>
      <c r="AA95" s="168"/>
      <c r="AB95" s="170"/>
      <c r="AC95" s="170"/>
      <c r="AD95" s="170"/>
      <c r="AE95" s="170"/>
      <c r="AF95" s="170"/>
      <c r="AG95" s="170"/>
      <c r="AH95" s="170"/>
      <c r="AI95" s="168"/>
      <c r="AJ95" s="168"/>
      <c r="AK95" s="168"/>
      <c r="AL95" s="169"/>
      <c r="AM95" s="169"/>
      <c r="AN95" s="169"/>
      <c r="AO95" s="169"/>
      <c r="AP95" s="52" t="s">
        <v>164</v>
      </c>
      <c r="AQ95" s="47"/>
      <c r="AR95" s="47"/>
      <c r="AS95" s="48"/>
      <c r="AT95" s="52" t="str">
        <f>IF('調書-1 '!$AR$7="","",'調書-1 '!$AR$7&amp;'調書-1 '!$AT$7&amp;'調書-1 '!$AU$7&amp;'調書-1 '!$AW$7&amp;'調書-1 '!$AX$7&amp;'調書-1 '!$AZ$7)</f>
        <v>2022年7月26日</v>
      </c>
      <c r="AU95" s="47"/>
      <c r="AV95" s="47"/>
      <c r="AW95" s="47"/>
      <c r="AX95" s="47"/>
      <c r="AY95" s="47"/>
      <c r="AZ95" s="48"/>
    </row>
    <row r="97" spans="1:52" ht="20.100000000000001" customHeight="1" x14ac:dyDescent="0.15">
      <c r="A97" s="201" t="s">
        <v>84</v>
      </c>
      <c r="B97" s="202"/>
      <c r="C97" s="52" t="s">
        <v>43</v>
      </c>
      <c r="D97" s="47"/>
      <c r="E97" s="48"/>
      <c r="F97" s="53">
        <v>13</v>
      </c>
      <c r="G97" s="54"/>
      <c r="H97" s="54"/>
      <c r="I97" s="54"/>
      <c r="J97" s="54"/>
      <c r="K97" s="54"/>
      <c r="L97" s="52" t="s">
        <v>47</v>
      </c>
      <c r="M97" s="47"/>
      <c r="N97" s="48"/>
      <c r="O97" s="166" t="s">
        <v>246</v>
      </c>
      <c r="P97" s="166"/>
      <c r="Q97" s="166"/>
      <c r="R97" s="166"/>
      <c r="S97" s="166"/>
      <c r="T97" s="166"/>
      <c r="U97" s="47" t="s">
        <v>45</v>
      </c>
      <c r="V97" s="47"/>
      <c r="W97" s="48"/>
      <c r="X97" s="232" t="str">
        <f>X37</f>
        <v>2022.7.27</v>
      </c>
      <c r="Y97" s="233"/>
      <c r="Z97" s="233"/>
      <c r="AA97" s="234"/>
      <c r="AB97" s="52" t="s">
        <v>43</v>
      </c>
      <c r="AC97" s="47"/>
      <c r="AD97" s="48"/>
      <c r="AE97" s="53">
        <v>14</v>
      </c>
      <c r="AF97" s="54"/>
      <c r="AG97" s="54"/>
      <c r="AH97" s="54"/>
      <c r="AI97" s="54"/>
      <c r="AJ97" s="54"/>
      <c r="AK97" s="52" t="s">
        <v>47</v>
      </c>
      <c r="AL97" s="47"/>
      <c r="AM97" s="48"/>
      <c r="AN97" s="166" t="s">
        <v>250</v>
      </c>
      <c r="AO97" s="166"/>
      <c r="AP97" s="166"/>
      <c r="AQ97" s="166"/>
      <c r="AR97" s="166"/>
      <c r="AS97" s="166"/>
      <c r="AT97" s="47" t="s">
        <v>45</v>
      </c>
      <c r="AU97" s="47"/>
      <c r="AV97" s="48"/>
      <c r="AW97" s="232" t="str">
        <f>X97</f>
        <v>2022.7.27</v>
      </c>
      <c r="AX97" s="233"/>
      <c r="AY97" s="233"/>
      <c r="AZ97" s="234"/>
    </row>
    <row r="98" spans="1:52" ht="20.100000000000001" customHeight="1" x14ac:dyDescent="0.15">
      <c r="A98" s="203"/>
      <c r="B98" s="204"/>
      <c r="C98" s="52" t="s">
        <v>48</v>
      </c>
      <c r="D98" s="47"/>
      <c r="E98" s="48"/>
      <c r="F98" s="53" t="s">
        <v>247</v>
      </c>
      <c r="G98" s="54"/>
      <c r="H98" s="54"/>
      <c r="I98" s="54"/>
      <c r="J98" s="54"/>
      <c r="K98" s="54"/>
      <c r="L98" s="52" t="s">
        <v>49</v>
      </c>
      <c r="M98" s="47"/>
      <c r="N98" s="48"/>
      <c r="O98" s="166" t="s">
        <v>236</v>
      </c>
      <c r="P98" s="166"/>
      <c r="Q98" s="166"/>
      <c r="R98" s="166"/>
      <c r="S98" s="166"/>
      <c r="T98" s="166"/>
      <c r="U98" s="47" t="s">
        <v>66</v>
      </c>
      <c r="V98" s="47"/>
      <c r="W98" s="47"/>
      <c r="X98" s="47"/>
      <c r="Y98" s="47"/>
      <c r="Z98" s="47"/>
      <c r="AA98" s="48"/>
      <c r="AB98" s="52" t="s">
        <v>48</v>
      </c>
      <c r="AC98" s="47"/>
      <c r="AD98" s="48"/>
      <c r="AE98" s="53" t="s">
        <v>227</v>
      </c>
      <c r="AF98" s="54"/>
      <c r="AG98" s="54"/>
      <c r="AH98" s="54"/>
      <c r="AI98" s="54"/>
      <c r="AJ98" s="54"/>
      <c r="AK98" s="52" t="s">
        <v>49</v>
      </c>
      <c r="AL98" s="47"/>
      <c r="AM98" s="48"/>
      <c r="AN98" s="166" t="s">
        <v>251</v>
      </c>
      <c r="AO98" s="166"/>
      <c r="AP98" s="166"/>
      <c r="AQ98" s="166"/>
      <c r="AR98" s="166"/>
      <c r="AS98" s="166"/>
      <c r="AT98" s="47" t="s">
        <v>66</v>
      </c>
      <c r="AU98" s="47"/>
      <c r="AV98" s="47"/>
      <c r="AW98" s="47"/>
      <c r="AX98" s="47"/>
      <c r="AY98" s="47"/>
      <c r="AZ98" s="48"/>
    </row>
    <row r="99" spans="1:52" ht="20.100000000000001" customHeight="1" x14ac:dyDescent="0.15">
      <c r="A99" s="203"/>
      <c r="B99" s="204"/>
      <c r="C99" s="106"/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13"/>
      <c r="U99" s="97" t="s">
        <v>158</v>
      </c>
      <c r="V99" s="98"/>
      <c r="W99" s="98"/>
      <c r="X99" s="98"/>
      <c r="Y99" s="98"/>
      <c r="Z99" s="98"/>
      <c r="AA99" s="99"/>
      <c r="AB99" s="106"/>
      <c r="AC99" s="107"/>
      <c r="AD99" s="107"/>
      <c r="AE99" s="107"/>
      <c r="AF99" s="107"/>
      <c r="AG99" s="107"/>
      <c r="AH99" s="107"/>
      <c r="AI99" s="107"/>
      <c r="AJ99" s="107"/>
      <c r="AK99" s="107"/>
      <c r="AL99" s="107"/>
      <c r="AM99" s="107"/>
      <c r="AN99" s="107"/>
      <c r="AO99" s="107"/>
      <c r="AP99" s="107"/>
      <c r="AQ99" s="107"/>
      <c r="AR99" s="107"/>
      <c r="AS99" s="113"/>
      <c r="AT99" s="97" t="s">
        <v>158</v>
      </c>
      <c r="AU99" s="98"/>
      <c r="AV99" s="98"/>
      <c r="AW99" s="98"/>
      <c r="AX99" s="98"/>
      <c r="AY99" s="98"/>
      <c r="AZ99" s="99"/>
    </row>
    <row r="100" spans="1:52" ht="20.100000000000001" customHeight="1" x14ac:dyDescent="0.15">
      <c r="A100" s="203"/>
      <c r="B100" s="204"/>
      <c r="C100" s="217"/>
      <c r="D100" s="218"/>
      <c r="E100" s="218"/>
      <c r="F100" s="218"/>
      <c r="G100" s="218"/>
      <c r="H100" s="218"/>
      <c r="I100" s="218"/>
      <c r="J100" s="218"/>
      <c r="K100" s="218"/>
      <c r="L100" s="218"/>
      <c r="M100" s="218"/>
      <c r="N100" s="218"/>
      <c r="O100" s="218"/>
      <c r="P100" s="218"/>
      <c r="Q100" s="218"/>
      <c r="R100" s="218"/>
      <c r="S100" s="218"/>
      <c r="T100" s="219"/>
      <c r="U100" s="220" t="s">
        <v>198</v>
      </c>
      <c r="V100" s="221"/>
      <c r="W100" s="221"/>
      <c r="X100" s="221"/>
      <c r="Y100" s="221"/>
      <c r="Z100" s="221"/>
      <c r="AA100" s="222"/>
      <c r="AB100" s="217"/>
      <c r="AC100" s="218"/>
      <c r="AD100" s="218"/>
      <c r="AE100" s="218"/>
      <c r="AF100" s="218"/>
      <c r="AG100" s="218"/>
      <c r="AH100" s="218"/>
      <c r="AI100" s="218"/>
      <c r="AJ100" s="218"/>
      <c r="AK100" s="218"/>
      <c r="AL100" s="218"/>
      <c r="AM100" s="218"/>
      <c r="AN100" s="218"/>
      <c r="AO100" s="218"/>
      <c r="AP100" s="218"/>
      <c r="AQ100" s="218"/>
      <c r="AR100" s="218"/>
      <c r="AS100" s="219"/>
      <c r="AT100" s="220" t="s">
        <v>198</v>
      </c>
      <c r="AU100" s="221"/>
      <c r="AV100" s="221"/>
      <c r="AW100" s="221"/>
      <c r="AX100" s="221"/>
      <c r="AY100" s="221"/>
      <c r="AZ100" s="222"/>
    </row>
    <row r="101" spans="1:52" ht="20.100000000000001" customHeight="1" x14ac:dyDescent="0.15">
      <c r="A101" s="203"/>
      <c r="B101" s="204"/>
      <c r="C101" s="217"/>
      <c r="D101" s="218"/>
      <c r="E101" s="218"/>
      <c r="F101" s="218"/>
      <c r="G101" s="218"/>
      <c r="H101" s="218"/>
      <c r="I101" s="218"/>
      <c r="J101" s="218"/>
      <c r="K101" s="218"/>
      <c r="L101" s="218"/>
      <c r="M101" s="218"/>
      <c r="N101" s="218"/>
      <c r="O101" s="218"/>
      <c r="P101" s="218"/>
      <c r="Q101" s="218"/>
      <c r="R101" s="218"/>
      <c r="S101" s="218"/>
      <c r="T101" s="219"/>
      <c r="U101" s="223" t="s">
        <v>249</v>
      </c>
      <c r="V101" s="224"/>
      <c r="W101" s="224"/>
      <c r="X101" s="224"/>
      <c r="Y101" s="224"/>
      <c r="Z101" s="224"/>
      <c r="AA101" s="225"/>
      <c r="AB101" s="217"/>
      <c r="AC101" s="218"/>
      <c r="AD101" s="218"/>
      <c r="AE101" s="218"/>
      <c r="AF101" s="218"/>
      <c r="AG101" s="218"/>
      <c r="AH101" s="218"/>
      <c r="AI101" s="218"/>
      <c r="AJ101" s="218"/>
      <c r="AK101" s="218"/>
      <c r="AL101" s="218"/>
      <c r="AM101" s="218"/>
      <c r="AN101" s="218"/>
      <c r="AO101" s="218"/>
      <c r="AP101" s="218"/>
      <c r="AQ101" s="218"/>
      <c r="AR101" s="218"/>
      <c r="AS101" s="219"/>
      <c r="AT101" s="223" t="s">
        <v>252</v>
      </c>
      <c r="AU101" s="224"/>
      <c r="AV101" s="224"/>
      <c r="AW101" s="224"/>
      <c r="AX101" s="224"/>
      <c r="AY101" s="224"/>
      <c r="AZ101" s="225"/>
    </row>
    <row r="102" spans="1:52" ht="20.100000000000001" customHeight="1" x14ac:dyDescent="0.15">
      <c r="A102" s="203"/>
      <c r="B102" s="204"/>
      <c r="C102" s="217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8"/>
      <c r="P102" s="218"/>
      <c r="Q102" s="218"/>
      <c r="R102" s="218"/>
      <c r="S102" s="218"/>
      <c r="T102" s="219"/>
      <c r="U102" s="226"/>
      <c r="V102" s="227"/>
      <c r="W102" s="227"/>
      <c r="X102" s="227"/>
      <c r="Y102" s="227"/>
      <c r="Z102" s="227"/>
      <c r="AA102" s="228"/>
      <c r="AB102" s="217"/>
      <c r="AC102" s="218"/>
      <c r="AD102" s="218"/>
      <c r="AE102" s="218"/>
      <c r="AF102" s="218"/>
      <c r="AG102" s="218"/>
      <c r="AH102" s="218"/>
      <c r="AI102" s="218"/>
      <c r="AJ102" s="218"/>
      <c r="AK102" s="218"/>
      <c r="AL102" s="218"/>
      <c r="AM102" s="218"/>
      <c r="AN102" s="218"/>
      <c r="AO102" s="218"/>
      <c r="AP102" s="218"/>
      <c r="AQ102" s="218"/>
      <c r="AR102" s="218"/>
      <c r="AS102" s="219"/>
      <c r="AT102" s="226"/>
      <c r="AU102" s="227"/>
      <c r="AV102" s="227"/>
      <c r="AW102" s="227"/>
      <c r="AX102" s="227"/>
      <c r="AY102" s="227"/>
      <c r="AZ102" s="228"/>
    </row>
    <row r="103" spans="1:52" ht="20.100000000000001" customHeight="1" x14ac:dyDescent="0.15">
      <c r="A103" s="203"/>
      <c r="B103" s="204"/>
      <c r="C103" s="217"/>
      <c r="D103" s="218"/>
      <c r="E103" s="218"/>
      <c r="F103" s="218"/>
      <c r="G103" s="218"/>
      <c r="H103" s="218"/>
      <c r="I103" s="218"/>
      <c r="J103" s="218"/>
      <c r="K103" s="218"/>
      <c r="L103" s="218"/>
      <c r="M103" s="218"/>
      <c r="N103" s="218"/>
      <c r="O103" s="218"/>
      <c r="P103" s="218"/>
      <c r="Q103" s="218"/>
      <c r="R103" s="218"/>
      <c r="S103" s="218"/>
      <c r="T103" s="219"/>
      <c r="U103" s="226"/>
      <c r="V103" s="227"/>
      <c r="W103" s="227"/>
      <c r="X103" s="227"/>
      <c r="Y103" s="227"/>
      <c r="Z103" s="227"/>
      <c r="AA103" s="228"/>
      <c r="AB103" s="217"/>
      <c r="AC103" s="218"/>
      <c r="AD103" s="218"/>
      <c r="AE103" s="218"/>
      <c r="AF103" s="218"/>
      <c r="AG103" s="218"/>
      <c r="AH103" s="218"/>
      <c r="AI103" s="218"/>
      <c r="AJ103" s="218"/>
      <c r="AK103" s="218"/>
      <c r="AL103" s="218"/>
      <c r="AM103" s="218"/>
      <c r="AN103" s="218"/>
      <c r="AO103" s="218"/>
      <c r="AP103" s="218"/>
      <c r="AQ103" s="218"/>
      <c r="AR103" s="218"/>
      <c r="AS103" s="219"/>
      <c r="AT103" s="226"/>
      <c r="AU103" s="227"/>
      <c r="AV103" s="227"/>
      <c r="AW103" s="227"/>
      <c r="AX103" s="227"/>
      <c r="AY103" s="227"/>
      <c r="AZ103" s="228"/>
    </row>
    <row r="104" spans="1:52" ht="20.100000000000001" customHeight="1" x14ac:dyDescent="0.15">
      <c r="A104" s="203"/>
      <c r="B104" s="204"/>
      <c r="C104" s="217"/>
      <c r="D104" s="218"/>
      <c r="E104" s="218"/>
      <c r="F104" s="218"/>
      <c r="G104" s="218"/>
      <c r="H104" s="218"/>
      <c r="I104" s="218"/>
      <c r="J104" s="218"/>
      <c r="K104" s="218"/>
      <c r="L104" s="218"/>
      <c r="M104" s="218"/>
      <c r="N104" s="218"/>
      <c r="O104" s="218"/>
      <c r="P104" s="218"/>
      <c r="Q104" s="218"/>
      <c r="R104" s="218"/>
      <c r="S104" s="218"/>
      <c r="T104" s="219"/>
      <c r="U104" s="226"/>
      <c r="V104" s="227"/>
      <c r="W104" s="227"/>
      <c r="X104" s="227"/>
      <c r="Y104" s="227"/>
      <c r="Z104" s="227"/>
      <c r="AA104" s="228"/>
      <c r="AB104" s="217"/>
      <c r="AC104" s="218"/>
      <c r="AD104" s="218"/>
      <c r="AE104" s="218"/>
      <c r="AF104" s="218"/>
      <c r="AG104" s="218"/>
      <c r="AH104" s="218"/>
      <c r="AI104" s="218"/>
      <c r="AJ104" s="218"/>
      <c r="AK104" s="218"/>
      <c r="AL104" s="218"/>
      <c r="AM104" s="218"/>
      <c r="AN104" s="218"/>
      <c r="AO104" s="218"/>
      <c r="AP104" s="218"/>
      <c r="AQ104" s="218"/>
      <c r="AR104" s="218"/>
      <c r="AS104" s="219"/>
      <c r="AT104" s="226"/>
      <c r="AU104" s="227"/>
      <c r="AV104" s="227"/>
      <c r="AW104" s="227"/>
      <c r="AX104" s="227"/>
      <c r="AY104" s="227"/>
      <c r="AZ104" s="228"/>
    </row>
    <row r="105" spans="1:52" ht="20.100000000000001" customHeight="1" x14ac:dyDescent="0.15">
      <c r="A105" s="203"/>
      <c r="B105" s="204"/>
      <c r="C105" s="217"/>
      <c r="D105" s="218"/>
      <c r="E105" s="218"/>
      <c r="F105" s="218"/>
      <c r="G105" s="218"/>
      <c r="H105" s="218"/>
      <c r="I105" s="218"/>
      <c r="J105" s="218"/>
      <c r="K105" s="218"/>
      <c r="L105" s="218"/>
      <c r="M105" s="218"/>
      <c r="N105" s="218"/>
      <c r="O105" s="218"/>
      <c r="P105" s="218"/>
      <c r="Q105" s="218"/>
      <c r="R105" s="218"/>
      <c r="S105" s="218"/>
      <c r="T105" s="219"/>
      <c r="U105" s="226"/>
      <c r="V105" s="227"/>
      <c r="W105" s="227"/>
      <c r="X105" s="227"/>
      <c r="Y105" s="227"/>
      <c r="Z105" s="227"/>
      <c r="AA105" s="228"/>
      <c r="AB105" s="217"/>
      <c r="AC105" s="218"/>
      <c r="AD105" s="218"/>
      <c r="AE105" s="218"/>
      <c r="AF105" s="218"/>
      <c r="AG105" s="218"/>
      <c r="AH105" s="218"/>
      <c r="AI105" s="218"/>
      <c r="AJ105" s="218"/>
      <c r="AK105" s="218"/>
      <c r="AL105" s="218"/>
      <c r="AM105" s="218"/>
      <c r="AN105" s="218"/>
      <c r="AO105" s="218"/>
      <c r="AP105" s="218"/>
      <c r="AQ105" s="218"/>
      <c r="AR105" s="218"/>
      <c r="AS105" s="219"/>
      <c r="AT105" s="226"/>
      <c r="AU105" s="227"/>
      <c r="AV105" s="227"/>
      <c r="AW105" s="227"/>
      <c r="AX105" s="227"/>
      <c r="AY105" s="227"/>
      <c r="AZ105" s="228"/>
    </row>
    <row r="106" spans="1:52" ht="20.100000000000001" customHeight="1" x14ac:dyDescent="0.15">
      <c r="A106" s="203"/>
      <c r="B106" s="204"/>
      <c r="C106" s="217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8"/>
      <c r="P106" s="218"/>
      <c r="Q106" s="218"/>
      <c r="R106" s="218"/>
      <c r="S106" s="218"/>
      <c r="T106" s="219"/>
      <c r="U106" s="226"/>
      <c r="V106" s="227"/>
      <c r="W106" s="227"/>
      <c r="X106" s="227"/>
      <c r="Y106" s="227"/>
      <c r="Z106" s="227"/>
      <c r="AA106" s="228"/>
      <c r="AB106" s="217"/>
      <c r="AC106" s="218"/>
      <c r="AD106" s="218"/>
      <c r="AE106" s="218"/>
      <c r="AF106" s="218"/>
      <c r="AG106" s="218"/>
      <c r="AH106" s="218"/>
      <c r="AI106" s="218"/>
      <c r="AJ106" s="218"/>
      <c r="AK106" s="218"/>
      <c r="AL106" s="218"/>
      <c r="AM106" s="218"/>
      <c r="AN106" s="218"/>
      <c r="AO106" s="218"/>
      <c r="AP106" s="218"/>
      <c r="AQ106" s="218"/>
      <c r="AR106" s="218"/>
      <c r="AS106" s="219"/>
      <c r="AT106" s="226"/>
      <c r="AU106" s="227"/>
      <c r="AV106" s="227"/>
      <c r="AW106" s="227"/>
      <c r="AX106" s="227"/>
      <c r="AY106" s="227"/>
      <c r="AZ106" s="228"/>
    </row>
    <row r="107" spans="1:52" ht="20.100000000000001" customHeight="1" x14ac:dyDescent="0.15">
      <c r="A107" s="203"/>
      <c r="B107" s="204"/>
      <c r="C107" s="217"/>
      <c r="D107" s="218"/>
      <c r="E107" s="218"/>
      <c r="F107" s="218"/>
      <c r="G107" s="218"/>
      <c r="H107" s="218"/>
      <c r="I107" s="218"/>
      <c r="J107" s="218"/>
      <c r="K107" s="218"/>
      <c r="L107" s="218"/>
      <c r="M107" s="218"/>
      <c r="N107" s="218"/>
      <c r="O107" s="218"/>
      <c r="P107" s="218"/>
      <c r="Q107" s="218"/>
      <c r="R107" s="218"/>
      <c r="S107" s="218"/>
      <c r="T107" s="219"/>
      <c r="U107" s="226"/>
      <c r="V107" s="227"/>
      <c r="W107" s="227"/>
      <c r="X107" s="227"/>
      <c r="Y107" s="227"/>
      <c r="Z107" s="227"/>
      <c r="AA107" s="228"/>
      <c r="AB107" s="217"/>
      <c r="AC107" s="218"/>
      <c r="AD107" s="218"/>
      <c r="AE107" s="218"/>
      <c r="AF107" s="218"/>
      <c r="AG107" s="218"/>
      <c r="AH107" s="218"/>
      <c r="AI107" s="218"/>
      <c r="AJ107" s="218"/>
      <c r="AK107" s="218"/>
      <c r="AL107" s="218"/>
      <c r="AM107" s="218"/>
      <c r="AN107" s="218"/>
      <c r="AO107" s="218"/>
      <c r="AP107" s="218"/>
      <c r="AQ107" s="218"/>
      <c r="AR107" s="218"/>
      <c r="AS107" s="219"/>
      <c r="AT107" s="226"/>
      <c r="AU107" s="227"/>
      <c r="AV107" s="227"/>
      <c r="AW107" s="227"/>
      <c r="AX107" s="227"/>
      <c r="AY107" s="227"/>
      <c r="AZ107" s="228"/>
    </row>
    <row r="108" spans="1:52" ht="20.100000000000001" customHeight="1" x14ac:dyDescent="0.15">
      <c r="A108" s="203"/>
      <c r="B108" s="204"/>
      <c r="C108" s="108"/>
      <c r="D108" s="109"/>
      <c r="E108" s="109"/>
      <c r="F108" s="109"/>
      <c r="G108" s="109"/>
      <c r="H108" s="109"/>
      <c r="I108" s="109"/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29"/>
      <c r="U108" s="229"/>
      <c r="V108" s="230"/>
      <c r="W108" s="230"/>
      <c r="X108" s="230"/>
      <c r="Y108" s="230"/>
      <c r="Z108" s="230"/>
      <c r="AA108" s="231"/>
      <c r="AB108" s="108"/>
      <c r="AC108" s="109"/>
      <c r="AD108" s="109"/>
      <c r="AE108" s="109"/>
      <c r="AF108" s="109"/>
      <c r="AG108" s="109"/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129"/>
      <c r="AT108" s="229"/>
      <c r="AU108" s="230"/>
      <c r="AV108" s="230"/>
      <c r="AW108" s="230"/>
      <c r="AX108" s="230"/>
      <c r="AY108" s="230"/>
      <c r="AZ108" s="231"/>
    </row>
    <row r="109" spans="1:52" ht="20.100000000000001" customHeight="1" x14ac:dyDescent="0.15">
      <c r="A109" s="203"/>
      <c r="B109" s="204"/>
      <c r="C109" s="52" t="s">
        <v>43</v>
      </c>
      <c r="D109" s="47"/>
      <c r="E109" s="48"/>
      <c r="F109" s="53">
        <v>15</v>
      </c>
      <c r="G109" s="54"/>
      <c r="H109" s="54"/>
      <c r="I109" s="54"/>
      <c r="J109" s="54"/>
      <c r="K109" s="54"/>
      <c r="L109" s="52" t="s">
        <v>47</v>
      </c>
      <c r="M109" s="47"/>
      <c r="N109" s="48"/>
      <c r="O109" s="166" t="s">
        <v>250</v>
      </c>
      <c r="P109" s="166"/>
      <c r="Q109" s="166"/>
      <c r="R109" s="166"/>
      <c r="S109" s="166"/>
      <c r="T109" s="166"/>
      <c r="U109" s="47" t="s">
        <v>45</v>
      </c>
      <c r="V109" s="47"/>
      <c r="W109" s="48"/>
      <c r="X109" s="232" t="str">
        <f>X97</f>
        <v>2022.7.27</v>
      </c>
      <c r="Y109" s="233"/>
      <c r="Z109" s="233"/>
      <c r="AA109" s="234"/>
      <c r="AB109" s="52" t="s">
        <v>43</v>
      </c>
      <c r="AC109" s="47"/>
      <c r="AD109" s="48"/>
      <c r="AE109" s="53">
        <v>16</v>
      </c>
      <c r="AF109" s="54"/>
      <c r="AG109" s="54"/>
      <c r="AH109" s="54"/>
      <c r="AI109" s="54"/>
      <c r="AJ109" s="54"/>
      <c r="AK109" s="52" t="s">
        <v>47</v>
      </c>
      <c r="AL109" s="47"/>
      <c r="AM109" s="48"/>
      <c r="AN109" s="166" t="s">
        <v>254</v>
      </c>
      <c r="AO109" s="166"/>
      <c r="AP109" s="166"/>
      <c r="AQ109" s="166"/>
      <c r="AR109" s="166"/>
      <c r="AS109" s="166"/>
      <c r="AT109" s="47" t="s">
        <v>45</v>
      </c>
      <c r="AU109" s="47"/>
      <c r="AV109" s="48"/>
      <c r="AW109" s="232" t="str">
        <f>AW97</f>
        <v>2022.7.27</v>
      </c>
      <c r="AX109" s="233"/>
      <c r="AY109" s="233"/>
      <c r="AZ109" s="234"/>
    </row>
    <row r="110" spans="1:52" ht="20.100000000000001" customHeight="1" x14ac:dyDescent="0.15">
      <c r="A110" s="203"/>
      <c r="B110" s="204"/>
      <c r="C110" s="52" t="s">
        <v>48</v>
      </c>
      <c r="D110" s="47"/>
      <c r="E110" s="48"/>
      <c r="F110" s="53" t="s">
        <v>227</v>
      </c>
      <c r="G110" s="54"/>
      <c r="H110" s="54"/>
      <c r="I110" s="54"/>
      <c r="J110" s="54"/>
      <c r="K110" s="54"/>
      <c r="L110" s="52" t="s">
        <v>49</v>
      </c>
      <c r="M110" s="47"/>
      <c r="N110" s="48"/>
      <c r="O110" s="166" t="s">
        <v>251</v>
      </c>
      <c r="P110" s="166"/>
      <c r="Q110" s="166"/>
      <c r="R110" s="166"/>
      <c r="S110" s="166"/>
      <c r="T110" s="166"/>
      <c r="U110" s="47" t="s">
        <v>66</v>
      </c>
      <c r="V110" s="47"/>
      <c r="W110" s="47"/>
      <c r="X110" s="47"/>
      <c r="Y110" s="47"/>
      <c r="Z110" s="47"/>
      <c r="AA110" s="48"/>
      <c r="AB110" s="52" t="s">
        <v>48</v>
      </c>
      <c r="AC110" s="47"/>
      <c r="AD110" s="48"/>
      <c r="AE110" s="53" t="s">
        <v>247</v>
      </c>
      <c r="AF110" s="54"/>
      <c r="AG110" s="54"/>
      <c r="AH110" s="54"/>
      <c r="AI110" s="54"/>
      <c r="AJ110" s="54"/>
      <c r="AK110" s="52" t="s">
        <v>49</v>
      </c>
      <c r="AL110" s="47"/>
      <c r="AM110" s="48"/>
      <c r="AN110" s="166" t="s">
        <v>236</v>
      </c>
      <c r="AO110" s="166"/>
      <c r="AP110" s="166"/>
      <c r="AQ110" s="166"/>
      <c r="AR110" s="166"/>
      <c r="AS110" s="166"/>
      <c r="AT110" s="47" t="s">
        <v>66</v>
      </c>
      <c r="AU110" s="47"/>
      <c r="AV110" s="47"/>
      <c r="AW110" s="47"/>
      <c r="AX110" s="47"/>
      <c r="AY110" s="47"/>
      <c r="AZ110" s="48"/>
    </row>
    <row r="111" spans="1:52" ht="20.100000000000001" customHeight="1" x14ac:dyDescent="0.15">
      <c r="A111" s="203"/>
      <c r="B111" s="204"/>
      <c r="C111" s="106"/>
      <c r="D111" s="107"/>
      <c r="E111" s="107"/>
      <c r="F111" s="107"/>
      <c r="G111" s="107"/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113"/>
      <c r="U111" s="97" t="s">
        <v>158</v>
      </c>
      <c r="V111" s="98"/>
      <c r="W111" s="98"/>
      <c r="X111" s="98"/>
      <c r="Y111" s="98"/>
      <c r="Z111" s="98"/>
      <c r="AA111" s="99"/>
      <c r="AB111" s="106"/>
      <c r="AC111" s="107"/>
      <c r="AD111" s="107"/>
      <c r="AE111" s="107"/>
      <c r="AF111" s="107"/>
      <c r="AG111" s="107"/>
      <c r="AH111" s="107"/>
      <c r="AI111" s="107"/>
      <c r="AJ111" s="107"/>
      <c r="AK111" s="107"/>
      <c r="AL111" s="107"/>
      <c r="AM111" s="107"/>
      <c r="AN111" s="107"/>
      <c r="AO111" s="107"/>
      <c r="AP111" s="107"/>
      <c r="AQ111" s="107"/>
      <c r="AR111" s="107"/>
      <c r="AS111" s="113"/>
      <c r="AT111" s="97" t="s">
        <v>158</v>
      </c>
      <c r="AU111" s="98"/>
      <c r="AV111" s="98"/>
      <c r="AW111" s="98"/>
      <c r="AX111" s="98"/>
      <c r="AY111" s="98"/>
      <c r="AZ111" s="99"/>
    </row>
    <row r="112" spans="1:52" ht="20.100000000000001" customHeight="1" x14ac:dyDescent="0.15">
      <c r="A112" s="203"/>
      <c r="B112" s="204"/>
      <c r="C112" s="217"/>
      <c r="D112" s="218"/>
      <c r="E112" s="218"/>
      <c r="F112" s="218"/>
      <c r="G112" s="218"/>
      <c r="H112" s="218"/>
      <c r="I112" s="218"/>
      <c r="J112" s="218"/>
      <c r="K112" s="218"/>
      <c r="L112" s="218"/>
      <c r="M112" s="218"/>
      <c r="N112" s="218"/>
      <c r="O112" s="218"/>
      <c r="P112" s="218"/>
      <c r="Q112" s="218"/>
      <c r="R112" s="218"/>
      <c r="S112" s="218"/>
      <c r="T112" s="219"/>
      <c r="U112" s="220" t="s">
        <v>198</v>
      </c>
      <c r="V112" s="221"/>
      <c r="W112" s="221"/>
      <c r="X112" s="221"/>
      <c r="Y112" s="221"/>
      <c r="Z112" s="221"/>
      <c r="AA112" s="222"/>
      <c r="AB112" s="217"/>
      <c r="AC112" s="218"/>
      <c r="AD112" s="218"/>
      <c r="AE112" s="218"/>
      <c r="AF112" s="218"/>
      <c r="AG112" s="218"/>
      <c r="AH112" s="218"/>
      <c r="AI112" s="218"/>
      <c r="AJ112" s="218"/>
      <c r="AK112" s="218"/>
      <c r="AL112" s="218"/>
      <c r="AM112" s="218"/>
      <c r="AN112" s="218"/>
      <c r="AO112" s="218"/>
      <c r="AP112" s="218"/>
      <c r="AQ112" s="218"/>
      <c r="AR112" s="218"/>
      <c r="AS112" s="219"/>
      <c r="AT112" s="220" t="s">
        <v>198</v>
      </c>
      <c r="AU112" s="221"/>
      <c r="AV112" s="221"/>
      <c r="AW112" s="221"/>
      <c r="AX112" s="221"/>
      <c r="AY112" s="221"/>
      <c r="AZ112" s="222"/>
    </row>
    <row r="113" spans="1:52" ht="20.100000000000001" customHeight="1" x14ac:dyDescent="0.15">
      <c r="A113" s="203"/>
      <c r="B113" s="204"/>
      <c r="C113" s="217"/>
      <c r="D113" s="218"/>
      <c r="E113" s="218"/>
      <c r="F113" s="218"/>
      <c r="G113" s="218"/>
      <c r="H113" s="218"/>
      <c r="I113" s="218"/>
      <c r="J113" s="218"/>
      <c r="K113" s="218"/>
      <c r="L113" s="218"/>
      <c r="M113" s="218"/>
      <c r="N113" s="218"/>
      <c r="O113" s="218"/>
      <c r="P113" s="218"/>
      <c r="Q113" s="218"/>
      <c r="R113" s="218"/>
      <c r="S113" s="218"/>
      <c r="T113" s="219"/>
      <c r="U113" s="223" t="s">
        <v>253</v>
      </c>
      <c r="V113" s="224"/>
      <c r="W113" s="224"/>
      <c r="X113" s="224"/>
      <c r="Y113" s="224"/>
      <c r="Z113" s="224"/>
      <c r="AA113" s="225"/>
      <c r="AB113" s="217"/>
      <c r="AC113" s="218"/>
      <c r="AD113" s="218"/>
      <c r="AE113" s="218"/>
      <c r="AF113" s="218"/>
      <c r="AG113" s="218"/>
      <c r="AH113" s="218"/>
      <c r="AI113" s="218"/>
      <c r="AJ113" s="218"/>
      <c r="AK113" s="218"/>
      <c r="AL113" s="218"/>
      <c r="AM113" s="218"/>
      <c r="AN113" s="218"/>
      <c r="AO113" s="218"/>
      <c r="AP113" s="218"/>
      <c r="AQ113" s="218"/>
      <c r="AR113" s="218"/>
      <c r="AS113" s="219"/>
      <c r="AT113" s="223" t="s">
        <v>255</v>
      </c>
      <c r="AU113" s="224"/>
      <c r="AV113" s="224"/>
      <c r="AW113" s="224"/>
      <c r="AX113" s="224"/>
      <c r="AY113" s="224"/>
      <c r="AZ113" s="225"/>
    </row>
    <row r="114" spans="1:52" ht="20.100000000000001" customHeight="1" x14ac:dyDescent="0.15">
      <c r="A114" s="203"/>
      <c r="B114" s="204"/>
      <c r="C114" s="217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8"/>
      <c r="P114" s="218"/>
      <c r="Q114" s="218"/>
      <c r="R114" s="218"/>
      <c r="S114" s="218"/>
      <c r="T114" s="219"/>
      <c r="U114" s="226"/>
      <c r="V114" s="227"/>
      <c r="W114" s="227"/>
      <c r="X114" s="227"/>
      <c r="Y114" s="227"/>
      <c r="Z114" s="227"/>
      <c r="AA114" s="228"/>
      <c r="AB114" s="217"/>
      <c r="AC114" s="218"/>
      <c r="AD114" s="218"/>
      <c r="AE114" s="218"/>
      <c r="AF114" s="218"/>
      <c r="AG114" s="218"/>
      <c r="AH114" s="218"/>
      <c r="AI114" s="218"/>
      <c r="AJ114" s="218"/>
      <c r="AK114" s="218"/>
      <c r="AL114" s="218"/>
      <c r="AM114" s="218"/>
      <c r="AN114" s="218"/>
      <c r="AO114" s="218"/>
      <c r="AP114" s="218"/>
      <c r="AQ114" s="218"/>
      <c r="AR114" s="218"/>
      <c r="AS114" s="219"/>
      <c r="AT114" s="226"/>
      <c r="AU114" s="227"/>
      <c r="AV114" s="227"/>
      <c r="AW114" s="227"/>
      <c r="AX114" s="227"/>
      <c r="AY114" s="227"/>
      <c r="AZ114" s="228"/>
    </row>
    <row r="115" spans="1:52" ht="20.100000000000001" customHeight="1" x14ac:dyDescent="0.15">
      <c r="A115" s="203"/>
      <c r="B115" s="204"/>
      <c r="C115" s="217"/>
      <c r="D115" s="218"/>
      <c r="E115" s="218"/>
      <c r="F115" s="218"/>
      <c r="G115" s="218"/>
      <c r="H115" s="218"/>
      <c r="I115" s="218"/>
      <c r="J115" s="218"/>
      <c r="K115" s="218"/>
      <c r="L115" s="218"/>
      <c r="M115" s="218"/>
      <c r="N115" s="218"/>
      <c r="O115" s="218"/>
      <c r="P115" s="218"/>
      <c r="Q115" s="218"/>
      <c r="R115" s="218"/>
      <c r="S115" s="218"/>
      <c r="T115" s="219"/>
      <c r="U115" s="226"/>
      <c r="V115" s="227"/>
      <c r="W115" s="227"/>
      <c r="X115" s="227"/>
      <c r="Y115" s="227"/>
      <c r="Z115" s="227"/>
      <c r="AA115" s="228"/>
      <c r="AB115" s="217"/>
      <c r="AC115" s="218"/>
      <c r="AD115" s="218"/>
      <c r="AE115" s="218"/>
      <c r="AF115" s="218"/>
      <c r="AG115" s="218"/>
      <c r="AH115" s="218"/>
      <c r="AI115" s="218"/>
      <c r="AJ115" s="218"/>
      <c r="AK115" s="218"/>
      <c r="AL115" s="218"/>
      <c r="AM115" s="218"/>
      <c r="AN115" s="218"/>
      <c r="AO115" s="218"/>
      <c r="AP115" s="218"/>
      <c r="AQ115" s="218"/>
      <c r="AR115" s="218"/>
      <c r="AS115" s="219"/>
      <c r="AT115" s="226"/>
      <c r="AU115" s="227"/>
      <c r="AV115" s="227"/>
      <c r="AW115" s="227"/>
      <c r="AX115" s="227"/>
      <c r="AY115" s="227"/>
      <c r="AZ115" s="228"/>
    </row>
    <row r="116" spans="1:52" ht="20.100000000000001" customHeight="1" x14ac:dyDescent="0.15">
      <c r="A116" s="203"/>
      <c r="B116" s="204"/>
      <c r="C116" s="217"/>
      <c r="D116" s="218"/>
      <c r="E116" s="218"/>
      <c r="F116" s="218"/>
      <c r="G116" s="218"/>
      <c r="H116" s="218"/>
      <c r="I116" s="218"/>
      <c r="J116" s="218"/>
      <c r="K116" s="218"/>
      <c r="L116" s="218"/>
      <c r="M116" s="218"/>
      <c r="N116" s="218"/>
      <c r="O116" s="218"/>
      <c r="P116" s="218"/>
      <c r="Q116" s="218"/>
      <c r="R116" s="218"/>
      <c r="S116" s="218"/>
      <c r="T116" s="219"/>
      <c r="U116" s="226"/>
      <c r="V116" s="227"/>
      <c r="W116" s="227"/>
      <c r="X116" s="227"/>
      <c r="Y116" s="227"/>
      <c r="Z116" s="227"/>
      <c r="AA116" s="228"/>
      <c r="AB116" s="217"/>
      <c r="AC116" s="218"/>
      <c r="AD116" s="218"/>
      <c r="AE116" s="218"/>
      <c r="AF116" s="218"/>
      <c r="AG116" s="218"/>
      <c r="AH116" s="218"/>
      <c r="AI116" s="218"/>
      <c r="AJ116" s="218"/>
      <c r="AK116" s="218"/>
      <c r="AL116" s="218"/>
      <c r="AM116" s="218"/>
      <c r="AN116" s="218"/>
      <c r="AO116" s="218"/>
      <c r="AP116" s="218"/>
      <c r="AQ116" s="218"/>
      <c r="AR116" s="218"/>
      <c r="AS116" s="219"/>
      <c r="AT116" s="226"/>
      <c r="AU116" s="227"/>
      <c r="AV116" s="227"/>
      <c r="AW116" s="227"/>
      <c r="AX116" s="227"/>
      <c r="AY116" s="227"/>
      <c r="AZ116" s="228"/>
    </row>
    <row r="117" spans="1:52" ht="20.100000000000001" customHeight="1" x14ac:dyDescent="0.15">
      <c r="A117" s="203"/>
      <c r="B117" s="204"/>
      <c r="C117" s="217"/>
      <c r="D117" s="218"/>
      <c r="E117" s="218"/>
      <c r="F117" s="218"/>
      <c r="G117" s="218"/>
      <c r="H117" s="218"/>
      <c r="I117" s="218"/>
      <c r="J117" s="218"/>
      <c r="K117" s="218"/>
      <c r="L117" s="218"/>
      <c r="M117" s="218"/>
      <c r="N117" s="218"/>
      <c r="O117" s="218"/>
      <c r="P117" s="218"/>
      <c r="Q117" s="218"/>
      <c r="R117" s="218"/>
      <c r="S117" s="218"/>
      <c r="T117" s="219"/>
      <c r="U117" s="226"/>
      <c r="V117" s="227"/>
      <c r="W117" s="227"/>
      <c r="X117" s="227"/>
      <c r="Y117" s="227"/>
      <c r="Z117" s="227"/>
      <c r="AA117" s="228"/>
      <c r="AB117" s="217"/>
      <c r="AC117" s="218"/>
      <c r="AD117" s="218"/>
      <c r="AE117" s="218"/>
      <c r="AF117" s="218"/>
      <c r="AG117" s="218"/>
      <c r="AH117" s="218"/>
      <c r="AI117" s="218"/>
      <c r="AJ117" s="218"/>
      <c r="AK117" s="218"/>
      <c r="AL117" s="218"/>
      <c r="AM117" s="218"/>
      <c r="AN117" s="218"/>
      <c r="AO117" s="218"/>
      <c r="AP117" s="218"/>
      <c r="AQ117" s="218"/>
      <c r="AR117" s="218"/>
      <c r="AS117" s="219"/>
      <c r="AT117" s="226"/>
      <c r="AU117" s="227"/>
      <c r="AV117" s="227"/>
      <c r="AW117" s="227"/>
      <c r="AX117" s="227"/>
      <c r="AY117" s="227"/>
      <c r="AZ117" s="228"/>
    </row>
    <row r="118" spans="1:52" ht="20.100000000000001" customHeight="1" x14ac:dyDescent="0.15">
      <c r="A118" s="203"/>
      <c r="B118" s="204"/>
      <c r="C118" s="217"/>
      <c r="D118" s="218"/>
      <c r="E118" s="218"/>
      <c r="F118" s="218"/>
      <c r="G118" s="218"/>
      <c r="H118" s="218"/>
      <c r="I118" s="218"/>
      <c r="J118" s="218"/>
      <c r="K118" s="218"/>
      <c r="L118" s="218"/>
      <c r="M118" s="218"/>
      <c r="N118" s="218"/>
      <c r="O118" s="218"/>
      <c r="P118" s="218"/>
      <c r="Q118" s="218"/>
      <c r="R118" s="218"/>
      <c r="S118" s="218"/>
      <c r="T118" s="219"/>
      <c r="U118" s="226"/>
      <c r="V118" s="227"/>
      <c r="W118" s="227"/>
      <c r="X118" s="227"/>
      <c r="Y118" s="227"/>
      <c r="Z118" s="227"/>
      <c r="AA118" s="228"/>
      <c r="AB118" s="217"/>
      <c r="AC118" s="218"/>
      <c r="AD118" s="218"/>
      <c r="AE118" s="218"/>
      <c r="AF118" s="218"/>
      <c r="AG118" s="218"/>
      <c r="AH118" s="218"/>
      <c r="AI118" s="218"/>
      <c r="AJ118" s="218"/>
      <c r="AK118" s="218"/>
      <c r="AL118" s="218"/>
      <c r="AM118" s="218"/>
      <c r="AN118" s="218"/>
      <c r="AO118" s="218"/>
      <c r="AP118" s="218"/>
      <c r="AQ118" s="218"/>
      <c r="AR118" s="218"/>
      <c r="AS118" s="219"/>
      <c r="AT118" s="226"/>
      <c r="AU118" s="227"/>
      <c r="AV118" s="227"/>
      <c r="AW118" s="227"/>
      <c r="AX118" s="227"/>
      <c r="AY118" s="227"/>
      <c r="AZ118" s="228"/>
    </row>
    <row r="119" spans="1:52" ht="20.100000000000001" customHeight="1" x14ac:dyDescent="0.15">
      <c r="A119" s="203"/>
      <c r="B119" s="204"/>
      <c r="C119" s="217"/>
      <c r="D119" s="218"/>
      <c r="E119" s="218"/>
      <c r="F119" s="218"/>
      <c r="G119" s="218"/>
      <c r="H119" s="218"/>
      <c r="I119" s="218"/>
      <c r="J119" s="218"/>
      <c r="K119" s="218"/>
      <c r="L119" s="218"/>
      <c r="M119" s="218"/>
      <c r="N119" s="218"/>
      <c r="O119" s="218"/>
      <c r="P119" s="218"/>
      <c r="Q119" s="218"/>
      <c r="R119" s="218"/>
      <c r="S119" s="218"/>
      <c r="T119" s="219"/>
      <c r="U119" s="226"/>
      <c r="V119" s="227"/>
      <c r="W119" s="227"/>
      <c r="X119" s="227"/>
      <c r="Y119" s="227"/>
      <c r="Z119" s="227"/>
      <c r="AA119" s="228"/>
      <c r="AB119" s="217"/>
      <c r="AC119" s="218"/>
      <c r="AD119" s="218"/>
      <c r="AE119" s="218"/>
      <c r="AF119" s="218"/>
      <c r="AG119" s="218"/>
      <c r="AH119" s="218"/>
      <c r="AI119" s="218"/>
      <c r="AJ119" s="218"/>
      <c r="AK119" s="218"/>
      <c r="AL119" s="218"/>
      <c r="AM119" s="218"/>
      <c r="AN119" s="218"/>
      <c r="AO119" s="218"/>
      <c r="AP119" s="218"/>
      <c r="AQ119" s="218"/>
      <c r="AR119" s="218"/>
      <c r="AS119" s="219"/>
      <c r="AT119" s="226"/>
      <c r="AU119" s="227"/>
      <c r="AV119" s="227"/>
      <c r="AW119" s="227"/>
      <c r="AX119" s="227"/>
      <c r="AY119" s="227"/>
      <c r="AZ119" s="228"/>
    </row>
    <row r="120" spans="1:52" ht="20.100000000000001" customHeight="1" x14ac:dyDescent="0.15">
      <c r="A120" s="205"/>
      <c r="B120" s="206"/>
      <c r="C120" s="108"/>
      <c r="D120" s="109"/>
      <c r="E120" s="109"/>
      <c r="F120" s="109"/>
      <c r="G120" s="109"/>
      <c r="H120" s="109"/>
      <c r="I120" s="109"/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29"/>
      <c r="U120" s="229"/>
      <c r="V120" s="230"/>
      <c r="W120" s="230"/>
      <c r="X120" s="230"/>
      <c r="Y120" s="230"/>
      <c r="Z120" s="230"/>
      <c r="AA120" s="231"/>
      <c r="AB120" s="108"/>
      <c r="AC120" s="109"/>
      <c r="AD120" s="109"/>
      <c r="AE120" s="109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129"/>
      <c r="AT120" s="229"/>
      <c r="AU120" s="230"/>
      <c r="AV120" s="230"/>
      <c r="AW120" s="230"/>
      <c r="AX120" s="230"/>
      <c r="AY120" s="230"/>
      <c r="AZ120" s="231"/>
    </row>
    <row r="121" spans="1:52" ht="20.100000000000001" customHeight="1" x14ac:dyDescent="0.15">
      <c r="A121" s="175" t="s">
        <v>85</v>
      </c>
      <c r="B121" s="175"/>
      <c r="C121" s="175"/>
      <c r="D121" s="175"/>
      <c r="E121" s="175"/>
      <c r="F121" s="175"/>
      <c r="G121" s="175"/>
      <c r="H121" s="175"/>
      <c r="I121" s="175"/>
      <c r="J121" s="175"/>
      <c r="K121" s="175"/>
      <c r="L121" s="175"/>
      <c r="M121" s="175"/>
      <c r="N121" s="175"/>
      <c r="O121" s="175"/>
      <c r="P121" s="175" t="s">
        <v>2</v>
      </c>
      <c r="Q121" s="175"/>
      <c r="R121" s="175"/>
      <c r="S121" s="175"/>
      <c r="T121" s="166">
        <v>1</v>
      </c>
      <c r="U121" s="166"/>
      <c r="V121" s="166"/>
      <c r="W121" s="166"/>
      <c r="X121" s="166"/>
      <c r="Y121" s="2"/>
      <c r="Z121" s="168" t="s">
        <v>73</v>
      </c>
      <c r="AA121" s="168"/>
      <c r="AB121" s="168"/>
      <c r="AC121" s="168"/>
      <c r="AD121" s="168" t="s">
        <v>74</v>
      </c>
      <c r="AE121" s="168"/>
      <c r="AF121" s="207">
        <f>+IF('調書-1 '!$AF$1="","",'調書-1 '!$AF$1)</f>
        <v>39.046579999999999</v>
      </c>
      <c r="AG121" s="168"/>
      <c r="AH121" s="168"/>
      <c r="AI121" s="168"/>
      <c r="AJ121" s="168"/>
      <c r="AK121" s="168"/>
      <c r="AL121" s="168" t="s">
        <v>76</v>
      </c>
      <c r="AM121" s="168"/>
      <c r="AN121" s="168"/>
      <c r="AO121" s="168" t="str">
        <f>+IF('調書-1 '!$AO$1="","",'調書-1 '!$AO$1)</f>
        <v>39.04658,141.11366</v>
      </c>
      <c r="AP121" s="168"/>
      <c r="AQ121" s="168"/>
      <c r="AR121" s="168"/>
      <c r="AS121" s="168"/>
      <c r="AT121" s="168"/>
      <c r="AU121" s="168"/>
      <c r="AV121" s="168"/>
      <c r="AW121" s="168"/>
      <c r="AX121" s="168"/>
      <c r="AY121" s="168"/>
      <c r="AZ121" s="168"/>
    </row>
    <row r="122" spans="1:52" ht="20.100000000000001" customHeight="1" x14ac:dyDescent="0.15">
      <c r="A122" s="175"/>
      <c r="B122" s="175"/>
      <c r="C122" s="175"/>
      <c r="D122" s="175"/>
      <c r="E122" s="175"/>
      <c r="F122" s="175"/>
      <c r="G122" s="175"/>
      <c r="H122" s="175"/>
      <c r="I122" s="175"/>
      <c r="J122" s="175"/>
      <c r="K122" s="175"/>
      <c r="L122" s="175"/>
      <c r="M122" s="175"/>
      <c r="N122" s="175"/>
      <c r="O122" s="175"/>
      <c r="P122" s="175"/>
      <c r="Q122" s="175"/>
      <c r="R122" s="175"/>
      <c r="S122" s="175"/>
      <c r="T122" s="166"/>
      <c r="U122" s="166"/>
      <c r="V122" s="166"/>
      <c r="W122" s="166"/>
      <c r="X122" s="166"/>
      <c r="Y122" s="2"/>
      <c r="Z122" s="168"/>
      <c r="AA122" s="168"/>
      <c r="AB122" s="168"/>
      <c r="AC122" s="168"/>
      <c r="AD122" s="168" t="s">
        <v>75</v>
      </c>
      <c r="AE122" s="168"/>
      <c r="AF122" s="207">
        <f>+IF('調書-1 '!$AF$2="","",'調書-1 '!$AF$2)</f>
        <v>141.11366000000001</v>
      </c>
      <c r="AG122" s="168"/>
      <c r="AH122" s="168"/>
      <c r="AI122" s="168"/>
      <c r="AJ122" s="168"/>
      <c r="AK122" s="168"/>
      <c r="AL122" s="168"/>
      <c r="AM122" s="168"/>
      <c r="AN122" s="168"/>
      <c r="AO122" s="168"/>
      <c r="AP122" s="168"/>
      <c r="AQ122" s="168"/>
      <c r="AR122" s="168"/>
      <c r="AS122" s="168"/>
      <c r="AT122" s="168"/>
      <c r="AU122" s="168"/>
      <c r="AV122" s="168"/>
      <c r="AW122" s="168"/>
      <c r="AX122" s="168"/>
      <c r="AY122" s="168"/>
      <c r="AZ122" s="168"/>
    </row>
    <row r="124" spans="1:52" ht="20.100000000000001" customHeight="1" x14ac:dyDescent="0.15">
      <c r="A124" s="167" t="s">
        <v>80</v>
      </c>
      <c r="B124" s="167"/>
      <c r="C124" s="167"/>
      <c r="D124" s="167"/>
      <c r="E124" s="235" t="str">
        <f>IF('調書-1 '!$E$4="","",'調書-1 '!$E$4)</f>
        <v>たろうがさわがわごごうきょう</v>
      </c>
      <c r="F124" s="235"/>
      <c r="G124" s="235"/>
      <c r="H124" s="235"/>
      <c r="I124" s="235"/>
      <c r="J124" s="235"/>
      <c r="K124" s="235"/>
      <c r="L124" s="235"/>
      <c r="M124" s="235"/>
      <c r="N124" s="235"/>
      <c r="O124" s="168" t="s">
        <v>1</v>
      </c>
      <c r="P124" s="168"/>
      <c r="Q124" s="168"/>
      <c r="R124" s="170" t="str">
        <f>+'調書-1 '!$S$4&amp;CHAR(10)&amp;'調書-1 '!$W$4</f>
        <v>(その他)
市道泊ヶ崎太郎ヶ沢線</v>
      </c>
      <c r="S124" s="170"/>
      <c r="T124" s="170"/>
      <c r="U124" s="170"/>
      <c r="V124" s="170"/>
      <c r="W124" s="170"/>
      <c r="X124" s="170"/>
      <c r="Y124" s="168" t="s">
        <v>5</v>
      </c>
      <c r="Z124" s="168"/>
      <c r="AA124" s="168"/>
      <c r="AB124" s="170" t="str">
        <f>+'調書-1 '!$AF$4&amp;CHAR(10)&amp;'調書-1 '!$AF$6</f>
        <v xml:space="preserve">奥州市
</v>
      </c>
      <c r="AC124" s="170"/>
      <c r="AD124" s="170"/>
      <c r="AE124" s="170"/>
      <c r="AF124" s="170"/>
      <c r="AG124" s="170"/>
      <c r="AH124" s="170"/>
      <c r="AI124" s="167" t="s">
        <v>157</v>
      </c>
      <c r="AJ124" s="168"/>
      <c r="AK124" s="168"/>
      <c r="AL124" s="169" t="str">
        <f>IF('調書-1 '!$AR$4="","",'調書-1 '!$AR$4)</f>
        <v>BR0-032158-00874</v>
      </c>
      <c r="AM124" s="169"/>
      <c r="AN124" s="169"/>
      <c r="AO124" s="169"/>
      <c r="AP124" s="52" t="s">
        <v>163</v>
      </c>
      <c r="AQ124" s="47"/>
      <c r="AR124" s="47"/>
      <c r="AS124" s="48"/>
      <c r="AT124" s="52" t="str">
        <f>IF('調書-1 '!$AR$6="","",'調書-1 '!$AR$6&amp;'調書-1 '!$AT$6&amp;'調書-1 '!$AU$6&amp;'調書-1 '!$AW$6&amp;'調書-1 '!$AX$6&amp;'調書-1 '!$AZ$6)</f>
        <v>2022年12月19日</v>
      </c>
      <c r="AU124" s="47"/>
      <c r="AV124" s="47"/>
      <c r="AW124" s="47"/>
      <c r="AX124" s="47"/>
      <c r="AY124" s="47"/>
      <c r="AZ124" s="48"/>
    </row>
    <row r="125" spans="1:52" ht="20.100000000000001" customHeight="1" x14ac:dyDescent="0.15">
      <c r="A125" s="167"/>
      <c r="B125" s="167"/>
      <c r="C125" s="167"/>
      <c r="D125" s="167"/>
      <c r="E125" s="171" t="str">
        <f>IF('調書-1 '!$E$5="","",'調書-1 '!$E$5)</f>
        <v>太郎ヶ沢川5号橋</v>
      </c>
      <c r="F125" s="171"/>
      <c r="G125" s="171"/>
      <c r="H125" s="171"/>
      <c r="I125" s="171"/>
      <c r="J125" s="171"/>
      <c r="K125" s="171"/>
      <c r="L125" s="171"/>
      <c r="M125" s="171"/>
      <c r="N125" s="171"/>
      <c r="O125" s="168"/>
      <c r="P125" s="168"/>
      <c r="Q125" s="168"/>
      <c r="R125" s="170"/>
      <c r="S125" s="170"/>
      <c r="T125" s="170"/>
      <c r="U125" s="170"/>
      <c r="V125" s="170"/>
      <c r="W125" s="170"/>
      <c r="X125" s="170"/>
      <c r="Y125" s="168"/>
      <c r="Z125" s="168"/>
      <c r="AA125" s="168"/>
      <c r="AB125" s="170"/>
      <c r="AC125" s="170"/>
      <c r="AD125" s="170"/>
      <c r="AE125" s="170"/>
      <c r="AF125" s="170"/>
      <c r="AG125" s="170"/>
      <c r="AH125" s="170"/>
      <c r="AI125" s="168"/>
      <c r="AJ125" s="168"/>
      <c r="AK125" s="168"/>
      <c r="AL125" s="169"/>
      <c r="AM125" s="169"/>
      <c r="AN125" s="169"/>
      <c r="AO125" s="169"/>
      <c r="AP125" s="52" t="s">
        <v>164</v>
      </c>
      <c r="AQ125" s="47"/>
      <c r="AR125" s="47"/>
      <c r="AS125" s="48"/>
      <c r="AT125" s="52" t="str">
        <f>IF('調書-1 '!$AR$7="","",'調書-1 '!$AR$7&amp;'調書-1 '!$AT$7&amp;'調書-1 '!$AU$7&amp;'調書-1 '!$AW$7&amp;'調書-1 '!$AX$7&amp;'調書-1 '!$AZ$7)</f>
        <v>2022年7月26日</v>
      </c>
      <c r="AU125" s="47"/>
      <c r="AV125" s="47"/>
      <c r="AW125" s="47"/>
      <c r="AX125" s="47"/>
      <c r="AY125" s="47"/>
      <c r="AZ125" s="48"/>
    </row>
    <row r="127" spans="1:52" ht="20.100000000000001" customHeight="1" x14ac:dyDescent="0.15">
      <c r="A127" s="201" t="s">
        <v>84</v>
      </c>
      <c r="B127" s="202"/>
      <c r="C127" s="52" t="s">
        <v>43</v>
      </c>
      <c r="D127" s="47"/>
      <c r="E127" s="48"/>
      <c r="F127" s="53">
        <v>17</v>
      </c>
      <c r="G127" s="54"/>
      <c r="H127" s="54"/>
      <c r="I127" s="54"/>
      <c r="J127" s="54"/>
      <c r="K127" s="54"/>
      <c r="L127" s="52" t="s">
        <v>47</v>
      </c>
      <c r="M127" s="47"/>
      <c r="N127" s="48"/>
      <c r="O127" s="166" t="s">
        <v>254</v>
      </c>
      <c r="P127" s="166"/>
      <c r="Q127" s="166"/>
      <c r="R127" s="166"/>
      <c r="S127" s="166"/>
      <c r="T127" s="166"/>
      <c r="U127" s="47" t="s">
        <v>45</v>
      </c>
      <c r="V127" s="47"/>
      <c r="W127" s="48"/>
      <c r="X127" s="232" t="str">
        <f>X67</f>
        <v>2022.7.27</v>
      </c>
      <c r="Y127" s="233"/>
      <c r="Z127" s="233"/>
      <c r="AA127" s="234"/>
      <c r="AB127" s="52" t="s">
        <v>43</v>
      </c>
      <c r="AC127" s="47"/>
      <c r="AD127" s="48"/>
      <c r="AE127" s="53"/>
      <c r="AF127" s="54"/>
      <c r="AG127" s="54"/>
      <c r="AH127" s="54"/>
      <c r="AI127" s="54"/>
      <c r="AJ127" s="54"/>
      <c r="AK127" s="52" t="s">
        <v>47</v>
      </c>
      <c r="AL127" s="47"/>
      <c r="AM127" s="48"/>
      <c r="AN127" s="166"/>
      <c r="AO127" s="166"/>
      <c r="AP127" s="166"/>
      <c r="AQ127" s="166"/>
      <c r="AR127" s="166"/>
      <c r="AS127" s="166"/>
      <c r="AT127" s="47" t="s">
        <v>45</v>
      </c>
      <c r="AU127" s="47"/>
      <c r="AV127" s="48"/>
      <c r="AW127" s="232"/>
      <c r="AX127" s="233"/>
      <c r="AY127" s="233"/>
      <c r="AZ127" s="234"/>
    </row>
    <row r="128" spans="1:52" ht="20.100000000000001" customHeight="1" x14ac:dyDescent="0.15">
      <c r="A128" s="203"/>
      <c r="B128" s="204"/>
      <c r="C128" s="52" t="s">
        <v>48</v>
      </c>
      <c r="D128" s="47"/>
      <c r="E128" s="48"/>
      <c r="F128" s="53" t="s">
        <v>247</v>
      </c>
      <c r="G128" s="54"/>
      <c r="H128" s="54"/>
      <c r="I128" s="54"/>
      <c r="J128" s="54"/>
      <c r="K128" s="54"/>
      <c r="L128" s="52" t="s">
        <v>49</v>
      </c>
      <c r="M128" s="47"/>
      <c r="N128" s="48"/>
      <c r="O128" s="166" t="s">
        <v>236</v>
      </c>
      <c r="P128" s="166"/>
      <c r="Q128" s="166"/>
      <c r="R128" s="166"/>
      <c r="S128" s="166"/>
      <c r="T128" s="166"/>
      <c r="U128" s="47" t="s">
        <v>66</v>
      </c>
      <c r="V128" s="47"/>
      <c r="W128" s="47"/>
      <c r="X128" s="47"/>
      <c r="Y128" s="47"/>
      <c r="Z128" s="47"/>
      <c r="AA128" s="48"/>
      <c r="AB128" s="52" t="s">
        <v>48</v>
      </c>
      <c r="AC128" s="47"/>
      <c r="AD128" s="48"/>
      <c r="AE128" s="53"/>
      <c r="AF128" s="54"/>
      <c r="AG128" s="54"/>
      <c r="AH128" s="54"/>
      <c r="AI128" s="54"/>
      <c r="AJ128" s="54"/>
      <c r="AK128" s="52" t="s">
        <v>49</v>
      </c>
      <c r="AL128" s="47"/>
      <c r="AM128" s="48"/>
      <c r="AN128" s="166"/>
      <c r="AO128" s="166"/>
      <c r="AP128" s="166"/>
      <c r="AQ128" s="166"/>
      <c r="AR128" s="166"/>
      <c r="AS128" s="166"/>
      <c r="AT128" s="47" t="s">
        <v>66</v>
      </c>
      <c r="AU128" s="47"/>
      <c r="AV128" s="47"/>
      <c r="AW128" s="47"/>
      <c r="AX128" s="47"/>
      <c r="AY128" s="47"/>
      <c r="AZ128" s="48"/>
    </row>
    <row r="129" spans="1:52" ht="20.100000000000001" customHeight="1" x14ac:dyDescent="0.15">
      <c r="A129" s="203"/>
      <c r="B129" s="204"/>
      <c r="C129" s="106"/>
      <c r="D129" s="107"/>
      <c r="E129" s="107"/>
      <c r="F129" s="107"/>
      <c r="G129" s="107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107"/>
      <c r="T129" s="113"/>
      <c r="U129" s="97" t="s">
        <v>158</v>
      </c>
      <c r="V129" s="98"/>
      <c r="W129" s="98"/>
      <c r="X129" s="98"/>
      <c r="Y129" s="98"/>
      <c r="Z129" s="98"/>
      <c r="AA129" s="99"/>
      <c r="AB129" s="106"/>
      <c r="AC129" s="107"/>
      <c r="AD129" s="107"/>
      <c r="AE129" s="107"/>
      <c r="AF129" s="107"/>
      <c r="AG129" s="107"/>
      <c r="AH129" s="107"/>
      <c r="AI129" s="107"/>
      <c r="AJ129" s="107"/>
      <c r="AK129" s="107"/>
      <c r="AL129" s="107"/>
      <c r="AM129" s="107"/>
      <c r="AN129" s="107"/>
      <c r="AO129" s="107"/>
      <c r="AP129" s="107"/>
      <c r="AQ129" s="107"/>
      <c r="AR129" s="107"/>
      <c r="AS129" s="113"/>
      <c r="AT129" s="97" t="s">
        <v>158</v>
      </c>
      <c r="AU129" s="98"/>
      <c r="AV129" s="98"/>
      <c r="AW129" s="98"/>
      <c r="AX129" s="98"/>
      <c r="AY129" s="98"/>
      <c r="AZ129" s="99"/>
    </row>
    <row r="130" spans="1:52" ht="20.100000000000001" customHeight="1" x14ac:dyDescent="0.15">
      <c r="A130" s="203"/>
      <c r="B130" s="204"/>
      <c r="C130" s="217"/>
      <c r="D130" s="218"/>
      <c r="E130" s="218"/>
      <c r="F130" s="218"/>
      <c r="G130" s="218"/>
      <c r="H130" s="218"/>
      <c r="I130" s="218"/>
      <c r="J130" s="218"/>
      <c r="K130" s="218"/>
      <c r="L130" s="218"/>
      <c r="M130" s="218"/>
      <c r="N130" s="218"/>
      <c r="O130" s="218"/>
      <c r="P130" s="218"/>
      <c r="Q130" s="218"/>
      <c r="R130" s="218"/>
      <c r="S130" s="218"/>
      <c r="T130" s="219"/>
      <c r="U130" s="220" t="s">
        <v>198</v>
      </c>
      <c r="V130" s="221"/>
      <c r="W130" s="221"/>
      <c r="X130" s="221"/>
      <c r="Y130" s="221"/>
      <c r="Z130" s="221"/>
      <c r="AA130" s="222"/>
      <c r="AB130" s="217"/>
      <c r="AC130" s="218"/>
      <c r="AD130" s="218"/>
      <c r="AE130" s="218"/>
      <c r="AF130" s="218"/>
      <c r="AG130" s="218"/>
      <c r="AH130" s="218"/>
      <c r="AI130" s="218"/>
      <c r="AJ130" s="218"/>
      <c r="AK130" s="218"/>
      <c r="AL130" s="218"/>
      <c r="AM130" s="218"/>
      <c r="AN130" s="218"/>
      <c r="AO130" s="218"/>
      <c r="AP130" s="218"/>
      <c r="AQ130" s="218"/>
      <c r="AR130" s="218"/>
      <c r="AS130" s="219"/>
      <c r="AT130" s="220"/>
      <c r="AU130" s="221"/>
      <c r="AV130" s="221"/>
      <c r="AW130" s="221"/>
      <c r="AX130" s="221"/>
      <c r="AY130" s="221"/>
      <c r="AZ130" s="222"/>
    </row>
    <row r="131" spans="1:52" ht="20.100000000000001" customHeight="1" x14ac:dyDescent="0.15">
      <c r="A131" s="203"/>
      <c r="B131" s="204"/>
      <c r="C131" s="217"/>
      <c r="D131" s="218"/>
      <c r="E131" s="218"/>
      <c r="F131" s="218"/>
      <c r="G131" s="218"/>
      <c r="H131" s="218"/>
      <c r="I131" s="218"/>
      <c r="J131" s="218"/>
      <c r="K131" s="218"/>
      <c r="L131" s="218"/>
      <c r="M131" s="218"/>
      <c r="N131" s="218"/>
      <c r="O131" s="218"/>
      <c r="P131" s="218"/>
      <c r="Q131" s="218"/>
      <c r="R131" s="218"/>
      <c r="S131" s="218"/>
      <c r="T131" s="219"/>
      <c r="U131" s="223" t="s">
        <v>285</v>
      </c>
      <c r="V131" s="224"/>
      <c r="W131" s="224"/>
      <c r="X131" s="224"/>
      <c r="Y131" s="224"/>
      <c r="Z131" s="224"/>
      <c r="AA131" s="225"/>
      <c r="AB131" s="217"/>
      <c r="AC131" s="218"/>
      <c r="AD131" s="218"/>
      <c r="AE131" s="218"/>
      <c r="AF131" s="218"/>
      <c r="AG131" s="218"/>
      <c r="AH131" s="218"/>
      <c r="AI131" s="218"/>
      <c r="AJ131" s="218"/>
      <c r="AK131" s="218"/>
      <c r="AL131" s="218"/>
      <c r="AM131" s="218"/>
      <c r="AN131" s="218"/>
      <c r="AO131" s="218"/>
      <c r="AP131" s="218"/>
      <c r="AQ131" s="218"/>
      <c r="AR131" s="218"/>
      <c r="AS131" s="219"/>
      <c r="AT131" s="223"/>
      <c r="AU131" s="224"/>
      <c r="AV131" s="224"/>
      <c r="AW131" s="224"/>
      <c r="AX131" s="224"/>
      <c r="AY131" s="224"/>
      <c r="AZ131" s="225"/>
    </row>
    <row r="132" spans="1:52" ht="20.100000000000001" customHeight="1" x14ac:dyDescent="0.15">
      <c r="A132" s="203"/>
      <c r="B132" s="204"/>
      <c r="C132" s="217"/>
      <c r="D132" s="218"/>
      <c r="E132" s="218"/>
      <c r="F132" s="218"/>
      <c r="G132" s="218"/>
      <c r="H132" s="218"/>
      <c r="I132" s="218"/>
      <c r="J132" s="218"/>
      <c r="K132" s="218"/>
      <c r="L132" s="218"/>
      <c r="M132" s="218"/>
      <c r="N132" s="218"/>
      <c r="O132" s="218"/>
      <c r="P132" s="218"/>
      <c r="Q132" s="218"/>
      <c r="R132" s="218"/>
      <c r="S132" s="218"/>
      <c r="T132" s="219"/>
      <c r="U132" s="226"/>
      <c r="V132" s="227"/>
      <c r="W132" s="227"/>
      <c r="X132" s="227"/>
      <c r="Y132" s="227"/>
      <c r="Z132" s="227"/>
      <c r="AA132" s="228"/>
      <c r="AB132" s="217"/>
      <c r="AC132" s="218"/>
      <c r="AD132" s="218"/>
      <c r="AE132" s="218"/>
      <c r="AF132" s="218"/>
      <c r="AG132" s="218"/>
      <c r="AH132" s="218"/>
      <c r="AI132" s="218"/>
      <c r="AJ132" s="218"/>
      <c r="AK132" s="218"/>
      <c r="AL132" s="218"/>
      <c r="AM132" s="218"/>
      <c r="AN132" s="218"/>
      <c r="AO132" s="218"/>
      <c r="AP132" s="218"/>
      <c r="AQ132" s="218"/>
      <c r="AR132" s="218"/>
      <c r="AS132" s="219"/>
      <c r="AT132" s="226"/>
      <c r="AU132" s="227"/>
      <c r="AV132" s="227"/>
      <c r="AW132" s="227"/>
      <c r="AX132" s="227"/>
      <c r="AY132" s="227"/>
      <c r="AZ132" s="228"/>
    </row>
    <row r="133" spans="1:52" ht="20.100000000000001" customHeight="1" x14ac:dyDescent="0.15">
      <c r="A133" s="203"/>
      <c r="B133" s="204"/>
      <c r="C133" s="217"/>
      <c r="D133" s="218"/>
      <c r="E133" s="218"/>
      <c r="F133" s="218"/>
      <c r="G133" s="218"/>
      <c r="H133" s="218"/>
      <c r="I133" s="218"/>
      <c r="J133" s="218"/>
      <c r="K133" s="218"/>
      <c r="L133" s="218"/>
      <c r="M133" s="218"/>
      <c r="N133" s="218"/>
      <c r="O133" s="218"/>
      <c r="P133" s="218"/>
      <c r="Q133" s="218"/>
      <c r="R133" s="218"/>
      <c r="S133" s="218"/>
      <c r="T133" s="219"/>
      <c r="U133" s="226"/>
      <c r="V133" s="227"/>
      <c r="W133" s="227"/>
      <c r="X133" s="227"/>
      <c r="Y133" s="227"/>
      <c r="Z133" s="227"/>
      <c r="AA133" s="228"/>
      <c r="AB133" s="217"/>
      <c r="AC133" s="218"/>
      <c r="AD133" s="218"/>
      <c r="AE133" s="218"/>
      <c r="AF133" s="218"/>
      <c r="AG133" s="218"/>
      <c r="AH133" s="218"/>
      <c r="AI133" s="218"/>
      <c r="AJ133" s="218"/>
      <c r="AK133" s="218"/>
      <c r="AL133" s="218"/>
      <c r="AM133" s="218"/>
      <c r="AN133" s="218"/>
      <c r="AO133" s="218"/>
      <c r="AP133" s="218"/>
      <c r="AQ133" s="218"/>
      <c r="AR133" s="218"/>
      <c r="AS133" s="219"/>
      <c r="AT133" s="226"/>
      <c r="AU133" s="227"/>
      <c r="AV133" s="227"/>
      <c r="AW133" s="227"/>
      <c r="AX133" s="227"/>
      <c r="AY133" s="227"/>
      <c r="AZ133" s="228"/>
    </row>
    <row r="134" spans="1:52" ht="20.100000000000001" customHeight="1" x14ac:dyDescent="0.15">
      <c r="A134" s="203"/>
      <c r="B134" s="204"/>
      <c r="C134" s="217"/>
      <c r="D134" s="218"/>
      <c r="E134" s="218"/>
      <c r="F134" s="218"/>
      <c r="G134" s="218"/>
      <c r="H134" s="218"/>
      <c r="I134" s="218"/>
      <c r="J134" s="218"/>
      <c r="K134" s="218"/>
      <c r="L134" s="218"/>
      <c r="M134" s="218"/>
      <c r="N134" s="218"/>
      <c r="O134" s="218"/>
      <c r="P134" s="218"/>
      <c r="Q134" s="218"/>
      <c r="R134" s="218"/>
      <c r="S134" s="218"/>
      <c r="T134" s="219"/>
      <c r="U134" s="226"/>
      <c r="V134" s="227"/>
      <c r="W134" s="227"/>
      <c r="X134" s="227"/>
      <c r="Y134" s="227"/>
      <c r="Z134" s="227"/>
      <c r="AA134" s="228"/>
      <c r="AB134" s="217"/>
      <c r="AC134" s="218"/>
      <c r="AD134" s="218"/>
      <c r="AE134" s="218"/>
      <c r="AF134" s="218"/>
      <c r="AG134" s="218"/>
      <c r="AH134" s="218"/>
      <c r="AI134" s="218"/>
      <c r="AJ134" s="218"/>
      <c r="AK134" s="218"/>
      <c r="AL134" s="218"/>
      <c r="AM134" s="218"/>
      <c r="AN134" s="218"/>
      <c r="AO134" s="218"/>
      <c r="AP134" s="218"/>
      <c r="AQ134" s="218"/>
      <c r="AR134" s="218"/>
      <c r="AS134" s="219"/>
      <c r="AT134" s="226"/>
      <c r="AU134" s="227"/>
      <c r="AV134" s="227"/>
      <c r="AW134" s="227"/>
      <c r="AX134" s="227"/>
      <c r="AY134" s="227"/>
      <c r="AZ134" s="228"/>
    </row>
    <row r="135" spans="1:52" ht="20.100000000000001" customHeight="1" x14ac:dyDescent="0.15">
      <c r="A135" s="203"/>
      <c r="B135" s="204"/>
      <c r="C135" s="217"/>
      <c r="D135" s="218"/>
      <c r="E135" s="218"/>
      <c r="F135" s="218"/>
      <c r="G135" s="218"/>
      <c r="H135" s="218"/>
      <c r="I135" s="218"/>
      <c r="J135" s="218"/>
      <c r="K135" s="218"/>
      <c r="L135" s="218"/>
      <c r="M135" s="218"/>
      <c r="N135" s="218"/>
      <c r="O135" s="218"/>
      <c r="P135" s="218"/>
      <c r="Q135" s="218"/>
      <c r="R135" s="218"/>
      <c r="S135" s="218"/>
      <c r="T135" s="219"/>
      <c r="U135" s="226"/>
      <c r="V135" s="227"/>
      <c r="W135" s="227"/>
      <c r="X135" s="227"/>
      <c r="Y135" s="227"/>
      <c r="Z135" s="227"/>
      <c r="AA135" s="228"/>
      <c r="AB135" s="217"/>
      <c r="AC135" s="218"/>
      <c r="AD135" s="218"/>
      <c r="AE135" s="218"/>
      <c r="AF135" s="218"/>
      <c r="AG135" s="218"/>
      <c r="AH135" s="218"/>
      <c r="AI135" s="218"/>
      <c r="AJ135" s="218"/>
      <c r="AK135" s="218"/>
      <c r="AL135" s="218"/>
      <c r="AM135" s="218"/>
      <c r="AN135" s="218"/>
      <c r="AO135" s="218"/>
      <c r="AP135" s="218"/>
      <c r="AQ135" s="218"/>
      <c r="AR135" s="218"/>
      <c r="AS135" s="219"/>
      <c r="AT135" s="226"/>
      <c r="AU135" s="227"/>
      <c r="AV135" s="227"/>
      <c r="AW135" s="227"/>
      <c r="AX135" s="227"/>
      <c r="AY135" s="227"/>
      <c r="AZ135" s="228"/>
    </row>
    <row r="136" spans="1:52" ht="20.100000000000001" customHeight="1" x14ac:dyDescent="0.15">
      <c r="A136" s="203"/>
      <c r="B136" s="204"/>
      <c r="C136" s="217"/>
      <c r="D136" s="218"/>
      <c r="E136" s="218"/>
      <c r="F136" s="218"/>
      <c r="G136" s="218"/>
      <c r="H136" s="218"/>
      <c r="I136" s="218"/>
      <c r="J136" s="218"/>
      <c r="K136" s="218"/>
      <c r="L136" s="218"/>
      <c r="M136" s="218"/>
      <c r="N136" s="218"/>
      <c r="O136" s="218"/>
      <c r="P136" s="218"/>
      <c r="Q136" s="218"/>
      <c r="R136" s="218"/>
      <c r="S136" s="218"/>
      <c r="T136" s="219"/>
      <c r="U136" s="226"/>
      <c r="V136" s="227"/>
      <c r="W136" s="227"/>
      <c r="X136" s="227"/>
      <c r="Y136" s="227"/>
      <c r="Z136" s="227"/>
      <c r="AA136" s="228"/>
      <c r="AB136" s="217"/>
      <c r="AC136" s="218"/>
      <c r="AD136" s="218"/>
      <c r="AE136" s="218"/>
      <c r="AF136" s="218"/>
      <c r="AG136" s="218"/>
      <c r="AH136" s="218"/>
      <c r="AI136" s="218"/>
      <c r="AJ136" s="218"/>
      <c r="AK136" s="218"/>
      <c r="AL136" s="218"/>
      <c r="AM136" s="218"/>
      <c r="AN136" s="218"/>
      <c r="AO136" s="218"/>
      <c r="AP136" s="218"/>
      <c r="AQ136" s="218"/>
      <c r="AR136" s="218"/>
      <c r="AS136" s="219"/>
      <c r="AT136" s="226"/>
      <c r="AU136" s="227"/>
      <c r="AV136" s="227"/>
      <c r="AW136" s="227"/>
      <c r="AX136" s="227"/>
      <c r="AY136" s="227"/>
      <c r="AZ136" s="228"/>
    </row>
    <row r="137" spans="1:52" ht="20.100000000000001" customHeight="1" x14ac:dyDescent="0.15">
      <c r="A137" s="203"/>
      <c r="B137" s="204"/>
      <c r="C137" s="217"/>
      <c r="D137" s="218"/>
      <c r="E137" s="218"/>
      <c r="F137" s="218"/>
      <c r="G137" s="218"/>
      <c r="H137" s="218"/>
      <c r="I137" s="218"/>
      <c r="J137" s="218"/>
      <c r="K137" s="218"/>
      <c r="L137" s="218"/>
      <c r="M137" s="218"/>
      <c r="N137" s="218"/>
      <c r="O137" s="218"/>
      <c r="P137" s="218"/>
      <c r="Q137" s="218"/>
      <c r="R137" s="218"/>
      <c r="S137" s="218"/>
      <c r="T137" s="219"/>
      <c r="U137" s="226"/>
      <c r="V137" s="227"/>
      <c r="W137" s="227"/>
      <c r="X137" s="227"/>
      <c r="Y137" s="227"/>
      <c r="Z137" s="227"/>
      <c r="AA137" s="228"/>
      <c r="AB137" s="217"/>
      <c r="AC137" s="218"/>
      <c r="AD137" s="218"/>
      <c r="AE137" s="218"/>
      <c r="AF137" s="218"/>
      <c r="AG137" s="218"/>
      <c r="AH137" s="218"/>
      <c r="AI137" s="218"/>
      <c r="AJ137" s="218"/>
      <c r="AK137" s="218"/>
      <c r="AL137" s="218"/>
      <c r="AM137" s="218"/>
      <c r="AN137" s="218"/>
      <c r="AO137" s="218"/>
      <c r="AP137" s="218"/>
      <c r="AQ137" s="218"/>
      <c r="AR137" s="218"/>
      <c r="AS137" s="219"/>
      <c r="AT137" s="226"/>
      <c r="AU137" s="227"/>
      <c r="AV137" s="227"/>
      <c r="AW137" s="227"/>
      <c r="AX137" s="227"/>
      <c r="AY137" s="227"/>
      <c r="AZ137" s="228"/>
    </row>
    <row r="138" spans="1:52" ht="20.100000000000001" customHeight="1" x14ac:dyDescent="0.15">
      <c r="A138" s="203"/>
      <c r="B138" s="204"/>
      <c r="C138" s="108"/>
      <c r="D138" s="109"/>
      <c r="E138" s="109"/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109"/>
      <c r="Q138" s="109"/>
      <c r="R138" s="109"/>
      <c r="S138" s="109"/>
      <c r="T138" s="129"/>
      <c r="U138" s="229"/>
      <c r="V138" s="230"/>
      <c r="W138" s="230"/>
      <c r="X138" s="230"/>
      <c r="Y138" s="230"/>
      <c r="Z138" s="230"/>
      <c r="AA138" s="231"/>
      <c r="AB138" s="108"/>
      <c r="AC138" s="109"/>
      <c r="AD138" s="109"/>
      <c r="AE138" s="109"/>
      <c r="AF138" s="109"/>
      <c r="AG138" s="109"/>
      <c r="AH138" s="109"/>
      <c r="AI138" s="109"/>
      <c r="AJ138" s="109"/>
      <c r="AK138" s="109"/>
      <c r="AL138" s="109"/>
      <c r="AM138" s="109"/>
      <c r="AN138" s="109"/>
      <c r="AO138" s="109"/>
      <c r="AP138" s="109"/>
      <c r="AQ138" s="109"/>
      <c r="AR138" s="109"/>
      <c r="AS138" s="129"/>
      <c r="AT138" s="229"/>
      <c r="AU138" s="230"/>
      <c r="AV138" s="230"/>
      <c r="AW138" s="230"/>
      <c r="AX138" s="230"/>
      <c r="AY138" s="230"/>
      <c r="AZ138" s="231"/>
    </row>
    <row r="139" spans="1:52" ht="20.100000000000001" customHeight="1" x14ac:dyDescent="0.15">
      <c r="A139" s="203"/>
      <c r="B139" s="204"/>
      <c r="C139" s="52" t="s">
        <v>43</v>
      </c>
      <c r="D139" s="47"/>
      <c r="E139" s="48"/>
      <c r="F139" s="53"/>
      <c r="G139" s="54"/>
      <c r="H139" s="54"/>
      <c r="I139" s="54"/>
      <c r="J139" s="54"/>
      <c r="K139" s="54"/>
      <c r="L139" s="52" t="s">
        <v>47</v>
      </c>
      <c r="M139" s="47"/>
      <c r="N139" s="48"/>
      <c r="O139" s="166"/>
      <c r="P139" s="166"/>
      <c r="Q139" s="166"/>
      <c r="R139" s="166"/>
      <c r="S139" s="166"/>
      <c r="T139" s="166"/>
      <c r="U139" s="47" t="s">
        <v>45</v>
      </c>
      <c r="V139" s="47"/>
      <c r="W139" s="48"/>
      <c r="X139" s="232"/>
      <c r="Y139" s="233"/>
      <c r="Z139" s="233"/>
      <c r="AA139" s="234"/>
      <c r="AB139" s="52" t="s">
        <v>43</v>
      </c>
      <c r="AC139" s="47"/>
      <c r="AD139" s="48"/>
      <c r="AE139" s="53"/>
      <c r="AF139" s="54"/>
      <c r="AG139" s="54"/>
      <c r="AH139" s="54"/>
      <c r="AI139" s="54"/>
      <c r="AJ139" s="54"/>
      <c r="AK139" s="52" t="s">
        <v>47</v>
      </c>
      <c r="AL139" s="47"/>
      <c r="AM139" s="48"/>
      <c r="AN139" s="166"/>
      <c r="AO139" s="166"/>
      <c r="AP139" s="166"/>
      <c r="AQ139" s="166"/>
      <c r="AR139" s="166"/>
      <c r="AS139" s="166"/>
      <c r="AT139" s="47" t="s">
        <v>45</v>
      </c>
      <c r="AU139" s="47"/>
      <c r="AV139" s="48"/>
      <c r="AW139" s="232"/>
      <c r="AX139" s="233"/>
      <c r="AY139" s="233"/>
      <c r="AZ139" s="234"/>
    </row>
    <row r="140" spans="1:52" ht="20.100000000000001" customHeight="1" x14ac:dyDescent="0.15">
      <c r="A140" s="203"/>
      <c r="B140" s="204"/>
      <c r="C140" s="52" t="s">
        <v>48</v>
      </c>
      <c r="D140" s="47"/>
      <c r="E140" s="48"/>
      <c r="F140" s="53"/>
      <c r="G140" s="54"/>
      <c r="H140" s="54"/>
      <c r="I140" s="54"/>
      <c r="J140" s="54"/>
      <c r="K140" s="54"/>
      <c r="L140" s="52" t="s">
        <v>49</v>
      </c>
      <c r="M140" s="47"/>
      <c r="N140" s="48"/>
      <c r="O140" s="166"/>
      <c r="P140" s="166"/>
      <c r="Q140" s="166"/>
      <c r="R140" s="166"/>
      <c r="S140" s="166"/>
      <c r="T140" s="166"/>
      <c r="U140" s="47" t="s">
        <v>66</v>
      </c>
      <c r="V140" s="47"/>
      <c r="W140" s="47"/>
      <c r="X140" s="47"/>
      <c r="Y140" s="47"/>
      <c r="Z140" s="47"/>
      <c r="AA140" s="48"/>
      <c r="AB140" s="52" t="s">
        <v>48</v>
      </c>
      <c r="AC140" s="47"/>
      <c r="AD140" s="48"/>
      <c r="AE140" s="53"/>
      <c r="AF140" s="54"/>
      <c r="AG140" s="54"/>
      <c r="AH140" s="54"/>
      <c r="AI140" s="54"/>
      <c r="AJ140" s="54"/>
      <c r="AK140" s="52" t="s">
        <v>49</v>
      </c>
      <c r="AL140" s="47"/>
      <c r="AM140" s="48"/>
      <c r="AN140" s="166"/>
      <c r="AO140" s="166"/>
      <c r="AP140" s="166"/>
      <c r="AQ140" s="166"/>
      <c r="AR140" s="166"/>
      <c r="AS140" s="166"/>
      <c r="AT140" s="47" t="s">
        <v>66</v>
      </c>
      <c r="AU140" s="47"/>
      <c r="AV140" s="47"/>
      <c r="AW140" s="47"/>
      <c r="AX140" s="47"/>
      <c r="AY140" s="47"/>
      <c r="AZ140" s="48"/>
    </row>
    <row r="141" spans="1:52" ht="20.100000000000001" customHeight="1" x14ac:dyDescent="0.15">
      <c r="A141" s="203"/>
      <c r="B141" s="204"/>
      <c r="C141" s="106"/>
      <c r="D141" s="107"/>
      <c r="E141" s="107"/>
      <c r="F141" s="107"/>
      <c r="G141" s="107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107"/>
      <c r="T141" s="113"/>
      <c r="U141" s="97" t="s">
        <v>158</v>
      </c>
      <c r="V141" s="98"/>
      <c r="W141" s="98"/>
      <c r="X141" s="98"/>
      <c r="Y141" s="98"/>
      <c r="Z141" s="98"/>
      <c r="AA141" s="99"/>
      <c r="AB141" s="106"/>
      <c r="AC141" s="107"/>
      <c r="AD141" s="107"/>
      <c r="AE141" s="107"/>
      <c r="AF141" s="107"/>
      <c r="AG141" s="107"/>
      <c r="AH141" s="107"/>
      <c r="AI141" s="107"/>
      <c r="AJ141" s="107"/>
      <c r="AK141" s="107"/>
      <c r="AL141" s="107"/>
      <c r="AM141" s="107"/>
      <c r="AN141" s="107"/>
      <c r="AO141" s="107"/>
      <c r="AP141" s="107"/>
      <c r="AQ141" s="107"/>
      <c r="AR141" s="107"/>
      <c r="AS141" s="113"/>
      <c r="AT141" s="97" t="s">
        <v>158</v>
      </c>
      <c r="AU141" s="98"/>
      <c r="AV141" s="98"/>
      <c r="AW141" s="98"/>
      <c r="AX141" s="98"/>
      <c r="AY141" s="98"/>
      <c r="AZ141" s="99"/>
    </row>
    <row r="142" spans="1:52" ht="20.100000000000001" customHeight="1" x14ac:dyDescent="0.15">
      <c r="A142" s="203"/>
      <c r="B142" s="204"/>
      <c r="C142" s="217"/>
      <c r="D142" s="218"/>
      <c r="E142" s="218"/>
      <c r="F142" s="218"/>
      <c r="G142" s="218"/>
      <c r="H142" s="218"/>
      <c r="I142" s="218"/>
      <c r="J142" s="218"/>
      <c r="K142" s="218"/>
      <c r="L142" s="218"/>
      <c r="M142" s="218"/>
      <c r="N142" s="218"/>
      <c r="O142" s="218"/>
      <c r="P142" s="218"/>
      <c r="Q142" s="218"/>
      <c r="R142" s="218"/>
      <c r="S142" s="218"/>
      <c r="T142" s="219"/>
      <c r="U142" s="220"/>
      <c r="V142" s="221"/>
      <c r="W142" s="221"/>
      <c r="X142" s="221"/>
      <c r="Y142" s="221"/>
      <c r="Z142" s="221"/>
      <c r="AA142" s="222"/>
      <c r="AB142" s="217"/>
      <c r="AC142" s="218"/>
      <c r="AD142" s="218"/>
      <c r="AE142" s="218"/>
      <c r="AF142" s="218"/>
      <c r="AG142" s="218"/>
      <c r="AH142" s="218"/>
      <c r="AI142" s="218"/>
      <c r="AJ142" s="218"/>
      <c r="AK142" s="218"/>
      <c r="AL142" s="218"/>
      <c r="AM142" s="218"/>
      <c r="AN142" s="218"/>
      <c r="AO142" s="218"/>
      <c r="AP142" s="218"/>
      <c r="AQ142" s="218"/>
      <c r="AR142" s="218"/>
      <c r="AS142" s="219"/>
      <c r="AT142" s="220"/>
      <c r="AU142" s="221"/>
      <c r="AV142" s="221"/>
      <c r="AW142" s="221"/>
      <c r="AX142" s="221"/>
      <c r="AY142" s="221"/>
      <c r="AZ142" s="222"/>
    </row>
    <row r="143" spans="1:52" ht="20.100000000000001" customHeight="1" x14ac:dyDescent="0.15">
      <c r="A143" s="203"/>
      <c r="B143" s="204"/>
      <c r="C143" s="217"/>
      <c r="D143" s="218"/>
      <c r="E143" s="218"/>
      <c r="F143" s="218"/>
      <c r="G143" s="218"/>
      <c r="H143" s="218"/>
      <c r="I143" s="218"/>
      <c r="J143" s="218"/>
      <c r="K143" s="218"/>
      <c r="L143" s="218"/>
      <c r="M143" s="218"/>
      <c r="N143" s="218"/>
      <c r="O143" s="218"/>
      <c r="P143" s="218"/>
      <c r="Q143" s="218"/>
      <c r="R143" s="218"/>
      <c r="S143" s="218"/>
      <c r="T143" s="219"/>
      <c r="U143" s="223"/>
      <c r="V143" s="224"/>
      <c r="W143" s="224"/>
      <c r="X143" s="224"/>
      <c r="Y143" s="224"/>
      <c r="Z143" s="224"/>
      <c r="AA143" s="225"/>
      <c r="AB143" s="217"/>
      <c r="AC143" s="218"/>
      <c r="AD143" s="218"/>
      <c r="AE143" s="218"/>
      <c r="AF143" s="218"/>
      <c r="AG143" s="218"/>
      <c r="AH143" s="218"/>
      <c r="AI143" s="218"/>
      <c r="AJ143" s="218"/>
      <c r="AK143" s="218"/>
      <c r="AL143" s="218"/>
      <c r="AM143" s="218"/>
      <c r="AN143" s="218"/>
      <c r="AO143" s="218"/>
      <c r="AP143" s="218"/>
      <c r="AQ143" s="218"/>
      <c r="AR143" s="218"/>
      <c r="AS143" s="219"/>
      <c r="AT143" s="223"/>
      <c r="AU143" s="224"/>
      <c r="AV143" s="224"/>
      <c r="AW143" s="224"/>
      <c r="AX143" s="224"/>
      <c r="AY143" s="224"/>
      <c r="AZ143" s="225"/>
    </row>
    <row r="144" spans="1:52" ht="20.100000000000001" customHeight="1" x14ac:dyDescent="0.15">
      <c r="A144" s="203"/>
      <c r="B144" s="204"/>
      <c r="C144" s="217"/>
      <c r="D144" s="218"/>
      <c r="E144" s="218"/>
      <c r="F144" s="218"/>
      <c r="G144" s="218"/>
      <c r="H144" s="218"/>
      <c r="I144" s="218"/>
      <c r="J144" s="218"/>
      <c r="K144" s="218"/>
      <c r="L144" s="218"/>
      <c r="M144" s="218"/>
      <c r="N144" s="218"/>
      <c r="O144" s="218"/>
      <c r="P144" s="218"/>
      <c r="Q144" s="218"/>
      <c r="R144" s="218"/>
      <c r="S144" s="218"/>
      <c r="T144" s="219"/>
      <c r="U144" s="226"/>
      <c r="V144" s="227"/>
      <c r="W144" s="227"/>
      <c r="X144" s="227"/>
      <c r="Y144" s="227"/>
      <c r="Z144" s="227"/>
      <c r="AA144" s="228"/>
      <c r="AB144" s="217"/>
      <c r="AC144" s="218"/>
      <c r="AD144" s="218"/>
      <c r="AE144" s="218"/>
      <c r="AF144" s="218"/>
      <c r="AG144" s="218"/>
      <c r="AH144" s="218"/>
      <c r="AI144" s="218"/>
      <c r="AJ144" s="218"/>
      <c r="AK144" s="218"/>
      <c r="AL144" s="218"/>
      <c r="AM144" s="218"/>
      <c r="AN144" s="218"/>
      <c r="AO144" s="218"/>
      <c r="AP144" s="218"/>
      <c r="AQ144" s="218"/>
      <c r="AR144" s="218"/>
      <c r="AS144" s="219"/>
      <c r="AT144" s="226"/>
      <c r="AU144" s="227"/>
      <c r="AV144" s="227"/>
      <c r="AW144" s="227"/>
      <c r="AX144" s="227"/>
      <c r="AY144" s="227"/>
      <c r="AZ144" s="228"/>
    </row>
    <row r="145" spans="1:52" ht="20.100000000000001" customHeight="1" x14ac:dyDescent="0.15">
      <c r="A145" s="203"/>
      <c r="B145" s="204"/>
      <c r="C145" s="217"/>
      <c r="D145" s="218"/>
      <c r="E145" s="218"/>
      <c r="F145" s="218"/>
      <c r="G145" s="218"/>
      <c r="H145" s="218"/>
      <c r="I145" s="218"/>
      <c r="J145" s="218"/>
      <c r="K145" s="218"/>
      <c r="L145" s="218"/>
      <c r="M145" s="218"/>
      <c r="N145" s="218"/>
      <c r="O145" s="218"/>
      <c r="P145" s="218"/>
      <c r="Q145" s="218"/>
      <c r="R145" s="218"/>
      <c r="S145" s="218"/>
      <c r="T145" s="219"/>
      <c r="U145" s="226"/>
      <c r="V145" s="227"/>
      <c r="W145" s="227"/>
      <c r="X145" s="227"/>
      <c r="Y145" s="227"/>
      <c r="Z145" s="227"/>
      <c r="AA145" s="228"/>
      <c r="AB145" s="217"/>
      <c r="AC145" s="218"/>
      <c r="AD145" s="218"/>
      <c r="AE145" s="218"/>
      <c r="AF145" s="218"/>
      <c r="AG145" s="218"/>
      <c r="AH145" s="218"/>
      <c r="AI145" s="218"/>
      <c r="AJ145" s="218"/>
      <c r="AK145" s="218"/>
      <c r="AL145" s="218"/>
      <c r="AM145" s="218"/>
      <c r="AN145" s="218"/>
      <c r="AO145" s="218"/>
      <c r="AP145" s="218"/>
      <c r="AQ145" s="218"/>
      <c r="AR145" s="218"/>
      <c r="AS145" s="219"/>
      <c r="AT145" s="226"/>
      <c r="AU145" s="227"/>
      <c r="AV145" s="227"/>
      <c r="AW145" s="227"/>
      <c r="AX145" s="227"/>
      <c r="AY145" s="227"/>
      <c r="AZ145" s="228"/>
    </row>
    <row r="146" spans="1:52" ht="20.100000000000001" customHeight="1" x14ac:dyDescent="0.15">
      <c r="A146" s="203"/>
      <c r="B146" s="204"/>
      <c r="C146" s="217"/>
      <c r="D146" s="218"/>
      <c r="E146" s="218"/>
      <c r="F146" s="218"/>
      <c r="G146" s="218"/>
      <c r="H146" s="218"/>
      <c r="I146" s="218"/>
      <c r="J146" s="218"/>
      <c r="K146" s="218"/>
      <c r="L146" s="218"/>
      <c r="M146" s="218"/>
      <c r="N146" s="218"/>
      <c r="O146" s="218"/>
      <c r="P146" s="218"/>
      <c r="Q146" s="218"/>
      <c r="R146" s="218"/>
      <c r="S146" s="218"/>
      <c r="T146" s="219"/>
      <c r="U146" s="226"/>
      <c r="V146" s="227"/>
      <c r="W146" s="227"/>
      <c r="X146" s="227"/>
      <c r="Y146" s="227"/>
      <c r="Z146" s="227"/>
      <c r="AA146" s="228"/>
      <c r="AB146" s="217"/>
      <c r="AC146" s="218"/>
      <c r="AD146" s="218"/>
      <c r="AE146" s="218"/>
      <c r="AF146" s="218"/>
      <c r="AG146" s="218"/>
      <c r="AH146" s="218"/>
      <c r="AI146" s="218"/>
      <c r="AJ146" s="218"/>
      <c r="AK146" s="218"/>
      <c r="AL146" s="218"/>
      <c r="AM146" s="218"/>
      <c r="AN146" s="218"/>
      <c r="AO146" s="218"/>
      <c r="AP146" s="218"/>
      <c r="AQ146" s="218"/>
      <c r="AR146" s="218"/>
      <c r="AS146" s="219"/>
      <c r="AT146" s="226"/>
      <c r="AU146" s="227"/>
      <c r="AV146" s="227"/>
      <c r="AW146" s="227"/>
      <c r="AX146" s="227"/>
      <c r="AY146" s="227"/>
      <c r="AZ146" s="228"/>
    </row>
    <row r="147" spans="1:52" ht="20.100000000000001" customHeight="1" x14ac:dyDescent="0.15">
      <c r="A147" s="203"/>
      <c r="B147" s="204"/>
      <c r="C147" s="217"/>
      <c r="D147" s="218"/>
      <c r="E147" s="218"/>
      <c r="F147" s="218"/>
      <c r="G147" s="218"/>
      <c r="H147" s="218"/>
      <c r="I147" s="218"/>
      <c r="J147" s="218"/>
      <c r="K147" s="218"/>
      <c r="L147" s="218"/>
      <c r="M147" s="218"/>
      <c r="N147" s="218"/>
      <c r="O147" s="218"/>
      <c r="P147" s="218"/>
      <c r="Q147" s="218"/>
      <c r="R147" s="218"/>
      <c r="S147" s="218"/>
      <c r="T147" s="219"/>
      <c r="U147" s="226"/>
      <c r="V147" s="227"/>
      <c r="W147" s="227"/>
      <c r="X147" s="227"/>
      <c r="Y147" s="227"/>
      <c r="Z147" s="227"/>
      <c r="AA147" s="228"/>
      <c r="AB147" s="217"/>
      <c r="AC147" s="218"/>
      <c r="AD147" s="218"/>
      <c r="AE147" s="218"/>
      <c r="AF147" s="218"/>
      <c r="AG147" s="218"/>
      <c r="AH147" s="218"/>
      <c r="AI147" s="218"/>
      <c r="AJ147" s="218"/>
      <c r="AK147" s="218"/>
      <c r="AL147" s="218"/>
      <c r="AM147" s="218"/>
      <c r="AN147" s="218"/>
      <c r="AO147" s="218"/>
      <c r="AP147" s="218"/>
      <c r="AQ147" s="218"/>
      <c r="AR147" s="218"/>
      <c r="AS147" s="219"/>
      <c r="AT147" s="226"/>
      <c r="AU147" s="227"/>
      <c r="AV147" s="227"/>
      <c r="AW147" s="227"/>
      <c r="AX147" s="227"/>
      <c r="AY147" s="227"/>
      <c r="AZ147" s="228"/>
    </row>
    <row r="148" spans="1:52" ht="20.100000000000001" customHeight="1" x14ac:dyDescent="0.15">
      <c r="A148" s="203"/>
      <c r="B148" s="204"/>
      <c r="C148" s="217"/>
      <c r="D148" s="218"/>
      <c r="E148" s="218"/>
      <c r="F148" s="218"/>
      <c r="G148" s="218"/>
      <c r="H148" s="218"/>
      <c r="I148" s="218"/>
      <c r="J148" s="218"/>
      <c r="K148" s="218"/>
      <c r="L148" s="218"/>
      <c r="M148" s="218"/>
      <c r="N148" s="218"/>
      <c r="O148" s="218"/>
      <c r="P148" s="218"/>
      <c r="Q148" s="218"/>
      <c r="R148" s="218"/>
      <c r="S148" s="218"/>
      <c r="T148" s="219"/>
      <c r="U148" s="226"/>
      <c r="V148" s="227"/>
      <c r="W148" s="227"/>
      <c r="X148" s="227"/>
      <c r="Y148" s="227"/>
      <c r="Z148" s="227"/>
      <c r="AA148" s="228"/>
      <c r="AB148" s="217"/>
      <c r="AC148" s="218"/>
      <c r="AD148" s="218"/>
      <c r="AE148" s="218"/>
      <c r="AF148" s="218"/>
      <c r="AG148" s="218"/>
      <c r="AH148" s="218"/>
      <c r="AI148" s="218"/>
      <c r="AJ148" s="218"/>
      <c r="AK148" s="218"/>
      <c r="AL148" s="218"/>
      <c r="AM148" s="218"/>
      <c r="AN148" s="218"/>
      <c r="AO148" s="218"/>
      <c r="AP148" s="218"/>
      <c r="AQ148" s="218"/>
      <c r="AR148" s="218"/>
      <c r="AS148" s="219"/>
      <c r="AT148" s="226"/>
      <c r="AU148" s="227"/>
      <c r="AV148" s="227"/>
      <c r="AW148" s="227"/>
      <c r="AX148" s="227"/>
      <c r="AY148" s="227"/>
      <c r="AZ148" s="228"/>
    </row>
    <row r="149" spans="1:52" ht="20.100000000000001" customHeight="1" x14ac:dyDescent="0.15">
      <c r="A149" s="203"/>
      <c r="B149" s="204"/>
      <c r="C149" s="217"/>
      <c r="D149" s="218"/>
      <c r="E149" s="218"/>
      <c r="F149" s="218"/>
      <c r="G149" s="218"/>
      <c r="H149" s="218"/>
      <c r="I149" s="218"/>
      <c r="J149" s="218"/>
      <c r="K149" s="218"/>
      <c r="L149" s="218"/>
      <c r="M149" s="218"/>
      <c r="N149" s="218"/>
      <c r="O149" s="218"/>
      <c r="P149" s="218"/>
      <c r="Q149" s="218"/>
      <c r="R149" s="218"/>
      <c r="S149" s="218"/>
      <c r="T149" s="219"/>
      <c r="U149" s="226"/>
      <c r="V149" s="227"/>
      <c r="W149" s="227"/>
      <c r="X149" s="227"/>
      <c r="Y149" s="227"/>
      <c r="Z149" s="227"/>
      <c r="AA149" s="228"/>
      <c r="AB149" s="217"/>
      <c r="AC149" s="218"/>
      <c r="AD149" s="218"/>
      <c r="AE149" s="218"/>
      <c r="AF149" s="218"/>
      <c r="AG149" s="218"/>
      <c r="AH149" s="218"/>
      <c r="AI149" s="218"/>
      <c r="AJ149" s="218"/>
      <c r="AK149" s="218"/>
      <c r="AL149" s="218"/>
      <c r="AM149" s="218"/>
      <c r="AN149" s="218"/>
      <c r="AO149" s="218"/>
      <c r="AP149" s="218"/>
      <c r="AQ149" s="218"/>
      <c r="AR149" s="218"/>
      <c r="AS149" s="219"/>
      <c r="AT149" s="226"/>
      <c r="AU149" s="227"/>
      <c r="AV149" s="227"/>
      <c r="AW149" s="227"/>
      <c r="AX149" s="227"/>
      <c r="AY149" s="227"/>
      <c r="AZ149" s="228"/>
    </row>
    <row r="150" spans="1:52" ht="20.100000000000001" customHeight="1" x14ac:dyDescent="0.15">
      <c r="A150" s="205"/>
      <c r="B150" s="206"/>
      <c r="C150" s="108"/>
      <c r="D150" s="109"/>
      <c r="E150" s="109"/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29"/>
      <c r="U150" s="229"/>
      <c r="V150" s="230"/>
      <c r="W150" s="230"/>
      <c r="X150" s="230"/>
      <c r="Y150" s="230"/>
      <c r="Z150" s="230"/>
      <c r="AA150" s="231"/>
      <c r="AB150" s="108"/>
      <c r="AC150" s="109"/>
      <c r="AD150" s="109"/>
      <c r="AE150" s="109"/>
      <c r="AF150" s="109"/>
      <c r="AG150" s="109"/>
      <c r="AH150" s="109"/>
      <c r="AI150" s="109"/>
      <c r="AJ150" s="109"/>
      <c r="AK150" s="109"/>
      <c r="AL150" s="109"/>
      <c r="AM150" s="109"/>
      <c r="AN150" s="109"/>
      <c r="AO150" s="109"/>
      <c r="AP150" s="109"/>
      <c r="AQ150" s="109"/>
      <c r="AR150" s="109"/>
      <c r="AS150" s="129"/>
      <c r="AT150" s="229"/>
      <c r="AU150" s="230"/>
      <c r="AV150" s="230"/>
      <c r="AW150" s="230"/>
      <c r="AX150" s="230"/>
      <c r="AY150" s="230"/>
      <c r="AZ150" s="231"/>
    </row>
    <row r="151" spans="1:52" ht="20.100000000000001" customHeight="1" x14ac:dyDescent="0.15">
      <c r="A151" s="175" t="s">
        <v>85</v>
      </c>
      <c r="B151" s="175"/>
      <c r="C151" s="175"/>
      <c r="D151" s="175"/>
      <c r="E151" s="175"/>
      <c r="F151" s="175"/>
      <c r="G151" s="175"/>
      <c r="H151" s="175"/>
      <c r="I151" s="175"/>
      <c r="J151" s="175"/>
      <c r="K151" s="175"/>
      <c r="L151" s="175"/>
      <c r="M151" s="175"/>
      <c r="N151" s="175"/>
      <c r="O151" s="175"/>
      <c r="P151" s="175" t="s">
        <v>2</v>
      </c>
      <c r="Q151" s="175"/>
      <c r="R151" s="175"/>
      <c r="S151" s="175"/>
      <c r="T151" s="166">
        <v>1</v>
      </c>
      <c r="U151" s="166"/>
      <c r="V151" s="166"/>
      <c r="W151" s="166"/>
      <c r="X151" s="166"/>
      <c r="Y151" s="2"/>
      <c r="Z151" s="168" t="s">
        <v>73</v>
      </c>
      <c r="AA151" s="168"/>
      <c r="AB151" s="168"/>
      <c r="AC151" s="168"/>
      <c r="AD151" s="168" t="s">
        <v>74</v>
      </c>
      <c r="AE151" s="168"/>
      <c r="AF151" s="207">
        <f>+IF('調書-1 '!$AF$1="","",'調書-1 '!$AF$1)</f>
        <v>39.046579999999999</v>
      </c>
      <c r="AG151" s="168"/>
      <c r="AH151" s="168"/>
      <c r="AI151" s="168"/>
      <c r="AJ151" s="168"/>
      <c r="AK151" s="168"/>
      <c r="AL151" s="168" t="s">
        <v>76</v>
      </c>
      <c r="AM151" s="168"/>
      <c r="AN151" s="168"/>
      <c r="AO151" s="168" t="str">
        <f>+IF('調書-1 '!$AO$1="","",'調書-1 '!$AO$1)</f>
        <v>39.04658,141.11366</v>
      </c>
      <c r="AP151" s="168"/>
      <c r="AQ151" s="168"/>
      <c r="AR151" s="168"/>
      <c r="AS151" s="168"/>
      <c r="AT151" s="168"/>
      <c r="AU151" s="168"/>
      <c r="AV151" s="168"/>
      <c r="AW151" s="168"/>
      <c r="AX151" s="168"/>
      <c r="AY151" s="168"/>
      <c r="AZ151" s="168"/>
    </row>
    <row r="152" spans="1:52" ht="20.100000000000001" customHeight="1" x14ac:dyDescent="0.15">
      <c r="A152" s="175"/>
      <c r="B152" s="175"/>
      <c r="C152" s="175"/>
      <c r="D152" s="175"/>
      <c r="E152" s="175"/>
      <c r="F152" s="175"/>
      <c r="G152" s="175"/>
      <c r="H152" s="175"/>
      <c r="I152" s="175"/>
      <c r="J152" s="175"/>
      <c r="K152" s="175"/>
      <c r="L152" s="175"/>
      <c r="M152" s="175"/>
      <c r="N152" s="175"/>
      <c r="O152" s="175"/>
      <c r="P152" s="175"/>
      <c r="Q152" s="175"/>
      <c r="R152" s="175"/>
      <c r="S152" s="175"/>
      <c r="T152" s="166"/>
      <c r="U152" s="166"/>
      <c r="V152" s="166"/>
      <c r="W152" s="166"/>
      <c r="X152" s="166"/>
      <c r="Y152" s="2"/>
      <c r="Z152" s="168"/>
      <c r="AA152" s="168"/>
      <c r="AB152" s="168"/>
      <c r="AC152" s="168"/>
      <c r="AD152" s="168" t="s">
        <v>75</v>
      </c>
      <c r="AE152" s="168"/>
      <c r="AF152" s="207">
        <f>+IF('調書-1 '!$AF$2="","",'調書-1 '!$AF$2)</f>
        <v>141.11366000000001</v>
      </c>
      <c r="AG152" s="168"/>
      <c r="AH152" s="168"/>
      <c r="AI152" s="168"/>
      <c r="AJ152" s="168"/>
      <c r="AK152" s="168"/>
      <c r="AL152" s="168"/>
      <c r="AM152" s="168"/>
      <c r="AN152" s="168"/>
      <c r="AO152" s="168"/>
      <c r="AP152" s="168"/>
      <c r="AQ152" s="168"/>
      <c r="AR152" s="168"/>
      <c r="AS152" s="168"/>
      <c r="AT152" s="168"/>
      <c r="AU152" s="168"/>
      <c r="AV152" s="168"/>
      <c r="AW152" s="168"/>
      <c r="AX152" s="168"/>
      <c r="AY152" s="168"/>
      <c r="AZ152" s="168"/>
    </row>
    <row r="154" spans="1:52" ht="20.100000000000001" customHeight="1" x14ac:dyDescent="0.15">
      <c r="A154" s="167" t="s">
        <v>80</v>
      </c>
      <c r="B154" s="167"/>
      <c r="C154" s="167"/>
      <c r="D154" s="167"/>
      <c r="E154" s="235" t="str">
        <f>IF('調書-1 '!$E$4="","",'調書-1 '!$E$4)</f>
        <v>たろうがさわがわごごうきょう</v>
      </c>
      <c r="F154" s="235"/>
      <c r="G154" s="235"/>
      <c r="H154" s="235"/>
      <c r="I154" s="235"/>
      <c r="J154" s="235"/>
      <c r="K154" s="235"/>
      <c r="L154" s="235"/>
      <c r="M154" s="235"/>
      <c r="N154" s="235"/>
      <c r="O154" s="168" t="s">
        <v>1</v>
      </c>
      <c r="P154" s="168"/>
      <c r="Q154" s="168"/>
      <c r="R154" s="170" t="str">
        <f>+'調書-1 '!$S$4&amp;CHAR(10)&amp;'調書-1 '!$W$4</f>
        <v>(その他)
市道泊ヶ崎太郎ヶ沢線</v>
      </c>
      <c r="S154" s="170"/>
      <c r="T154" s="170"/>
      <c r="U154" s="170"/>
      <c r="V154" s="170"/>
      <c r="W154" s="170"/>
      <c r="X154" s="170"/>
      <c r="Y154" s="168" t="s">
        <v>5</v>
      </c>
      <c r="Z154" s="168"/>
      <c r="AA154" s="168"/>
      <c r="AB154" s="170" t="str">
        <f>+'調書-1 '!$AF$4&amp;CHAR(10)&amp;'調書-1 '!$AF$6</f>
        <v xml:space="preserve">奥州市
</v>
      </c>
      <c r="AC154" s="170"/>
      <c r="AD154" s="170"/>
      <c r="AE154" s="170"/>
      <c r="AF154" s="170"/>
      <c r="AG154" s="170"/>
      <c r="AH154" s="170"/>
      <c r="AI154" s="167" t="s">
        <v>157</v>
      </c>
      <c r="AJ154" s="168"/>
      <c r="AK154" s="168"/>
      <c r="AL154" s="169" t="str">
        <f>IF('調書-1 '!$AR$4="","",'調書-1 '!$AR$4)</f>
        <v>BR0-032158-00874</v>
      </c>
      <c r="AM154" s="169"/>
      <c r="AN154" s="169"/>
      <c r="AO154" s="169"/>
      <c r="AP154" s="52" t="s">
        <v>163</v>
      </c>
      <c r="AQ154" s="47"/>
      <c r="AR154" s="47"/>
      <c r="AS154" s="48"/>
      <c r="AT154" s="52" t="str">
        <f>IF('調書-1 '!$AR$6="","",'調書-1 '!$AR$6&amp;'調書-1 '!$AT$6&amp;'調書-1 '!$AU$6&amp;'調書-1 '!$AW$6&amp;'調書-1 '!$AX$6&amp;'調書-1 '!$AZ$6)</f>
        <v>2022年12月19日</v>
      </c>
      <c r="AU154" s="47"/>
      <c r="AV154" s="47"/>
      <c r="AW154" s="47"/>
      <c r="AX154" s="47"/>
      <c r="AY154" s="47"/>
      <c r="AZ154" s="48"/>
    </row>
    <row r="155" spans="1:52" ht="20.100000000000001" customHeight="1" x14ac:dyDescent="0.15">
      <c r="A155" s="167"/>
      <c r="B155" s="167"/>
      <c r="C155" s="167"/>
      <c r="D155" s="167"/>
      <c r="E155" s="171" t="str">
        <f>IF('調書-1 '!$E$5="","",'調書-1 '!$E$5)</f>
        <v>太郎ヶ沢川5号橋</v>
      </c>
      <c r="F155" s="171"/>
      <c r="G155" s="171"/>
      <c r="H155" s="171"/>
      <c r="I155" s="171"/>
      <c r="J155" s="171"/>
      <c r="K155" s="171"/>
      <c r="L155" s="171"/>
      <c r="M155" s="171"/>
      <c r="N155" s="171"/>
      <c r="O155" s="168"/>
      <c r="P155" s="168"/>
      <c r="Q155" s="168"/>
      <c r="R155" s="170"/>
      <c r="S155" s="170"/>
      <c r="T155" s="170"/>
      <c r="U155" s="170"/>
      <c r="V155" s="170"/>
      <c r="W155" s="170"/>
      <c r="X155" s="170"/>
      <c r="Y155" s="168"/>
      <c r="Z155" s="168"/>
      <c r="AA155" s="168"/>
      <c r="AB155" s="170"/>
      <c r="AC155" s="170"/>
      <c r="AD155" s="170"/>
      <c r="AE155" s="170"/>
      <c r="AF155" s="170"/>
      <c r="AG155" s="170"/>
      <c r="AH155" s="170"/>
      <c r="AI155" s="168"/>
      <c r="AJ155" s="168"/>
      <c r="AK155" s="168"/>
      <c r="AL155" s="169"/>
      <c r="AM155" s="169"/>
      <c r="AN155" s="169"/>
      <c r="AO155" s="169"/>
      <c r="AP155" s="52" t="s">
        <v>164</v>
      </c>
      <c r="AQ155" s="47"/>
      <c r="AR155" s="47"/>
      <c r="AS155" s="48"/>
      <c r="AT155" s="52" t="str">
        <f>IF('調書-1 '!$AR$7="","",'調書-1 '!$AR$7&amp;'調書-1 '!$AT$7&amp;'調書-1 '!$AU$7&amp;'調書-1 '!$AW$7&amp;'調書-1 '!$AX$7&amp;'調書-1 '!$AZ$7)</f>
        <v>2022年7月26日</v>
      </c>
      <c r="AU155" s="47"/>
      <c r="AV155" s="47"/>
      <c r="AW155" s="47"/>
      <c r="AX155" s="47"/>
      <c r="AY155" s="47"/>
      <c r="AZ155" s="48"/>
    </row>
    <row r="157" spans="1:52" ht="20.100000000000001" customHeight="1" x14ac:dyDescent="0.15">
      <c r="A157" s="201" t="s">
        <v>84</v>
      </c>
      <c r="B157" s="202"/>
      <c r="C157" s="52" t="s">
        <v>43</v>
      </c>
      <c r="D157" s="47"/>
      <c r="E157" s="48"/>
      <c r="F157" s="53">
        <v>21</v>
      </c>
      <c r="G157" s="54"/>
      <c r="H157" s="54"/>
      <c r="I157" s="54"/>
      <c r="J157" s="54"/>
      <c r="K157" s="54"/>
      <c r="L157" s="52" t="s">
        <v>47</v>
      </c>
      <c r="M157" s="47"/>
      <c r="N157" s="48"/>
      <c r="O157" s="166"/>
      <c r="P157" s="166"/>
      <c r="Q157" s="166"/>
      <c r="R157" s="166"/>
      <c r="S157" s="166"/>
      <c r="T157" s="166"/>
      <c r="U157" s="47" t="s">
        <v>45</v>
      </c>
      <c r="V157" s="47"/>
      <c r="W157" s="48"/>
      <c r="X157" s="232" t="str">
        <f>X97</f>
        <v>2022.7.27</v>
      </c>
      <c r="Y157" s="233"/>
      <c r="Z157" s="233"/>
      <c r="AA157" s="234"/>
      <c r="AB157" s="52" t="s">
        <v>43</v>
      </c>
      <c r="AC157" s="47"/>
      <c r="AD157" s="48"/>
      <c r="AE157" s="53">
        <v>22</v>
      </c>
      <c r="AF157" s="54"/>
      <c r="AG157" s="54"/>
      <c r="AH157" s="54"/>
      <c r="AI157" s="54"/>
      <c r="AJ157" s="54"/>
      <c r="AK157" s="52" t="s">
        <v>47</v>
      </c>
      <c r="AL157" s="47"/>
      <c r="AM157" s="48"/>
      <c r="AN157" s="166"/>
      <c r="AO157" s="166"/>
      <c r="AP157" s="166"/>
      <c r="AQ157" s="166"/>
      <c r="AR157" s="166"/>
      <c r="AS157" s="166"/>
      <c r="AT157" s="47" t="s">
        <v>45</v>
      </c>
      <c r="AU157" s="47"/>
      <c r="AV157" s="48"/>
      <c r="AW157" s="232" t="str">
        <f>X157</f>
        <v>2022.7.27</v>
      </c>
      <c r="AX157" s="233"/>
      <c r="AY157" s="233"/>
      <c r="AZ157" s="234"/>
    </row>
    <row r="158" spans="1:52" ht="20.100000000000001" customHeight="1" x14ac:dyDescent="0.15">
      <c r="A158" s="203"/>
      <c r="B158" s="204"/>
      <c r="C158" s="52" t="s">
        <v>48</v>
      </c>
      <c r="D158" s="47"/>
      <c r="E158" s="48"/>
      <c r="F158" s="53"/>
      <c r="G158" s="54"/>
      <c r="H158" s="54"/>
      <c r="I158" s="54"/>
      <c r="J158" s="54"/>
      <c r="K158" s="54"/>
      <c r="L158" s="52" t="s">
        <v>49</v>
      </c>
      <c r="M158" s="47"/>
      <c r="N158" s="48"/>
      <c r="O158" s="166"/>
      <c r="P158" s="166"/>
      <c r="Q158" s="166"/>
      <c r="R158" s="166"/>
      <c r="S158" s="166"/>
      <c r="T158" s="166"/>
      <c r="U158" s="47" t="s">
        <v>66</v>
      </c>
      <c r="V158" s="47"/>
      <c r="W158" s="47"/>
      <c r="X158" s="47"/>
      <c r="Y158" s="47"/>
      <c r="Z158" s="47"/>
      <c r="AA158" s="48"/>
      <c r="AB158" s="52" t="s">
        <v>48</v>
      </c>
      <c r="AC158" s="47"/>
      <c r="AD158" s="48"/>
      <c r="AE158" s="53"/>
      <c r="AF158" s="54"/>
      <c r="AG158" s="54"/>
      <c r="AH158" s="54"/>
      <c r="AI158" s="54"/>
      <c r="AJ158" s="54"/>
      <c r="AK158" s="52" t="s">
        <v>49</v>
      </c>
      <c r="AL158" s="47"/>
      <c r="AM158" s="48"/>
      <c r="AN158" s="166"/>
      <c r="AO158" s="166"/>
      <c r="AP158" s="166"/>
      <c r="AQ158" s="166"/>
      <c r="AR158" s="166"/>
      <c r="AS158" s="166"/>
      <c r="AT158" s="47" t="s">
        <v>66</v>
      </c>
      <c r="AU158" s="47"/>
      <c r="AV158" s="47"/>
      <c r="AW158" s="47"/>
      <c r="AX158" s="47"/>
      <c r="AY158" s="47"/>
      <c r="AZ158" s="48"/>
    </row>
    <row r="159" spans="1:52" ht="20.100000000000001" customHeight="1" x14ac:dyDescent="0.15">
      <c r="A159" s="203"/>
      <c r="B159" s="204"/>
      <c r="C159" s="106"/>
      <c r="D159" s="107"/>
      <c r="E159" s="107"/>
      <c r="F159" s="107"/>
      <c r="G159" s="107"/>
      <c r="H159" s="107"/>
      <c r="I159" s="107"/>
      <c r="J159" s="107"/>
      <c r="K159" s="107"/>
      <c r="L159" s="107"/>
      <c r="M159" s="107"/>
      <c r="N159" s="107"/>
      <c r="O159" s="107"/>
      <c r="P159" s="107"/>
      <c r="Q159" s="107"/>
      <c r="R159" s="107"/>
      <c r="S159" s="107"/>
      <c r="T159" s="113"/>
      <c r="U159" s="97" t="s">
        <v>158</v>
      </c>
      <c r="V159" s="98"/>
      <c r="W159" s="98"/>
      <c r="X159" s="98"/>
      <c r="Y159" s="98"/>
      <c r="Z159" s="98"/>
      <c r="AA159" s="99"/>
      <c r="AB159" s="106"/>
      <c r="AC159" s="107"/>
      <c r="AD159" s="107"/>
      <c r="AE159" s="107"/>
      <c r="AF159" s="107"/>
      <c r="AG159" s="107"/>
      <c r="AH159" s="107"/>
      <c r="AI159" s="107"/>
      <c r="AJ159" s="107"/>
      <c r="AK159" s="107"/>
      <c r="AL159" s="107"/>
      <c r="AM159" s="107"/>
      <c r="AN159" s="107"/>
      <c r="AO159" s="107"/>
      <c r="AP159" s="107"/>
      <c r="AQ159" s="107"/>
      <c r="AR159" s="107"/>
      <c r="AS159" s="113"/>
      <c r="AT159" s="97" t="s">
        <v>158</v>
      </c>
      <c r="AU159" s="98"/>
      <c r="AV159" s="98"/>
      <c r="AW159" s="98"/>
      <c r="AX159" s="98"/>
      <c r="AY159" s="98"/>
      <c r="AZ159" s="99"/>
    </row>
    <row r="160" spans="1:52" ht="20.100000000000001" customHeight="1" x14ac:dyDescent="0.15">
      <c r="A160" s="203"/>
      <c r="B160" s="204"/>
      <c r="C160" s="217"/>
      <c r="D160" s="218"/>
      <c r="E160" s="218"/>
      <c r="F160" s="218"/>
      <c r="G160" s="218"/>
      <c r="H160" s="218"/>
      <c r="I160" s="218"/>
      <c r="J160" s="218"/>
      <c r="K160" s="218"/>
      <c r="L160" s="218"/>
      <c r="M160" s="218"/>
      <c r="N160" s="218"/>
      <c r="O160" s="218"/>
      <c r="P160" s="218"/>
      <c r="Q160" s="218"/>
      <c r="R160" s="218"/>
      <c r="S160" s="218"/>
      <c r="T160" s="219"/>
      <c r="U160" s="220"/>
      <c r="V160" s="221"/>
      <c r="W160" s="221"/>
      <c r="X160" s="221"/>
      <c r="Y160" s="221"/>
      <c r="Z160" s="221"/>
      <c r="AA160" s="222"/>
      <c r="AB160" s="217"/>
      <c r="AC160" s="218"/>
      <c r="AD160" s="218"/>
      <c r="AE160" s="218"/>
      <c r="AF160" s="218"/>
      <c r="AG160" s="218"/>
      <c r="AH160" s="218"/>
      <c r="AI160" s="218"/>
      <c r="AJ160" s="218"/>
      <c r="AK160" s="218"/>
      <c r="AL160" s="218"/>
      <c r="AM160" s="218"/>
      <c r="AN160" s="218"/>
      <c r="AO160" s="218"/>
      <c r="AP160" s="218"/>
      <c r="AQ160" s="218"/>
      <c r="AR160" s="218"/>
      <c r="AS160" s="219"/>
      <c r="AT160" s="220"/>
      <c r="AU160" s="221"/>
      <c r="AV160" s="221"/>
      <c r="AW160" s="221"/>
      <c r="AX160" s="221"/>
      <c r="AY160" s="221"/>
      <c r="AZ160" s="222"/>
    </row>
    <row r="161" spans="1:52" ht="20.100000000000001" customHeight="1" x14ac:dyDescent="0.15">
      <c r="A161" s="203"/>
      <c r="B161" s="204"/>
      <c r="C161" s="217"/>
      <c r="D161" s="218"/>
      <c r="E161" s="218"/>
      <c r="F161" s="218"/>
      <c r="G161" s="218"/>
      <c r="H161" s="218"/>
      <c r="I161" s="218"/>
      <c r="J161" s="218"/>
      <c r="K161" s="218"/>
      <c r="L161" s="218"/>
      <c r="M161" s="218"/>
      <c r="N161" s="218"/>
      <c r="O161" s="218"/>
      <c r="P161" s="218"/>
      <c r="Q161" s="218"/>
      <c r="R161" s="218"/>
      <c r="S161" s="218"/>
      <c r="T161" s="219"/>
      <c r="U161" s="223"/>
      <c r="V161" s="224"/>
      <c r="W161" s="224"/>
      <c r="X161" s="224"/>
      <c r="Y161" s="224"/>
      <c r="Z161" s="224"/>
      <c r="AA161" s="225"/>
      <c r="AB161" s="217"/>
      <c r="AC161" s="218"/>
      <c r="AD161" s="218"/>
      <c r="AE161" s="218"/>
      <c r="AF161" s="218"/>
      <c r="AG161" s="218"/>
      <c r="AH161" s="218"/>
      <c r="AI161" s="218"/>
      <c r="AJ161" s="218"/>
      <c r="AK161" s="218"/>
      <c r="AL161" s="218"/>
      <c r="AM161" s="218"/>
      <c r="AN161" s="218"/>
      <c r="AO161" s="218"/>
      <c r="AP161" s="218"/>
      <c r="AQ161" s="218"/>
      <c r="AR161" s="218"/>
      <c r="AS161" s="219"/>
      <c r="AT161" s="223"/>
      <c r="AU161" s="224"/>
      <c r="AV161" s="224"/>
      <c r="AW161" s="224"/>
      <c r="AX161" s="224"/>
      <c r="AY161" s="224"/>
      <c r="AZ161" s="225"/>
    </row>
    <row r="162" spans="1:52" ht="20.100000000000001" customHeight="1" x14ac:dyDescent="0.15">
      <c r="A162" s="203"/>
      <c r="B162" s="204"/>
      <c r="C162" s="217"/>
      <c r="D162" s="218"/>
      <c r="E162" s="218"/>
      <c r="F162" s="218"/>
      <c r="G162" s="218"/>
      <c r="H162" s="218"/>
      <c r="I162" s="218"/>
      <c r="J162" s="218"/>
      <c r="K162" s="218"/>
      <c r="L162" s="218"/>
      <c r="M162" s="218"/>
      <c r="N162" s="218"/>
      <c r="O162" s="218"/>
      <c r="P162" s="218"/>
      <c r="Q162" s="218"/>
      <c r="R162" s="218"/>
      <c r="S162" s="218"/>
      <c r="T162" s="219"/>
      <c r="U162" s="226"/>
      <c r="V162" s="227"/>
      <c r="W162" s="227"/>
      <c r="X162" s="227"/>
      <c r="Y162" s="227"/>
      <c r="Z162" s="227"/>
      <c r="AA162" s="228"/>
      <c r="AB162" s="217"/>
      <c r="AC162" s="218"/>
      <c r="AD162" s="218"/>
      <c r="AE162" s="218"/>
      <c r="AF162" s="218"/>
      <c r="AG162" s="218"/>
      <c r="AH162" s="218"/>
      <c r="AI162" s="218"/>
      <c r="AJ162" s="218"/>
      <c r="AK162" s="218"/>
      <c r="AL162" s="218"/>
      <c r="AM162" s="218"/>
      <c r="AN162" s="218"/>
      <c r="AO162" s="218"/>
      <c r="AP162" s="218"/>
      <c r="AQ162" s="218"/>
      <c r="AR162" s="218"/>
      <c r="AS162" s="219"/>
      <c r="AT162" s="226"/>
      <c r="AU162" s="227"/>
      <c r="AV162" s="227"/>
      <c r="AW162" s="227"/>
      <c r="AX162" s="227"/>
      <c r="AY162" s="227"/>
      <c r="AZ162" s="228"/>
    </row>
    <row r="163" spans="1:52" ht="20.100000000000001" customHeight="1" x14ac:dyDescent="0.15">
      <c r="A163" s="203"/>
      <c r="B163" s="204"/>
      <c r="C163" s="217"/>
      <c r="D163" s="218"/>
      <c r="E163" s="218"/>
      <c r="F163" s="218"/>
      <c r="G163" s="218"/>
      <c r="H163" s="218"/>
      <c r="I163" s="218"/>
      <c r="J163" s="218"/>
      <c r="K163" s="218"/>
      <c r="L163" s="218"/>
      <c r="M163" s="218"/>
      <c r="N163" s="218"/>
      <c r="O163" s="218"/>
      <c r="P163" s="218"/>
      <c r="Q163" s="218"/>
      <c r="R163" s="218"/>
      <c r="S163" s="218"/>
      <c r="T163" s="219"/>
      <c r="U163" s="226"/>
      <c r="V163" s="227"/>
      <c r="W163" s="227"/>
      <c r="X163" s="227"/>
      <c r="Y163" s="227"/>
      <c r="Z163" s="227"/>
      <c r="AA163" s="228"/>
      <c r="AB163" s="217"/>
      <c r="AC163" s="218"/>
      <c r="AD163" s="218"/>
      <c r="AE163" s="218"/>
      <c r="AF163" s="218"/>
      <c r="AG163" s="218"/>
      <c r="AH163" s="218"/>
      <c r="AI163" s="218"/>
      <c r="AJ163" s="218"/>
      <c r="AK163" s="218"/>
      <c r="AL163" s="218"/>
      <c r="AM163" s="218"/>
      <c r="AN163" s="218"/>
      <c r="AO163" s="218"/>
      <c r="AP163" s="218"/>
      <c r="AQ163" s="218"/>
      <c r="AR163" s="218"/>
      <c r="AS163" s="219"/>
      <c r="AT163" s="226"/>
      <c r="AU163" s="227"/>
      <c r="AV163" s="227"/>
      <c r="AW163" s="227"/>
      <c r="AX163" s="227"/>
      <c r="AY163" s="227"/>
      <c r="AZ163" s="228"/>
    </row>
    <row r="164" spans="1:52" ht="20.100000000000001" customHeight="1" x14ac:dyDescent="0.15">
      <c r="A164" s="203"/>
      <c r="B164" s="204"/>
      <c r="C164" s="217"/>
      <c r="D164" s="218"/>
      <c r="E164" s="218"/>
      <c r="F164" s="218"/>
      <c r="G164" s="218"/>
      <c r="H164" s="218"/>
      <c r="I164" s="218"/>
      <c r="J164" s="218"/>
      <c r="K164" s="218"/>
      <c r="L164" s="218"/>
      <c r="M164" s="218"/>
      <c r="N164" s="218"/>
      <c r="O164" s="218"/>
      <c r="P164" s="218"/>
      <c r="Q164" s="218"/>
      <c r="R164" s="218"/>
      <c r="S164" s="218"/>
      <c r="T164" s="219"/>
      <c r="U164" s="226"/>
      <c r="V164" s="227"/>
      <c r="W164" s="227"/>
      <c r="X164" s="227"/>
      <c r="Y164" s="227"/>
      <c r="Z164" s="227"/>
      <c r="AA164" s="228"/>
      <c r="AB164" s="217"/>
      <c r="AC164" s="218"/>
      <c r="AD164" s="218"/>
      <c r="AE164" s="218"/>
      <c r="AF164" s="218"/>
      <c r="AG164" s="218"/>
      <c r="AH164" s="218"/>
      <c r="AI164" s="218"/>
      <c r="AJ164" s="218"/>
      <c r="AK164" s="218"/>
      <c r="AL164" s="218"/>
      <c r="AM164" s="218"/>
      <c r="AN164" s="218"/>
      <c r="AO164" s="218"/>
      <c r="AP164" s="218"/>
      <c r="AQ164" s="218"/>
      <c r="AR164" s="218"/>
      <c r="AS164" s="219"/>
      <c r="AT164" s="226"/>
      <c r="AU164" s="227"/>
      <c r="AV164" s="227"/>
      <c r="AW164" s="227"/>
      <c r="AX164" s="227"/>
      <c r="AY164" s="227"/>
      <c r="AZ164" s="228"/>
    </row>
    <row r="165" spans="1:52" ht="20.100000000000001" customHeight="1" x14ac:dyDescent="0.15">
      <c r="A165" s="203"/>
      <c r="B165" s="204"/>
      <c r="C165" s="217"/>
      <c r="D165" s="218"/>
      <c r="E165" s="218"/>
      <c r="F165" s="218"/>
      <c r="G165" s="218"/>
      <c r="H165" s="218"/>
      <c r="I165" s="218"/>
      <c r="J165" s="218"/>
      <c r="K165" s="218"/>
      <c r="L165" s="218"/>
      <c r="M165" s="218"/>
      <c r="N165" s="218"/>
      <c r="O165" s="218"/>
      <c r="P165" s="218"/>
      <c r="Q165" s="218"/>
      <c r="R165" s="218"/>
      <c r="S165" s="218"/>
      <c r="T165" s="219"/>
      <c r="U165" s="226"/>
      <c r="V165" s="227"/>
      <c r="W165" s="227"/>
      <c r="X165" s="227"/>
      <c r="Y165" s="227"/>
      <c r="Z165" s="227"/>
      <c r="AA165" s="228"/>
      <c r="AB165" s="217"/>
      <c r="AC165" s="218"/>
      <c r="AD165" s="218"/>
      <c r="AE165" s="218"/>
      <c r="AF165" s="218"/>
      <c r="AG165" s="218"/>
      <c r="AH165" s="218"/>
      <c r="AI165" s="218"/>
      <c r="AJ165" s="218"/>
      <c r="AK165" s="218"/>
      <c r="AL165" s="218"/>
      <c r="AM165" s="218"/>
      <c r="AN165" s="218"/>
      <c r="AO165" s="218"/>
      <c r="AP165" s="218"/>
      <c r="AQ165" s="218"/>
      <c r="AR165" s="218"/>
      <c r="AS165" s="219"/>
      <c r="AT165" s="226"/>
      <c r="AU165" s="227"/>
      <c r="AV165" s="227"/>
      <c r="AW165" s="227"/>
      <c r="AX165" s="227"/>
      <c r="AY165" s="227"/>
      <c r="AZ165" s="228"/>
    </row>
    <row r="166" spans="1:52" ht="20.100000000000001" customHeight="1" x14ac:dyDescent="0.15">
      <c r="A166" s="203"/>
      <c r="B166" s="204"/>
      <c r="C166" s="217"/>
      <c r="D166" s="218"/>
      <c r="E166" s="218"/>
      <c r="F166" s="218"/>
      <c r="G166" s="218"/>
      <c r="H166" s="218"/>
      <c r="I166" s="218"/>
      <c r="J166" s="218"/>
      <c r="K166" s="218"/>
      <c r="L166" s="218"/>
      <c r="M166" s="218"/>
      <c r="N166" s="218"/>
      <c r="O166" s="218"/>
      <c r="P166" s="218"/>
      <c r="Q166" s="218"/>
      <c r="R166" s="218"/>
      <c r="S166" s="218"/>
      <c r="T166" s="219"/>
      <c r="U166" s="226"/>
      <c r="V166" s="227"/>
      <c r="W166" s="227"/>
      <c r="X166" s="227"/>
      <c r="Y166" s="227"/>
      <c r="Z166" s="227"/>
      <c r="AA166" s="228"/>
      <c r="AB166" s="217"/>
      <c r="AC166" s="218"/>
      <c r="AD166" s="218"/>
      <c r="AE166" s="218"/>
      <c r="AF166" s="218"/>
      <c r="AG166" s="218"/>
      <c r="AH166" s="218"/>
      <c r="AI166" s="218"/>
      <c r="AJ166" s="218"/>
      <c r="AK166" s="218"/>
      <c r="AL166" s="218"/>
      <c r="AM166" s="218"/>
      <c r="AN166" s="218"/>
      <c r="AO166" s="218"/>
      <c r="AP166" s="218"/>
      <c r="AQ166" s="218"/>
      <c r="AR166" s="218"/>
      <c r="AS166" s="219"/>
      <c r="AT166" s="226"/>
      <c r="AU166" s="227"/>
      <c r="AV166" s="227"/>
      <c r="AW166" s="227"/>
      <c r="AX166" s="227"/>
      <c r="AY166" s="227"/>
      <c r="AZ166" s="228"/>
    </row>
    <row r="167" spans="1:52" ht="20.100000000000001" customHeight="1" x14ac:dyDescent="0.15">
      <c r="A167" s="203"/>
      <c r="B167" s="204"/>
      <c r="C167" s="217"/>
      <c r="D167" s="218"/>
      <c r="E167" s="218"/>
      <c r="F167" s="218"/>
      <c r="G167" s="218"/>
      <c r="H167" s="218"/>
      <c r="I167" s="218"/>
      <c r="J167" s="218"/>
      <c r="K167" s="218"/>
      <c r="L167" s="218"/>
      <c r="M167" s="218"/>
      <c r="N167" s="218"/>
      <c r="O167" s="218"/>
      <c r="P167" s="218"/>
      <c r="Q167" s="218"/>
      <c r="R167" s="218"/>
      <c r="S167" s="218"/>
      <c r="T167" s="219"/>
      <c r="U167" s="226"/>
      <c r="V167" s="227"/>
      <c r="W167" s="227"/>
      <c r="X167" s="227"/>
      <c r="Y167" s="227"/>
      <c r="Z167" s="227"/>
      <c r="AA167" s="228"/>
      <c r="AB167" s="217"/>
      <c r="AC167" s="218"/>
      <c r="AD167" s="218"/>
      <c r="AE167" s="218"/>
      <c r="AF167" s="218"/>
      <c r="AG167" s="218"/>
      <c r="AH167" s="218"/>
      <c r="AI167" s="218"/>
      <c r="AJ167" s="218"/>
      <c r="AK167" s="218"/>
      <c r="AL167" s="218"/>
      <c r="AM167" s="218"/>
      <c r="AN167" s="218"/>
      <c r="AO167" s="218"/>
      <c r="AP167" s="218"/>
      <c r="AQ167" s="218"/>
      <c r="AR167" s="218"/>
      <c r="AS167" s="219"/>
      <c r="AT167" s="226"/>
      <c r="AU167" s="227"/>
      <c r="AV167" s="227"/>
      <c r="AW167" s="227"/>
      <c r="AX167" s="227"/>
      <c r="AY167" s="227"/>
      <c r="AZ167" s="228"/>
    </row>
    <row r="168" spans="1:52" ht="20.100000000000001" customHeight="1" x14ac:dyDescent="0.15">
      <c r="A168" s="203"/>
      <c r="B168" s="204"/>
      <c r="C168" s="108"/>
      <c r="D168" s="109"/>
      <c r="E168" s="109"/>
      <c r="F168" s="109"/>
      <c r="G168" s="109"/>
      <c r="H168" s="109"/>
      <c r="I168" s="109"/>
      <c r="J168" s="109"/>
      <c r="K168" s="109"/>
      <c r="L168" s="109"/>
      <c r="M168" s="109"/>
      <c r="N168" s="109"/>
      <c r="O168" s="109"/>
      <c r="P168" s="109"/>
      <c r="Q168" s="109"/>
      <c r="R168" s="109"/>
      <c r="S168" s="109"/>
      <c r="T168" s="129"/>
      <c r="U168" s="229"/>
      <c r="V168" s="230"/>
      <c r="W168" s="230"/>
      <c r="X168" s="230"/>
      <c r="Y168" s="230"/>
      <c r="Z168" s="230"/>
      <c r="AA168" s="231"/>
      <c r="AB168" s="108"/>
      <c r="AC168" s="109"/>
      <c r="AD168" s="109"/>
      <c r="AE168" s="109"/>
      <c r="AF168" s="109"/>
      <c r="AG168" s="109"/>
      <c r="AH168" s="109"/>
      <c r="AI168" s="109"/>
      <c r="AJ168" s="109"/>
      <c r="AK168" s="109"/>
      <c r="AL168" s="109"/>
      <c r="AM168" s="109"/>
      <c r="AN168" s="109"/>
      <c r="AO168" s="109"/>
      <c r="AP168" s="109"/>
      <c r="AQ168" s="109"/>
      <c r="AR168" s="109"/>
      <c r="AS168" s="129"/>
      <c r="AT168" s="229"/>
      <c r="AU168" s="230"/>
      <c r="AV168" s="230"/>
      <c r="AW168" s="230"/>
      <c r="AX168" s="230"/>
      <c r="AY168" s="230"/>
      <c r="AZ168" s="231"/>
    </row>
    <row r="169" spans="1:52" ht="20.100000000000001" customHeight="1" x14ac:dyDescent="0.15">
      <c r="A169" s="203"/>
      <c r="B169" s="204"/>
      <c r="C169" s="52" t="s">
        <v>43</v>
      </c>
      <c r="D169" s="47"/>
      <c r="E169" s="48"/>
      <c r="F169" s="53">
        <v>23</v>
      </c>
      <c r="G169" s="54"/>
      <c r="H169" s="54"/>
      <c r="I169" s="54"/>
      <c r="J169" s="54"/>
      <c r="K169" s="54"/>
      <c r="L169" s="52" t="s">
        <v>47</v>
      </c>
      <c r="M169" s="47"/>
      <c r="N169" s="48"/>
      <c r="O169" s="166"/>
      <c r="P169" s="166"/>
      <c r="Q169" s="166"/>
      <c r="R169" s="166"/>
      <c r="S169" s="166"/>
      <c r="T169" s="166"/>
      <c r="U169" s="47" t="s">
        <v>45</v>
      </c>
      <c r="V169" s="47"/>
      <c r="W169" s="48"/>
      <c r="X169" s="232" t="str">
        <f>X157</f>
        <v>2022.7.27</v>
      </c>
      <c r="Y169" s="233"/>
      <c r="Z169" s="233"/>
      <c r="AA169" s="234"/>
      <c r="AB169" s="52" t="s">
        <v>43</v>
      </c>
      <c r="AC169" s="47"/>
      <c r="AD169" s="48"/>
      <c r="AE169" s="53">
        <v>24</v>
      </c>
      <c r="AF169" s="54"/>
      <c r="AG169" s="54"/>
      <c r="AH169" s="54"/>
      <c r="AI169" s="54"/>
      <c r="AJ169" s="54"/>
      <c r="AK169" s="52" t="s">
        <v>47</v>
      </c>
      <c r="AL169" s="47"/>
      <c r="AM169" s="48"/>
      <c r="AN169" s="166"/>
      <c r="AO169" s="166"/>
      <c r="AP169" s="166"/>
      <c r="AQ169" s="166"/>
      <c r="AR169" s="166"/>
      <c r="AS169" s="166"/>
      <c r="AT169" s="47" t="s">
        <v>45</v>
      </c>
      <c r="AU169" s="47"/>
      <c r="AV169" s="48"/>
      <c r="AW169" s="232" t="str">
        <f>AW157</f>
        <v>2022.7.27</v>
      </c>
      <c r="AX169" s="233"/>
      <c r="AY169" s="233"/>
      <c r="AZ169" s="234"/>
    </row>
    <row r="170" spans="1:52" ht="20.100000000000001" customHeight="1" x14ac:dyDescent="0.15">
      <c r="A170" s="203"/>
      <c r="B170" s="204"/>
      <c r="C170" s="52" t="s">
        <v>48</v>
      </c>
      <c r="D170" s="47"/>
      <c r="E170" s="48"/>
      <c r="F170" s="53"/>
      <c r="G170" s="54"/>
      <c r="H170" s="54"/>
      <c r="I170" s="54"/>
      <c r="J170" s="54"/>
      <c r="K170" s="54"/>
      <c r="L170" s="52" t="s">
        <v>49</v>
      </c>
      <c r="M170" s="47"/>
      <c r="N170" s="48"/>
      <c r="O170" s="166"/>
      <c r="P170" s="166"/>
      <c r="Q170" s="166"/>
      <c r="R170" s="166"/>
      <c r="S170" s="166"/>
      <c r="T170" s="166"/>
      <c r="U170" s="47" t="s">
        <v>66</v>
      </c>
      <c r="V170" s="47"/>
      <c r="W170" s="47"/>
      <c r="X170" s="47"/>
      <c r="Y170" s="47"/>
      <c r="Z170" s="47"/>
      <c r="AA170" s="48"/>
      <c r="AB170" s="52" t="s">
        <v>48</v>
      </c>
      <c r="AC170" s="47"/>
      <c r="AD170" s="48"/>
      <c r="AE170" s="53"/>
      <c r="AF170" s="54"/>
      <c r="AG170" s="54"/>
      <c r="AH170" s="54"/>
      <c r="AI170" s="54"/>
      <c r="AJ170" s="54"/>
      <c r="AK170" s="52" t="s">
        <v>49</v>
      </c>
      <c r="AL170" s="47"/>
      <c r="AM170" s="48"/>
      <c r="AN170" s="166"/>
      <c r="AO170" s="166"/>
      <c r="AP170" s="166"/>
      <c r="AQ170" s="166"/>
      <c r="AR170" s="166"/>
      <c r="AS170" s="166"/>
      <c r="AT170" s="47" t="s">
        <v>66</v>
      </c>
      <c r="AU170" s="47"/>
      <c r="AV170" s="47"/>
      <c r="AW170" s="47"/>
      <c r="AX170" s="47"/>
      <c r="AY170" s="47"/>
      <c r="AZ170" s="48"/>
    </row>
    <row r="171" spans="1:52" ht="20.100000000000001" customHeight="1" x14ac:dyDescent="0.15">
      <c r="A171" s="203"/>
      <c r="B171" s="204"/>
      <c r="C171" s="106"/>
      <c r="D171" s="107"/>
      <c r="E171" s="107"/>
      <c r="F171" s="107"/>
      <c r="G171" s="107"/>
      <c r="H171" s="107"/>
      <c r="I171" s="107"/>
      <c r="J171" s="107"/>
      <c r="K171" s="107"/>
      <c r="L171" s="107"/>
      <c r="M171" s="107"/>
      <c r="N171" s="107"/>
      <c r="O171" s="107"/>
      <c r="P171" s="107"/>
      <c r="Q171" s="107"/>
      <c r="R171" s="107"/>
      <c r="S171" s="107"/>
      <c r="T171" s="113"/>
      <c r="U171" s="97" t="s">
        <v>158</v>
      </c>
      <c r="V171" s="98"/>
      <c r="W171" s="98"/>
      <c r="X171" s="98"/>
      <c r="Y171" s="98"/>
      <c r="Z171" s="98"/>
      <c r="AA171" s="99"/>
      <c r="AB171" s="106"/>
      <c r="AC171" s="107"/>
      <c r="AD171" s="107"/>
      <c r="AE171" s="107"/>
      <c r="AF171" s="107"/>
      <c r="AG171" s="107"/>
      <c r="AH171" s="107"/>
      <c r="AI171" s="107"/>
      <c r="AJ171" s="107"/>
      <c r="AK171" s="107"/>
      <c r="AL171" s="107"/>
      <c r="AM171" s="107"/>
      <c r="AN171" s="107"/>
      <c r="AO171" s="107"/>
      <c r="AP171" s="107"/>
      <c r="AQ171" s="107"/>
      <c r="AR171" s="107"/>
      <c r="AS171" s="113"/>
      <c r="AT171" s="97" t="s">
        <v>158</v>
      </c>
      <c r="AU171" s="98"/>
      <c r="AV171" s="98"/>
      <c r="AW171" s="98"/>
      <c r="AX171" s="98"/>
      <c r="AY171" s="98"/>
      <c r="AZ171" s="99"/>
    </row>
    <row r="172" spans="1:52" ht="20.100000000000001" customHeight="1" x14ac:dyDescent="0.15">
      <c r="A172" s="203"/>
      <c r="B172" s="204"/>
      <c r="C172" s="217"/>
      <c r="D172" s="218"/>
      <c r="E172" s="218"/>
      <c r="F172" s="218"/>
      <c r="G172" s="218"/>
      <c r="H172" s="218"/>
      <c r="I172" s="218"/>
      <c r="J172" s="218"/>
      <c r="K172" s="218"/>
      <c r="L172" s="218"/>
      <c r="M172" s="218"/>
      <c r="N172" s="218"/>
      <c r="O172" s="218"/>
      <c r="P172" s="218"/>
      <c r="Q172" s="218"/>
      <c r="R172" s="218"/>
      <c r="S172" s="218"/>
      <c r="T172" s="219"/>
      <c r="U172" s="220"/>
      <c r="V172" s="221"/>
      <c r="W172" s="221"/>
      <c r="X172" s="221"/>
      <c r="Y172" s="221"/>
      <c r="Z172" s="221"/>
      <c r="AA172" s="222"/>
      <c r="AB172" s="217"/>
      <c r="AC172" s="218"/>
      <c r="AD172" s="218"/>
      <c r="AE172" s="218"/>
      <c r="AF172" s="218"/>
      <c r="AG172" s="218"/>
      <c r="AH172" s="218"/>
      <c r="AI172" s="218"/>
      <c r="AJ172" s="218"/>
      <c r="AK172" s="218"/>
      <c r="AL172" s="218"/>
      <c r="AM172" s="218"/>
      <c r="AN172" s="218"/>
      <c r="AO172" s="218"/>
      <c r="AP172" s="218"/>
      <c r="AQ172" s="218"/>
      <c r="AR172" s="218"/>
      <c r="AS172" s="219"/>
      <c r="AT172" s="220"/>
      <c r="AU172" s="221"/>
      <c r="AV172" s="221"/>
      <c r="AW172" s="221"/>
      <c r="AX172" s="221"/>
      <c r="AY172" s="221"/>
      <c r="AZ172" s="222"/>
    </row>
    <row r="173" spans="1:52" ht="20.100000000000001" customHeight="1" x14ac:dyDescent="0.15">
      <c r="A173" s="203"/>
      <c r="B173" s="204"/>
      <c r="C173" s="217"/>
      <c r="D173" s="218"/>
      <c r="E173" s="218"/>
      <c r="F173" s="218"/>
      <c r="G173" s="218"/>
      <c r="H173" s="218"/>
      <c r="I173" s="218"/>
      <c r="J173" s="218"/>
      <c r="K173" s="218"/>
      <c r="L173" s="218"/>
      <c r="M173" s="218"/>
      <c r="N173" s="218"/>
      <c r="O173" s="218"/>
      <c r="P173" s="218"/>
      <c r="Q173" s="218"/>
      <c r="R173" s="218"/>
      <c r="S173" s="218"/>
      <c r="T173" s="219"/>
      <c r="U173" s="223"/>
      <c r="V173" s="224"/>
      <c r="W173" s="224"/>
      <c r="X173" s="224"/>
      <c r="Y173" s="224"/>
      <c r="Z173" s="224"/>
      <c r="AA173" s="225"/>
      <c r="AB173" s="217"/>
      <c r="AC173" s="218"/>
      <c r="AD173" s="218"/>
      <c r="AE173" s="218"/>
      <c r="AF173" s="218"/>
      <c r="AG173" s="218"/>
      <c r="AH173" s="218"/>
      <c r="AI173" s="218"/>
      <c r="AJ173" s="218"/>
      <c r="AK173" s="218"/>
      <c r="AL173" s="218"/>
      <c r="AM173" s="218"/>
      <c r="AN173" s="218"/>
      <c r="AO173" s="218"/>
      <c r="AP173" s="218"/>
      <c r="AQ173" s="218"/>
      <c r="AR173" s="218"/>
      <c r="AS173" s="219"/>
      <c r="AT173" s="223"/>
      <c r="AU173" s="224"/>
      <c r="AV173" s="224"/>
      <c r="AW173" s="224"/>
      <c r="AX173" s="224"/>
      <c r="AY173" s="224"/>
      <c r="AZ173" s="225"/>
    </row>
    <row r="174" spans="1:52" ht="20.100000000000001" customHeight="1" x14ac:dyDescent="0.15">
      <c r="A174" s="203"/>
      <c r="B174" s="204"/>
      <c r="C174" s="217"/>
      <c r="D174" s="218"/>
      <c r="E174" s="218"/>
      <c r="F174" s="218"/>
      <c r="G174" s="218"/>
      <c r="H174" s="218"/>
      <c r="I174" s="218"/>
      <c r="J174" s="218"/>
      <c r="K174" s="218"/>
      <c r="L174" s="218"/>
      <c r="M174" s="218"/>
      <c r="N174" s="218"/>
      <c r="O174" s="218"/>
      <c r="P174" s="218"/>
      <c r="Q174" s="218"/>
      <c r="R174" s="218"/>
      <c r="S174" s="218"/>
      <c r="T174" s="219"/>
      <c r="U174" s="226"/>
      <c r="V174" s="227"/>
      <c r="W174" s="227"/>
      <c r="X174" s="227"/>
      <c r="Y174" s="227"/>
      <c r="Z174" s="227"/>
      <c r="AA174" s="228"/>
      <c r="AB174" s="217"/>
      <c r="AC174" s="218"/>
      <c r="AD174" s="218"/>
      <c r="AE174" s="218"/>
      <c r="AF174" s="218"/>
      <c r="AG174" s="218"/>
      <c r="AH174" s="218"/>
      <c r="AI174" s="218"/>
      <c r="AJ174" s="218"/>
      <c r="AK174" s="218"/>
      <c r="AL174" s="218"/>
      <c r="AM174" s="218"/>
      <c r="AN174" s="218"/>
      <c r="AO174" s="218"/>
      <c r="AP174" s="218"/>
      <c r="AQ174" s="218"/>
      <c r="AR174" s="218"/>
      <c r="AS174" s="219"/>
      <c r="AT174" s="226"/>
      <c r="AU174" s="227"/>
      <c r="AV174" s="227"/>
      <c r="AW174" s="227"/>
      <c r="AX174" s="227"/>
      <c r="AY174" s="227"/>
      <c r="AZ174" s="228"/>
    </row>
    <row r="175" spans="1:52" ht="20.100000000000001" customHeight="1" x14ac:dyDescent="0.15">
      <c r="A175" s="203"/>
      <c r="B175" s="204"/>
      <c r="C175" s="217"/>
      <c r="D175" s="218"/>
      <c r="E175" s="218"/>
      <c r="F175" s="218"/>
      <c r="G175" s="218"/>
      <c r="H175" s="218"/>
      <c r="I175" s="218"/>
      <c r="J175" s="218"/>
      <c r="K175" s="218"/>
      <c r="L175" s="218"/>
      <c r="M175" s="218"/>
      <c r="N175" s="218"/>
      <c r="O175" s="218"/>
      <c r="P175" s="218"/>
      <c r="Q175" s="218"/>
      <c r="R175" s="218"/>
      <c r="S175" s="218"/>
      <c r="T175" s="219"/>
      <c r="U175" s="226"/>
      <c r="V175" s="227"/>
      <c r="W175" s="227"/>
      <c r="X175" s="227"/>
      <c r="Y175" s="227"/>
      <c r="Z175" s="227"/>
      <c r="AA175" s="228"/>
      <c r="AB175" s="217"/>
      <c r="AC175" s="218"/>
      <c r="AD175" s="218"/>
      <c r="AE175" s="218"/>
      <c r="AF175" s="218"/>
      <c r="AG175" s="218"/>
      <c r="AH175" s="218"/>
      <c r="AI175" s="218"/>
      <c r="AJ175" s="218"/>
      <c r="AK175" s="218"/>
      <c r="AL175" s="218"/>
      <c r="AM175" s="218"/>
      <c r="AN175" s="218"/>
      <c r="AO175" s="218"/>
      <c r="AP175" s="218"/>
      <c r="AQ175" s="218"/>
      <c r="AR175" s="218"/>
      <c r="AS175" s="219"/>
      <c r="AT175" s="226"/>
      <c r="AU175" s="227"/>
      <c r="AV175" s="227"/>
      <c r="AW175" s="227"/>
      <c r="AX175" s="227"/>
      <c r="AY175" s="227"/>
      <c r="AZ175" s="228"/>
    </row>
    <row r="176" spans="1:52" ht="20.100000000000001" customHeight="1" x14ac:dyDescent="0.15">
      <c r="A176" s="203"/>
      <c r="B176" s="204"/>
      <c r="C176" s="217"/>
      <c r="D176" s="218"/>
      <c r="E176" s="218"/>
      <c r="F176" s="218"/>
      <c r="G176" s="218"/>
      <c r="H176" s="218"/>
      <c r="I176" s="218"/>
      <c r="J176" s="218"/>
      <c r="K176" s="218"/>
      <c r="L176" s="218"/>
      <c r="M176" s="218"/>
      <c r="N176" s="218"/>
      <c r="O176" s="218"/>
      <c r="P176" s="218"/>
      <c r="Q176" s="218"/>
      <c r="R176" s="218"/>
      <c r="S176" s="218"/>
      <c r="T176" s="219"/>
      <c r="U176" s="226"/>
      <c r="V176" s="227"/>
      <c r="W176" s="227"/>
      <c r="X176" s="227"/>
      <c r="Y176" s="227"/>
      <c r="Z176" s="227"/>
      <c r="AA176" s="228"/>
      <c r="AB176" s="217"/>
      <c r="AC176" s="218"/>
      <c r="AD176" s="218"/>
      <c r="AE176" s="218"/>
      <c r="AF176" s="218"/>
      <c r="AG176" s="218"/>
      <c r="AH176" s="218"/>
      <c r="AI176" s="218"/>
      <c r="AJ176" s="218"/>
      <c r="AK176" s="218"/>
      <c r="AL176" s="218"/>
      <c r="AM176" s="218"/>
      <c r="AN176" s="218"/>
      <c r="AO176" s="218"/>
      <c r="AP176" s="218"/>
      <c r="AQ176" s="218"/>
      <c r="AR176" s="218"/>
      <c r="AS176" s="219"/>
      <c r="AT176" s="226"/>
      <c r="AU176" s="227"/>
      <c r="AV176" s="227"/>
      <c r="AW176" s="227"/>
      <c r="AX176" s="227"/>
      <c r="AY176" s="227"/>
      <c r="AZ176" s="228"/>
    </row>
    <row r="177" spans="1:52" ht="20.100000000000001" customHeight="1" x14ac:dyDescent="0.15">
      <c r="A177" s="203"/>
      <c r="B177" s="204"/>
      <c r="C177" s="217"/>
      <c r="D177" s="218"/>
      <c r="E177" s="218"/>
      <c r="F177" s="218"/>
      <c r="G177" s="218"/>
      <c r="H177" s="218"/>
      <c r="I177" s="218"/>
      <c r="J177" s="218"/>
      <c r="K177" s="218"/>
      <c r="L177" s="218"/>
      <c r="M177" s="218"/>
      <c r="N177" s="218"/>
      <c r="O177" s="218"/>
      <c r="P177" s="218"/>
      <c r="Q177" s="218"/>
      <c r="R177" s="218"/>
      <c r="S177" s="218"/>
      <c r="T177" s="219"/>
      <c r="U177" s="226"/>
      <c r="V177" s="227"/>
      <c r="W177" s="227"/>
      <c r="X177" s="227"/>
      <c r="Y177" s="227"/>
      <c r="Z177" s="227"/>
      <c r="AA177" s="228"/>
      <c r="AB177" s="217"/>
      <c r="AC177" s="218"/>
      <c r="AD177" s="218"/>
      <c r="AE177" s="218"/>
      <c r="AF177" s="218"/>
      <c r="AG177" s="218"/>
      <c r="AH177" s="218"/>
      <c r="AI177" s="218"/>
      <c r="AJ177" s="218"/>
      <c r="AK177" s="218"/>
      <c r="AL177" s="218"/>
      <c r="AM177" s="218"/>
      <c r="AN177" s="218"/>
      <c r="AO177" s="218"/>
      <c r="AP177" s="218"/>
      <c r="AQ177" s="218"/>
      <c r="AR177" s="218"/>
      <c r="AS177" s="219"/>
      <c r="AT177" s="226"/>
      <c r="AU177" s="227"/>
      <c r="AV177" s="227"/>
      <c r="AW177" s="227"/>
      <c r="AX177" s="227"/>
      <c r="AY177" s="227"/>
      <c r="AZ177" s="228"/>
    </row>
    <row r="178" spans="1:52" ht="20.100000000000001" customHeight="1" x14ac:dyDescent="0.15">
      <c r="A178" s="203"/>
      <c r="B178" s="204"/>
      <c r="C178" s="217"/>
      <c r="D178" s="218"/>
      <c r="E178" s="218"/>
      <c r="F178" s="218"/>
      <c r="G178" s="218"/>
      <c r="H178" s="218"/>
      <c r="I178" s="218"/>
      <c r="J178" s="218"/>
      <c r="K178" s="218"/>
      <c r="L178" s="218"/>
      <c r="M178" s="218"/>
      <c r="N178" s="218"/>
      <c r="O178" s="218"/>
      <c r="P178" s="218"/>
      <c r="Q178" s="218"/>
      <c r="R178" s="218"/>
      <c r="S178" s="218"/>
      <c r="T178" s="219"/>
      <c r="U178" s="226"/>
      <c r="V178" s="227"/>
      <c r="W178" s="227"/>
      <c r="X178" s="227"/>
      <c r="Y178" s="227"/>
      <c r="Z178" s="227"/>
      <c r="AA178" s="228"/>
      <c r="AB178" s="217"/>
      <c r="AC178" s="218"/>
      <c r="AD178" s="218"/>
      <c r="AE178" s="218"/>
      <c r="AF178" s="218"/>
      <c r="AG178" s="218"/>
      <c r="AH178" s="218"/>
      <c r="AI178" s="218"/>
      <c r="AJ178" s="218"/>
      <c r="AK178" s="218"/>
      <c r="AL178" s="218"/>
      <c r="AM178" s="218"/>
      <c r="AN178" s="218"/>
      <c r="AO178" s="218"/>
      <c r="AP178" s="218"/>
      <c r="AQ178" s="218"/>
      <c r="AR178" s="218"/>
      <c r="AS178" s="219"/>
      <c r="AT178" s="226"/>
      <c r="AU178" s="227"/>
      <c r="AV178" s="227"/>
      <c r="AW178" s="227"/>
      <c r="AX178" s="227"/>
      <c r="AY178" s="227"/>
      <c r="AZ178" s="228"/>
    </row>
    <row r="179" spans="1:52" ht="20.100000000000001" customHeight="1" x14ac:dyDescent="0.15">
      <c r="A179" s="203"/>
      <c r="B179" s="204"/>
      <c r="C179" s="217"/>
      <c r="D179" s="218"/>
      <c r="E179" s="218"/>
      <c r="F179" s="218"/>
      <c r="G179" s="218"/>
      <c r="H179" s="218"/>
      <c r="I179" s="218"/>
      <c r="J179" s="218"/>
      <c r="K179" s="218"/>
      <c r="L179" s="218"/>
      <c r="M179" s="218"/>
      <c r="N179" s="218"/>
      <c r="O179" s="218"/>
      <c r="P179" s="218"/>
      <c r="Q179" s="218"/>
      <c r="R179" s="218"/>
      <c r="S179" s="218"/>
      <c r="T179" s="219"/>
      <c r="U179" s="226"/>
      <c r="V179" s="227"/>
      <c r="W179" s="227"/>
      <c r="X179" s="227"/>
      <c r="Y179" s="227"/>
      <c r="Z179" s="227"/>
      <c r="AA179" s="228"/>
      <c r="AB179" s="217"/>
      <c r="AC179" s="218"/>
      <c r="AD179" s="218"/>
      <c r="AE179" s="218"/>
      <c r="AF179" s="218"/>
      <c r="AG179" s="218"/>
      <c r="AH179" s="218"/>
      <c r="AI179" s="218"/>
      <c r="AJ179" s="218"/>
      <c r="AK179" s="218"/>
      <c r="AL179" s="218"/>
      <c r="AM179" s="218"/>
      <c r="AN179" s="218"/>
      <c r="AO179" s="218"/>
      <c r="AP179" s="218"/>
      <c r="AQ179" s="218"/>
      <c r="AR179" s="218"/>
      <c r="AS179" s="219"/>
      <c r="AT179" s="226"/>
      <c r="AU179" s="227"/>
      <c r="AV179" s="227"/>
      <c r="AW179" s="227"/>
      <c r="AX179" s="227"/>
      <c r="AY179" s="227"/>
      <c r="AZ179" s="228"/>
    </row>
    <row r="180" spans="1:52" ht="20.100000000000001" customHeight="1" x14ac:dyDescent="0.15">
      <c r="A180" s="205"/>
      <c r="B180" s="206"/>
      <c r="C180" s="108"/>
      <c r="D180" s="109"/>
      <c r="E180" s="109"/>
      <c r="F180" s="109"/>
      <c r="G180" s="109"/>
      <c r="H180" s="109"/>
      <c r="I180" s="109"/>
      <c r="J180" s="109"/>
      <c r="K180" s="109"/>
      <c r="L180" s="109"/>
      <c r="M180" s="109"/>
      <c r="N180" s="109"/>
      <c r="O180" s="109"/>
      <c r="P180" s="109"/>
      <c r="Q180" s="109"/>
      <c r="R180" s="109"/>
      <c r="S180" s="109"/>
      <c r="T180" s="129"/>
      <c r="U180" s="229"/>
      <c r="V180" s="230"/>
      <c r="W180" s="230"/>
      <c r="X180" s="230"/>
      <c r="Y180" s="230"/>
      <c r="Z180" s="230"/>
      <c r="AA180" s="231"/>
      <c r="AB180" s="108"/>
      <c r="AC180" s="109"/>
      <c r="AD180" s="109"/>
      <c r="AE180" s="109"/>
      <c r="AF180" s="109"/>
      <c r="AG180" s="109"/>
      <c r="AH180" s="109"/>
      <c r="AI180" s="109"/>
      <c r="AJ180" s="109"/>
      <c r="AK180" s="109"/>
      <c r="AL180" s="109"/>
      <c r="AM180" s="109"/>
      <c r="AN180" s="109"/>
      <c r="AO180" s="109"/>
      <c r="AP180" s="109"/>
      <c r="AQ180" s="109"/>
      <c r="AR180" s="109"/>
      <c r="AS180" s="129"/>
      <c r="AT180" s="229"/>
      <c r="AU180" s="230"/>
      <c r="AV180" s="230"/>
      <c r="AW180" s="230"/>
      <c r="AX180" s="230"/>
      <c r="AY180" s="230"/>
      <c r="AZ180" s="231"/>
    </row>
    <row r="181" spans="1:52" ht="20.100000000000001" customHeight="1" x14ac:dyDescent="0.15">
      <c r="A181" s="175" t="s">
        <v>85</v>
      </c>
      <c r="B181" s="175"/>
      <c r="C181" s="175"/>
      <c r="D181" s="175"/>
      <c r="E181" s="175"/>
      <c r="F181" s="175"/>
      <c r="G181" s="175"/>
      <c r="H181" s="175"/>
      <c r="I181" s="175"/>
      <c r="J181" s="175"/>
      <c r="K181" s="175"/>
      <c r="L181" s="175"/>
      <c r="M181" s="175"/>
      <c r="N181" s="175"/>
      <c r="O181" s="175"/>
      <c r="P181" s="175" t="s">
        <v>2</v>
      </c>
      <c r="Q181" s="175"/>
      <c r="R181" s="175"/>
      <c r="S181" s="175"/>
      <c r="T181" s="166">
        <v>1</v>
      </c>
      <c r="U181" s="166"/>
      <c r="V181" s="166"/>
      <c r="W181" s="166"/>
      <c r="X181" s="166"/>
      <c r="Y181" s="2"/>
      <c r="Z181" s="168" t="s">
        <v>73</v>
      </c>
      <c r="AA181" s="168"/>
      <c r="AB181" s="168"/>
      <c r="AC181" s="168"/>
      <c r="AD181" s="168" t="s">
        <v>74</v>
      </c>
      <c r="AE181" s="168"/>
      <c r="AF181" s="207">
        <f>+IF('調書-1 '!$AF$1="","",'調書-1 '!$AF$1)</f>
        <v>39.046579999999999</v>
      </c>
      <c r="AG181" s="168"/>
      <c r="AH181" s="168"/>
      <c r="AI181" s="168"/>
      <c r="AJ181" s="168"/>
      <c r="AK181" s="168"/>
      <c r="AL181" s="168" t="s">
        <v>76</v>
      </c>
      <c r="AM181" s="168"/>
      <c r="AN181" s="168"/>
      <c r="AO181" s="168" t="str">
        <f>+IF('調書-1 '!$AO$1="","",'調書-1 '!$AO$1)</f>
        <v>39.04658,141.11366</v>
      </c>
      <c r="AP181" s="168"/>
      <c r="AQ181" s="168"/>
      <c r="AR181" s="168"/>
      <c r="AS181" s="168"/>
      <c r="AT181" s="168"/>
      <c r="AU181" s="168"/>
      <c r="AV181" s="168"/>
      <c r="AW181" s="168"/>
      <c r="AX181" s="168"/>
      <c r="AY181" s="168"/>
      <c r="AZ181" s="168"/>
    </row>
    <row r="182" spans="1:52" ht="20.100000000000001" customHeight="1" x14ac:dyDescent="0.15">
      <c r="A182" s="175"/>
      <c r="B182" s="175"/>
      <c r="C182" s="175"/>
      <c r="D182" s="175"/>
      <c r="E182" s="175"/>
      <c r="F182" s="175"/>
      <c r="G182" s="175"/>
      <c r="H182" s="175"/>
      <c r="I182" s="175"/>
      <c r="J182" s="175"/>
      <c r="K182" s="175"/>
      <c r="L182" s="175"/>
      <c r="M182" s="175"/>
      <c r="N182" s="175"/>
      <c r="O182" s="175"/>
      <c r="P182" s="175"/>
      <c r="Q182" s="175"/>
      <c r="R182" s="175"/>
      <c r="S182" s="175"/>
      <c r="T182" s="166"/>
      <c r="U182" s="166"/>
      <c r="V182" s="166"/>
      <c r="W182" s="166"/>
      <c r="X182" s="166"/>
      <c r="Y182" s="2"/>
      <c r="Z182" s="168"/>
      <c r="AA182" s="168"/>
      <c r="AB182" s="168"/>
      <c r="AC182" s="168"/>
      <c r="AD182" s="168" t="s">
        <v>75</v>
      </c>
      <c r="AE182" s="168"/>
      <c r="AF182" s="207">
        <f>+IF('調書-1 '!$AF$2="","",'調書-1 '!$AF$2)</f>
        <v>141.11366000000001</v>
      </c>
      <c r="AG182" s="168"/>
      <c r="AH182" s="168"/>
      <c r="AI182" s="168"/>
      <c r="AJ182" s="168"/>
      <c r="AK182" s="168"/>
      <c r="AL182" s="168"/>
      <c r="AM182" s="168"/>
      <c r="AN182" s="168"/>
      <c r="AO182" s="168"/>
      <c r="AP182" s="168"/>
      <c r="AQ182" s="168"/>
      <c r="AR182" s="168"/>
      <c r="AS182" s="168"/>
      <c r="AT182" s="168"/>
      <c r="AU182" s="168"/>
      <c r="AV182" s="168"/>
      <c r="AW182" s="168"/>
      <c r="AX182" s="168"/>
      <c r="AY182" s="168"/>
      <c r="AZ182" s="168"/>
    </row>
    <row r="184" spans="1:52" ht="20.100000000000001" customHeight="1" x14ac:dyDescent="0.15">
      <c r="A184" s="167" t="s">
        <v>80</v>
      </c>
      <c r="B184" s="167"/>
      <c r="C184" s="167"/>
      <c r="D184" s="167"/>
      <c r="E184" s="235" t="str">
        <f>IF('調書-1 '!$E$4="","",'調書-1 '!$E$4)</f>
        <v>たろうがさわがわごごうきょう</v>
      </c>
      <c r="F184" s="235"/>
      <c r="G184" s="235"/>
      <c r="H184" s="235"/>
      <c r="I184" s="235"/>
      <c r="J184" s="235"/>
      <c r="K184" s="235"/>
      <c r="L184" s="235"/>
      <c r="M184" s="235"/>
      <c r="N184" s="235"/>
      <c r="O184" s="168" t="s">
        <v>1</v>
      </c>
      <c r="P184" s="168"/>
      <c r="Q184" s="168"/>
      <c r="R184" s="170" t="str">
        <f>+'調書-1 '!$S$4&amp;CHAR(10)&amp;'調書-1 '!$W$4</f>
        <v>(その他)
市道泊ヶ崎太郎ヶ沢線</v>
      </c>
      <c r="S184" s="170"/>
      <c r="T184" s="170"/>
      <c r="U184" s="170"/>
      <c r="V184" s="170"/>
      <c r="W184" s="170"/>
      <c r="X184" s="170"/>
      <c r="Y184" s="168" t="s">
        <v>5</v>
      </c>
      <c r="Z184" s="168"/>
      <c r="AA184" s="168"/>
      <c r="AB184" s="170" t="str">
        <f>+'調書-1 '!$AF$4&amp;CHAR(10)&amp;'調書-1 '!$AF$6</f>
        <v xml:space="preserve">奥州市
</v>
      </c>
      <c r="AC184" s="170"/>
      <c r="AD184" s="170"/>
      <c r="AE184" s="170"/>
      <c r="AF184" s="170"/>
      <c r="AG184" s="170"/>
      <c r="AH184" s="170"/>
      <c r="AI184" s="167" t="s">
        <v>157</v>
      </c>
      <c r="AJ184" s="168"/>
      <c r="AK184" s="168"/>
      <c r="AL184" s="169" t="str">
        <f>IF('調書-1 '!$AR$4="","",'調書-1 '!$AR$4)</f>
        <v>BR0-032158-00874</v>
      </c>
      <c r="AM184" s="169"/>
      <c r="AN184" s="169"/>
      <c r="AO184" s="169"/>
      <c r="AP184" s="52" t="s">
        <v>163</v>
      </c>
      <c r="AQ184" s="47"/>
      <c r="AR184" s="47"/>
      <c r="AS184" s="48"/>
      <c r="AT184" s="52" t="str">
        <f>IF('調書-1 '!$AR$6="","",'調書-1 '!$AR$6&amp;'調書-1 '!$AT$6&amp;'調書-1 '!$AU$6&amp;'調書-1 '!$AW$6&amp;'調書-1 '!$AX$6&amp;'調書-1 '!$AZ$6)</f>
        <v>2022年12月19日</v>
      </c>
      <c r="AU184" s="47"/>
      <c r="AV184" s="47"/>
      <c r="AW184" s="47"/>
      <c r="AX184" s="47"/>
      <c r="AY184" s="47"/>
      <c r="AZ184" s="48"/>
    </row>
    <row r="185" spans="1:52" ht="20.100000000000001" customHeight="1" x14ac:dyDescent="0.15">
      <c r="A185" s="167"/>
      <c r="B185" s="167"/>
      <c r="C185" s="167"/>
      <c r="D185" s="167"/>
      <c r="E185" s="171" t="str">
        <f>IF('調書-1 '!$E$5="","",'調書-1 '!$E$5)</f>
        <v>太郎ヶ沢川5号橋</v>
      </c>
      <c r="F185" s="171"/>
      <c r="G185" s="171"/>
      <c r="H185" s="171"/>
      <c r="I185" s="171"/>
      <c r="J185" s="171"/>
      <c r="K185" s="171"/>
      <c r="L185" s="171"/>
      <c r="M185" s="171"/>
      <c r="N185" s="171"/>
      <c r="O185" s="168"/>
      <c r="P185" s="168"/>
      <c r="Q185" s="168"/>
      <c r="R185" s="170"/>
      <c r="S185" s="170"/>
      <c r="T185" s="170"/>
      <c r="U185" s="170"/>
      <c r="V185" s="170"/>
      <c r="W185" s="170"/>
      <c r="X185" s="170"/>
      <c r="Y185" s="168"/>
      <c r="Z185" s="168"/>
      <c r="AA185" s="168"/>
      <c r="AB185" s="170"/>
      <c r="AC185" s="170"/>
      <c r="AD185" s="170"/>
      <c r="AE185" s="170"/>
      <c r="AF185" s="170"/>
      <c r="AG185" s="170"/>
      <c r="AH185" s="170"/>
      <c r="AI185" s="168"/>
      <c r="AJ185" s="168"/>
      <c r="AK185" s="168"/>
      <c r="AL185" s="169"/>
      <c r="AM185" s="169"/>
      <c r="AN185" s="169"/>
      <c r="AO185" s="169"/>
      <c r="AP185" s="52" t="s">
        <v>164</v>
      </c>
      <c r="AQ185" s="47"/>
      <c r="AR185" s="47"/>
      <c r="AS185" s="48"/>
      <c r="AT185" s="52" t="str">
        <f>IF('調書-1 '!$AR$7="","",'調書-1 '!$AR$7&amp;'調書-1 '!$AT$7&amp;'調書-1 '!$AU$7&amp;'調書-1 '!$AW$7&amp;'調書-1 '!$AX$7&amp;'調書-1 '!$AZ$7)</f>
        <v>2022年7月26日</v>
      </c>
      <c r="AU185" s="47"/>
      <c r="AV185" s="47"/>
      <c r="AW185" s="47"/>
      <c r="AX185" s="47"/>
      <c r="AY185" s="47"/>
      <c r="AZ185" s="48"/>
    </row>
    <row r="187" spans="1:52" ht="20.100000000000001" customHeight="1" x14ac:dyDescent="0.15">
      <c r="A187" s="201" t="s">
        <v>84</v>
      </c>
      <c r="B187" s="202"/>
      <c r="C187" s="52" t="s">
        <v>43</v>
      </c>
      <c r="D187" s="47"/>
      <c r="E187" s="48"/>
      <c r="F187" s="53">
        <v>25</v>
      </c>
      <c r="G187" s="54"/>
      <c r="H187" s="54"/>
      <c r="I187" s="54"/>
      <c r="J187" s="54"/>
      <c r="K187" s="54"/>
      <c r="L187" s="52" t="s">
        <v>47</v>
      </c>
      <c r="M187" s="47"/>
      <c r="N187" s="48"/>
      <c r="O187" s="166"/>
      <c r="P187" s="166"/>
      <c r="Q187" s="166"/>
      <c r="R187" s="166"/>
      <c r="S187" s="166"/>
      <c r="T187" s="166"/>
      <c r="U187" s="47" t="s">
        <v>45</v>
      </c>
      <c r="V187" s="47"/>
      <c r="W187" s="48"/>
      <c r="X187" s="232" t="str">
        <f>X127</f>
        <v>2022.7.27</v>
      </c>
      <c r="Y187" s="233"/>
      <c r="Z187" s="233"/>
      <c r="AA187" s="234"/>
      <c r="AB187" s="52" t="s">
        <v>43</v>
      </c>
      <c r="AC187" s="47"/>
      <c r="AD187" s="48"/>
      <c r="AE187" s="53">
        <v>26</v>
      </c>
      <c r="AF187" s="54"/>
      <c r="AG187" s="54"/>
      <c r="AH187" s="54"/>
      <c r="AI187" s="54"/>
      <c r="AJ187" s="54"/>
      <c r="AK187" s="52" t="s">
        <v>47</v>
      </c>
      <c r="AL187" s="47"/>
      <c r="AM187" s="48"/>
      <c r="AN187" s="166"/>
      <c r="AO187" s="166"/>
      <c r="AP187" s="166"/>
      <c r="AQ187" s="166"/>
      <c r="AR187" s="166"/>
      <c r="AS187" s="166"/>
      <c r="AT187" s="47" t="s">
        <v>45</v>
      </c>
      <c r="AU187" s="47"/>
      <c r="AV187" s="48"/>
      <c r="AW187" s="232" t="str">
        <f>X187</f>
        <v>2022.7.27</v>
      </c>
      <c r="AX187" s="233"/>
      <c r="AY187" s="233"/>
      <c r="AZ187" s="234"/>
    </row>
    <row r="188" spans="1:52" ht="20.100000000000001" customHeight="1" x14ac:dyDescent="0.15">
      <c r="A188" s="203"/>
      <c r="B188" s="204"/>
      <c r="C188" s="52" t="s">
        <v>48</v>
      </c>
      <c r="D188" s="47"/>
      <c r="E188" s="48"/>
      <c r="F188" s="53"/>
      <c r="G188" s="54"/>
      <c r="H188" s="54"/>
      <c r="I188" s="54"/>
      <c r="J188" s="54"/>
      <c r="K188" s="54"/>
      <c r="L188" s="52" t="s">
        <v>49</v>
      </c>
      <c r="M188" s="47"/>
      <c r="N188" s="48"/>
      <c r="O188" s="166"/>
      <c r="P188" s="166"/>
      <c r="Q188" s="166"/>
      <c r="R188" s="166"/>
      <c r="S188" s="166"/>
      <c r="T188" s="166"/>
      <c r="U188" s="47" t="s">
        <v>66</v>
      </c>
      <c r="V188" s="47"/>
      <c r="W188" s="47"/>
      <c r="X188" s="47"/>
      <c r="Y188" s="47"/>
      <c r="Z188" s="47"/>
      <c r="AA188" s="48"/>
      <c r="AB188" s="52" t="s">
        <v>48</v>
      </c>
      <c r="AC188" s="47"/>
      <c r="AD188" s="48"/>
      <c r="AE188" s="53"/>
      <c r="AF188" s="54"/>
      <c r="AG188" s="54"/>
      <c r="AH188" s="54"/>
      <c r="AI188" s="54"/>
      <c r="AJ188" s="54"/>
      <c r="AK188" s="52" t="s">
        <v>49</v>
      </c>
      <c r="AL188" s="47"/>
      <c r="AM188" s="48"/>
      <c r="AN188" s="166"/>
      <c r="AO188" s="166"/>
      <c r="AP188" s="166"/>
      <c r="AQ188" s="166"/>
      <c r="AR188" s="166"/>
      <c r="AS188" s="166"/>
      <c r="AT188" s="47" t="s">
        <v>66</v>
      </c>
      <c r="AU188" s="47"/>
      <c r="AV188" s="47"/>
      <c r="AW188" s="47"/>
      <c r="AX188" s="47"/>
      <c r="AY188" s="47"/>
      <c r="AZ188" s="48"/>
    </row>
    <row r="189" spans="1:52" ht="20.100000000000001" customHeight="1" x14ac:dyDescent="0.15">
      <c r="A189" s="203"/>
      <c r="B189" s="204"/>
      <c r="C189" s="106"/>
      <c r="D189" s="107"/>
      <c r="E189" s="107"/>
      <c r="F189" s="107"/>
      <c r="G189" s="107"/>
      <c r="H189" s="107"/>
      <c r="I189" s="107"/>
      <c r="J189" s="107"/>
      <c r="K189" s="107"/>
      <c r="L189" s="107"/>
      <c r="M189" s="107"/>
      <c r="N189" s="107"/>
      <c r="O189" s="107"/>
      <c r="P189" s="107"/>
      <c r="Q189" s="107"/>
      <c r="R189" s="107"/>
      <c r="S189" s="107"/>
      <c r="T189" s="113"/>
      <c r="U189" s="97" t="s">
        <v>158</v>
      </c>
      <c r="V189" s="98"/>
      <c r="W189" s="98"/>
      <c r="X189" s="98"/>
      <c r="Y189" s="98"/>
      <c r="Z189" s="98"/>
      <c r="AA189" s="99"/>
      <c r="AB189" s="106"/>
      <c r="AC189" s="107"/>
      <c r="AD189" s="107"/>
      <c r="AE189" s="107"/>
      <c r="AF189" s="107"/>
      <c r="AG189" s="107"/>
      <c r="AH189" s="107"/>
      <c r="AI189" s="107"/>
      <c r="AJ189" s="107"/>
      <c r="AK189" s="107"/>
      <c r="AL189" s="107"/>
      <c r="AM189" s="107"/>
      <c r="AN189" s="107"/>
      <c r="AO189" s="107"/>
      <c r="AP189" s="107"/>
      <c r="AQ189" s="107"/>
      <c r="AR189" s="107"/>
      <c r="AS189" s="113"/>
      <c r="AT189" s="97" t="s">
        <v>158</v>
      </c>
      <c r="AU189" s="98"/>
      <c r="AV189" s="98"/>
      <c r="AW189" s="98"/>
      <c r="AX189" s="98"/>
      <c r="AY189" s="98"/>
      <c r="AZ189" s="99"/>
    </row>
    <row r="190" spans="1:52" ht="20.100000000000001" customHeight="1" x14ac:dyDescent="0.15">
      <c r="A190" s="203"/>
      <c r="B190" s="204"/>
      <c r="C190" s="217"/>
      <c r="D190" s="218"/>
      <c r="E190" s="218"/>
      <c r="F190" s="218"/>
      <c r="G190" s="218"/>
      <c r="H190" s="218"/>
      <c r="I190" s="218"/>
      <c r="J190" s="218"/>
      <c r="K190" s="218"/>
      <c r="L190" s="218"/>
      <c r="M190" s="218"/>
      <c r="N190" s="218"/>
      <c r="O190" s="218"/>
      <c r="P190" s="218"/>
      <c r="Q190" s="218"/>
      <c r="R190" s="218"/>
      <c r="S190" s="218"/>
      <c r="T190" s="219"/>
      <c r="U190" s="220"/>
      <c r="V190" s="221"/>
      <c r="W190" s="221"/>
      <c r="X190" s="221"/>
      <c r="Y190" s="221"/>
      <c r="Z190" s="221"/>
      <c r="AA190" s="222"/>
      <c r="AB190" s="217"/>
      <c r="AC190" s="218"/>
      <c r="AD190" s="218"/>
      <c r="AE190" s="218"/>
      <c r="AF190" s="218"/>
      <c r="AG190" s="218"/>
      <c r="AH190" s="218"/>
      <c r="AI190" s="218"/>
      <c r="AJ190" s="218"/>
      <c r="AK190" s="218"/>
      <c r="AL190" s="218"/>
      <c r="AM190" s="218"/>
      <c r="AN190" s="218"/>
      <c r="AO190" s="218"/>
      <c r="AP190" s="218"/>
      <c r="AQ190" s="218"/>
      <c r="AR190" s="218"/>
      <c r="AS190" s="219"/>
      <c r="AT190" s="220"/>
      <c r="AU190" s="221"/>
      <c r="AV190" s="221"/>
      <c r="AW190" s="221"/>
      <c r="AX190" s="221"/>
      <c r="AY190" s="221"/>
      <c r="AZ190" s="222"/>
    </row>
    <row r="191" spans="1:52" ht="20.100000000000001" customHeight="1" x14ac:dyDescent="0.15">
      <c r="A191" s="203"/>
      <c r="B191" s="204"/>
      <c r="C191" s="217"/>
      <c r="D191" s="218"/>
      <c r="E191" s="218"/>
      <c r="F191" s="218"/>
      <c r="G191" s="218"/>
      <c r="H191" s="218"/>
      <c r="I191" s="218"/>
      <c r="J191" s="218"/>
      <c r="K191" s="218"/>
      <c r="L191" s="218"/>
      <c r="M191" s="218"/>
      <c r="N191" s="218"/>
      <c r="O191" s="218"/>
      <c r="P191" s="218"/>
      <c r="Q191" s="218"/>
      <c r="R191" s="218"/>
      <c r="S191" s="218"/>
      <c r="T191" s="219"/>
      <c r="U191" s="223"/>
      <c r="V191" s="224"/>
      <c r="W191" s="224"/>
      <c r="X191" s="224"/>
      <c r="Y191" s="224"/>
      <c r="Z191" s="224"/>
      <c r="AA191" s="225"/>
      <c r="AB191" s="217"/>
      <c r="AC191" s="218"/>
      <c r="AD191" s="218"/>
      <c r="AE191" s="218"/>
      <c r="AF191" s="218"/>
      <c r="AG191" s="218"/>
      <c r="AH191" s="218"/>
      <c r="AI191" s="218"/>
      <c r="AJ191" s="218"/>
      <c r="AK191" s="218"/>
      <c r="AL191" s="218"/>
      <c r="AM191" s="218"/>
      <c r="AN191" s="218"/>
      <c r="AO191" s="218"/>
      <c r="AP191" s="218"/>
      <c r="AQ191" s="218"/>
      <c r="AR191" s="218"/>
      <c r="AS191" s="219"/>
      <c r="AT191" s="223"/>
      <c r="AU191" s="224"/>
      <c r="AV191" s="224"/>
      <c r="AW191" s="224"/>
      <c r="AX191" s="224"/>
      <c r="AY191" s="224"/>
      <c r="AZ191" s="225"/>
    </row>
    <row r="192" spans="1:52" ht="20.100000000000001" customHeight="1" x14ac:dyDescent="0.15">
      <c r="A192" s="203"/>
      <c r="B192" s="204"/>
      <c r="C192" s="217"/>
      <c r="D192" s="218"/>
      <c r="E192" s="218"/>
      <c r="F192" s="218"/>
      <c r="G192" s="218"/>
      <c r="H192" s="218"/>
      <c r="I192" s="218"/>
      <c r="J192" s="218"/>
      <c r="K192" s="218"/>
      <c r="L192" s="218"/>
      <c r="M192" s="218"/>
      <c r="N192" s="218"/>
      <c r="O192" s="218"/>
      <c r="P192" s="218"/>
      <c r="Q192" s="218"/>
      <c r="R192" s="218"/>
      <c r="S192" s="218"/>
      <c r="T192" s="219"/>
      <c r="U192" s="226"/>
      <c r="V192" s="227"/>
      <c r="W192" s="227"/>
      <c r="X192" s="227"/>
      <c r="Y192" s="227"/>
      <c r="Z192" s="227"/>
      <c r="AA192" s="228"/>
      <c r="AB192" s="217"/>
      <c r="AC192" s="218"/>
      <c r="AD192" s="218"/>
      <c r="AE192" s="218"/>
      <c r="AF192" s="218"/>
      <c r="AG192" s="218"/>
      <c r="AH192" s="218"/>
      <c r="AI192" s="218"/>
      <c r="AJ192" s="218"/>
      <c r="AK192" s="218"/>
      <c r="AL192" s="218"/>
      <c r="AM192" s="218"/>
      <c r="AN192" s="218"/>
      <c r="AO192" s="218"/>
      <c r="AP192" s="218"/>
      <c r="AQ192" s="218"/>
      <c r="AR192" s="218"/>
      <c r="AS192" s="219"/>
      <c r="AT192" s="226"/>
      <c r="AU192" s="227"/>
      <c r="AV192" s="227"/>
      <c r="AW192" s="227"/>
      <c r="AX192" s="227"/>
      <c r="AY192" s="227"/>
      <c r="AZ192" s="228"/>
    </row>
    <row r="193" spans="1:52" ht="20.100000000000001" customHeight="1" x14ac:dyDescent="0.15">
      <c r="A193" s="203"/>
      <c r="B193" s="204"/>
      <c r="C193" s="217"/>
      <c r="D193" s="218"/>
      <c r="E193" s="218"/>
      <c r="F193" s="218"/>
      <c r="G193" s="218"/>
      <c r="H193" s="218"/>
      <c r="I193" s="218"/>
      <c r="J193" s="218"/>
      <c r="K193" s="218"/>
      <c r="L193" s="218"/>
      <c r="M193" s="218"/>
      <c r="N193" s="218"/>
      <c r="O193" s="218"/>
      <c r="P193" s="218"/>
      <c r="Q193" s="218"/>
      <c r="R193" s="218"/>
      <c r="S193" s="218"/>
      <c r="T193" s="219"/>
      <c r="U193" s="226"/>
      <c r="V193" s="227"/>
      <c r="W193" s="227"/>
      <c r="X193" s="227"/>
      <c r="Y193" s="227"/>
      <c r="Z193" s="227"/>
      <c r="AA193" s="228"/>
      <c r="AB193" s="217"/>
      <c r="AC193" s="218"/>
      <c r="AD193" s="218"/>
      <c r="AE193" s="218"/>
      <c r="AF193" s="218"/>
      <c r="AG193" s="218"/>
      <c r="AH193" s="218"/>
      <c r="AI193" s="218"/>
      <c r="AJ193" s="218"/>
      <c r="AK193" s="218"/>
      <c r="AL193" s="218"/>
      <c r="AM193" s="218"/>
      <c r="AN193" s="218"/>
      <c r="AO193" s="218"/>
      <c r="AP193" s="218"/>
      <c r="AQ193" s="218"/>
      <c r="AR193" s="218"/>
      <c r="AS193" s="219"/>
      <c r="AT193" s="226"/>
      <c r="AU193" s="227"/>
      <c r="AV193" s="227"/>
      <c r="AW193" s="227"/>
      <c r="AX193" s="227"/>
      <c r="AY193" s="227"/>
      <c r="AZ193" s="228"/>
    </row>
    <row r="194" spans="1:52" ht="20.100000000000001" customHeight="1" x14ac:dyDescent="0.15">
      <c r="A194" s="203"/>
      <c r="B194" s="204"/>
      <c r="C194" s="217"/>
      <c r="D194" s="218"/>
      <c r="E194" s="218"/>
      <c r="F194" s="218"/>
      <c r="G194" s="218"/>
      <c r="H194" s="218"/>
      <c r="I194" s="218"/>
      <c r="J194" s="218"/>
      <c r="K194" s="218"/>
      <c r="L194" s="218"/>
      <c r="M194" s="218"/>
      <c r="N194" s="218"/>
      <c r="O194" s="218"/>
      <c r="P194" s="218"/>
      <c r="Q194" s="218"/>
      <c r="R194" s="218"/>
      <c r="S194" s="218"/>
      <c r="T194" s="219"/>
      <c r="U194" s="226"/>
      <c r="V194" s="227"/>
      <c r="W194" s="227"/>
      <c r="X194" s="227"/>
      <c r="Y194" s="227"/>
      <c r="Z194" s="227"/>
      <c r="AA194" s="228"/>
      <c r="AB194" s="217"/>
      <c r="AC194" s="218"/>
      <c r="AD194" s="218"/>
      <c r="AE194" s="218"/>
      <c r="AF194" s="218"/>
      <c r="AG194" s="218"/>
      <c r="AH194" s="218"/>
      <c r="AI194" s="218"/>
      <c r="AJ194" s="218"/>
      <c r="AK194" s="218"/>
      <c r="AL194" s="218"/>
      <c r="AM194" s="218"/>
      <c r="AN194" s="218"/>
      <c r="AO194" s="218"/>
      <c r="AP194" s="218"/>
      <c r="AQ194" s="218"/>
      <c r="AR194" s="218"/>
      <c r="AS194" s="219"/>
      <c r="AT194" s="226"/>
      <c r="AU194" s="227"/>
      <c r="AV194" s="227"/>
      <c r="AW194" s="227"/>
      <c r="AX194" s="227"/>
      <c r="AY194" s="227"/>
      <c r="AZ194" s="228"/>
    </row>
    <row r="195" spans="1:52" ht="20.100000000000001" customHeight="1" x14ac:dyDescent="0.15">
      <c r="A195" s="203"/>
      <c r="B195" s="204"/>
      <c r="C195" s="217"/>
      <c r="D195" s="218"/>
      <c r="E195" s="218"/>
      <c r="F195" s="218"/>
      <c r="G195" s="218"/>
      <c r="H195" s="218"/>
      <c r="I195" s="218"/>
      <c r="J195" s="218"/>
      <c r="K195" s="218"/>
      <c r="L195" s="218"/>
      <c r="M195" s="218"/>
      <c r="N195" s="218"/>
      <c r="O195" s="218"/>
      <c r="P195" s="218"/>
      <c r="Q195" s="218"/>
      <c r="R195" s="218"/>
      <c r="S195" s="218"/>
      <c r="T195" s="219"/>
      <c r="U195" s="226"/>
      <c r="V195" s="227"/>
      <c r="W195" s="227"/>
      <c r="X195" s="227"/>
      <c r="Y195" s="227"/>
      <c r="Z195" s="227"/>
      <c r="AA195" s="228"/>
      <c r="AB195" s="217"/>
      <c r="AC195" s="218"/>
      <c r="AD195" s="218"/>
      <c r="AE195" s="218"/>
      <c r="AF195" s="218"/>
      <c r="AG195" s="218"/>
      <c r="AH195" s="218"/>
      <c r="AI195" s="218"/>
      <c r="AJ195" s="218"/>
      <c r="AK195" s="218"/>
      <c r="AL195" s="218"/>
      <c r="AM195" s="218"/>
      <c r="AN195" s="218"/>
      <c r="AO195" s="218"/>
      <c r="AP195" s="218"/>
      <c r="AQ195" s="218"/>
      <c r="AR195" s="218"/>
      <c r="AS195" s="219"/>
      <c r="AT195" s="226"/>
      <c r="AU195" s="227"/>
      <c r="AV195" s="227"/>
      <c r="AW195" s="227"/>
      <c r="AX195" s="227"/>
      <c r="AY195" s="227"/>
      <c r="AZ195" s="228"/>
    </row>
    <row r="196" spans="1:52" ht="20.100000000000001" customHeight="1" x14ac:dyDescent="0.15">
      <c r="A196" s="203"/>
      <c r="B196" s="204"/>
      <c r="C196" s="217"/>
      <c r="D196" s="218"/>
      <c r="E196" s="218"/>
      <c r="F196" s="218"/>
      <c r="G196" s="218"/>
      <c r="H196" s="218"/>
      <c r="I196" s="218"/>
      <c r="J196" s="218"/>
      <c r="K196" s="218"/>
      <c r="L196" s="218"/>
      <c r="M196" s="218"/>
      <c r="N196" s="218"/>
      <c r="O196" s="218"/>
      <c r="P196" s="218"/>
      <c r="Q196" s="218"/>
      <c r="R196" s="218"/>
      <c r="S196" s="218"/>
      <c r="T196" s="219"/>
      <c r="U196" s="226"/>
      <c r="V196" s="227"/>
      <c r="W196" s="227"/>
      <c r="X196" s="227"/>
      <c r="Y196" s="227"/>
      <c r="Z196" s="227"/>
      <c r="AA196" s="228"/>
      <c r="AB196" s="217"/>
      <c r="AC196" s="218"/>
      <c r="AD196" s="218"/>
      <c r="AE196" s="218"/>
      <c r="AF196" s="218"/>
      <c r="AG196" s="218"/>
      <c r="AH196" s="218"/>
      <c r="AI196" s="218"/>
      <c r="AJ196" s="218"/>
      <c r="AK196" s="218"/>
      <c r="AL196" s="218"/>
      <c r="AM196" s="218"/>
      <c r="AN196" s="218"/>
      <c r="AO196" s="218"/>
      <c r="AP196" s="218"/>
      <c r="AQ196" s="218"/>
      <c r="AR196" s="218"/>
      <c r="AS196" s="219"/>
      <c r="AT196" s="226"/>
      <c r="AU196" s="227"/>
      <c r="AV196" s="227"/>
      <c r="AW196" s="227"/>
      <c r="AX196" s="227"/>
      <c r="AY196" s="227"/>
      <c r="AZ196" s="228"/>
    </row>
    <row r="197" spans="1:52" ht="20.100000000000001" customHeight="1" x14ac:dyDescent="0.15">
      <c r="A197" s="203"/>
      <c r="B197" s="204"/>
      <c r="C197" s="217"/>
      <c r="D197" s="218"/>
      <c r="E197" s="218"/>
      <c r="F197" s="218"/>
      <c r="G197" s="218"/>
      <c r="H197" s="218"/>
      <c r="I197" s="218"/>
      <c r="J197" s="218"/>
      <c r="K197" s="218"/>
      <c r="L197" s="218"/>
      <c r="M197" s="218"/>
      <c r="N197" s="218"/>
      <c r="O197" s="218"/>
      <c r="P197" s="218"/>
      <c r="Q197" s="218"/>
      <c r="R197" s="218"/>
      <c r="S197" s="218"/>
      <c r="T197" s="219"/>
      <c r="U197" s="226"/>
      <c r="V197" s="227"/>
      <c r="W197" s="227"/>
      <c r="X197" s="227"/>
      <c r="Y197" s="227"/>
      <c r="Z197" s="227"/>
      <c r="AA197" s="228"/>
      <c r="AB197" s="217"/>
      <c r="AC197" s="218"/>
      <c r="AD197" s="218"/>
      <c r="AE197" s="218"/>
      <c r="AF197" s="218"/>
      <c r="AG197" s="218"/>
      <c r="AH197" s="218"/>
      <c r="AI197" s="218"/>
      <c r="AJ197" s="218"/>
      <c r="AK197" s="218"/>
      <c r="AL197" s="218"/>
      <c r="AM197" s="218"/>
      <c r="AN197" s="218"/>
      <c r="AO197" s="218"/>
      <c r="AP197" s="218"/>
      <c r="AQ197" s="218"/>
      <c r="AR197" s="218"/>
      <c r="AS197" s="219"/>
      <c r="AT197" s="226"/>
      <c r="AU197" s="227"/>
      <c r="AV197" s="227"/>
      <c r="AW197" s="227"/>
      <c r="AX197" s="227"/>
      <c r="AY197" s="227"/>
      <c r="AZ197" s="228"/>
    </row>
    <row r="198" spans="1:52" ht="20.100000000000001" customHeight="1" x14ac:dyDescent="0.15">
      <c r="A198" s="203"/>
      <c r="B198" s="204"/>
      <c r="C198" s="108"/>
      <c r="D198" s="109"/>
      <c r="E198" s="109"/>
      <c r="F198" s="109"/>
      <c r="G198" s="109"/>
      <c r="H198" s="109"/>
      <c r="I198" s="109"/>
      <c r="J198" s="109"/>
      <c r="K198" s="109"/>
      <c r="L198" s="109"/>
      <c r="M198" s="109"/>
      <c r="N198" s="109"/>
      <c r="O198" s="109"/>
      <c r="P198" s="109"/>
      <c r="Q198" s="109"/>
      <c r="R198" s="109"/>
      <c r="S198" s="109"/>
      <c r="T198" s="129"/>
      <c r="U198" s="229"/>
      <c r="V198" s="230"/>
      <c r="W198" s="230"/>
      <c r="X198" s="230"/>
      <c r="Y198" s="230"/>
      <c r="Z198" s="230"/>
      <c r="AA198" s="231"/>
      <c r="AB198" s="108"/>
      <c r="AC198" s="109"/>
      <c r="AD198" s="109"/>
      <c r="AE198" s="109"/>
      <c r="AF198" s="109"/>
      <c r="AG198" s="109"/>
      <c r="AH198" s="109"/>
      <c r="AI198" s="109"/>
      <c r="AJ198" s="109"/>
      <c r="AK198" s="109"/>
      <c r="AL198" s="109"/>
      <c r="AM198" s="109"/>
      <c r="AN198" s="109"/>
      <c r="AO198" s="109"/>
      <c r="AP198" s="109"/>
      <c r="AQ198" s="109"/>
      <c r="AR198" s="109"/>
      <c r="AS198" s="129"/>
      <c r="AT198" s="229"/>
      <c r="AU198" s="230"/>
      <c r="AV198" s="230"/>
      <c r="AW198" s="230"/>
      <c r="AX198" s="230"/>
      <c r="AY198" s="230"/>
      <c r="AZ198" s="231"/>
    </row>
    <row r="199" spans="1:52" ht="20.100000000000001" customHeight="1" x14ac:dyDescent="0.15">
      <c r="A199" s="203"/>
      <c r="B199" s="204"/>
      <c r="C199" s="52" t="s">
        <v>43</v>
      </c>
      <c r="D199" s="47"/>
      <c r="E199" s="48"/>
      <c r="F199" s="53">
        <v>27</v>
      </c>
      <c r="G199" s="54"/>
      <c r="H199" s="54"/>
      <c r="I199" s="54"/>
      <c r="J199" s="54"/>
      <c r="K199" s="54"/>
      <c r="L199" s="52" t="s">
        <v>47</v>
      </c>
      <c r="M199" s="47"/>
      <c r="N199" s="48"/>
      <c r="O199" s="166"/>
      <c r="P199" s="166"/>
      <c r="Q199" s="166"/>
      <c r="R199" s="166"/>
      <c r="S199" s="166"/>
      <c r="T199" s="166"/>
      <c r="U199" s="47" t="s">
        <v>45</v>
      </c>
      <c r="V199" s="47"/>
      <c r="W199" s="48"/>
      <c r="X199" s="232" t="str">
        <f>X187</f>
        <v>2022.7.27</v>
      </c>
      <c r="Y199" s="233"/>
      <c r="Z199" s="233"/>
      <c r="AA199" s="234"/>
      <c r="AB199" s="52" t="s">
        <v>43</v>
      </c>
      <c r="AC199" s="47"/>
      <c r="AD199" s="48"/>
      <c r="AE199" s="53">
        <v>28</v>
      </c>
      <c r="AF199" s="54"/>
      <c r="AG199" s="54"/>
      <c r="AH199" s="54"/>
      <c r="AI199" s="54"/>
      <c r="AJ199" s="54"/>
      <c r="AK199" s="52" t="s">
        <v>47</v>
      </c>
      <c r="AL199" s="47"/>
      <c r="AM199" s="48"/>
      <c r="AN199" s="166"/>
      <c r="AO199" s="166"/>
      <c r="AP199" s="166"/>
      <c r="AQ199" s="166"/>
      <c r="AR199" s="166"/>
      <c r="AS199" s="166"/>
      <c r="AT199" s="47" t="s">
        <v>45</v>
      </c>
      <c r="AU199" s="47"/>
      <c r="AV199" s="48"/>
      <c r="AW199" s="232" t="str">
        <f>AW187</f>
        <v>2022.7.27</v>
      </c>
      <c r="AX199" s="233"/>
      <c r="AY199" s="233"/>
      <c r="AZ199" s="234"/>
    </row>
    <row r="200" spans="1:52" ht="20.100000000000001" customHeight="1" x14ac:dyDescent="0.15">
      <c r="A200" s="203"/>
      <c r="B200" s="204"/>
      <c r="C200" s="52" t="s">
        <v>48</v>
      </c>
      <c r="D200" s="47"/>
      <c r="E200" s="48"/>
      <c r="F200" s="53"/>
      <c r="G200" s="54"/>
      <c r="H200" s="54"/>
      <c r="I200" s="54"/>
      <c r="J200" s="54"/>
      <c r="K200" s="54"/>
      <c r="L200" s="52" t="s">
        <v>49</v>
      </c>
      <c r="M200" s="47"/>
      <c r="N200" s="48"/>
      <c r="O200" s="166"/>
      <c r="P200" s="166"/>
      <c r="Q200" s="166"/>
      <c r="R200" s="166"/>
      <c r="S200" s="166"/>
      <c r="T200" s="166"/>
      <c r="U200" s="47" t="s">
        <v>66</v>
      </c>
      <c r="V200" s="47"/>
      <c r="W200" s="47"/>
      <c r="X200" s="47"/>
      <c r="Y200" s="47"/>
      <c r="Z200" s="47"/>
      <c r="AA200" s="48"/>
      <c r="AB200" s="52" t="s">
        <v>48</v>
      </c>
      <c r="AC200" s="47"/>
      <c r="AD200" s="48"/>
      <c r="AE200" s="53"/>
      <c r="AF200" s="54"/>
      <c r="AG200" s="54"/>
      <c r="AH200" s="54"/>
      <c r="AI200" s="54"/>
      <c r="AJ200" s="54"/>
      <c r="AK200" s="52" t="s">
        <v>49</v>
      </c>
      <c r="AL200" s="47"/>
      <c r="AM200" s="48"/>
      <c r="AN200" s="166"/>
      <c r="AO200" s="166"/>
      <c r="AP200" s="166"/>
      <c r="AQ200" s="166"/>
      <c r="AR200" s="166"/>
      <c r="AS200" s="166"/>
      <c r="AT200" s="47" t="s">
        <v>66</v>
      </c>
      <c r="AU200" s="47"/>
      <c r="AV200" s="47"/>
      <c r="AW200" s="47"/>
      <c r="AX200" s="47"/>
      <c r="AY200" s="47"/>
      <c r="AZ200" s="48"/>
    </row>
    <row r="201" spans="1:52" ht="20.100000000000001" customHeight="1" x14ac:dyDescent="0.15">
      <c r="A201" s="203"/>
      <c r="B201" s="204"/>
      <c r="C201" s="106"/>
      <c r="D201" s="107"/>
      <c r="E201" s="107"/>
      <c r="F201" s="107"/>
      <c r="G201" s="107"/>
      <c r="H201" s="107"/>
      <c r="I201" s="107"/>
      <c r="J201" s="107"/>
      <c r="K201" s="107"/>
      <c r="L201" s="107"/>
      <c r="M201" s="107"/>
      <c r="N201" s="107"/>
      <c r="O201" s="107"/>
      <c r="P201" s="107"/>
      <c r="Q201" s="107"/>
      <c r="R201" s="107"/>
      <c r="S201" s="107"/>
      <c r="T201" s="113"/>
      <c r="U201" s="97" t="s">
        <v>158</v>
      </c>
      <c r="V201" s="98"/>
      <c r="W201" s="98"/>
      <c r="X201" s="98"/>
      <c r="Y201" s="98"/>
      <c r="Z201" s="98"/>
      <c r="AA201" s="99"/>
      <c r="AB201" s="106"/>
      <c r="AC201" s="107"/>
      <c r="AD201" s="107"/>
      <c r="AE201" s="107"/>
      <c r="AF201" s="107"/>
      <c r="AG201" s="107"/>
      <c r="AH201" s="107"/>
      <c r="AI201" s="107"/>
      <c r="AJ201" s="107"/>
      <c r="AK201" s="107"/>
      <c r="AL201" s="107"/>
      <c r="AM201" s="107"/>
      <c r="AN201" s="107"/>
      <c r="AO201" s="107"/>
      <c r="AP201" s="107"/>
      <c r="AQ201" s="107"/>
      <c r="AR201" s="107"/>
      <c r="AS201" s="113"/>
      <c r="AT201" s="97" t="s">
        <v>158</v>
      </c>
      <c r="AU201" s="98"/>
      <c r="AV201" s="98"/>
      <c r="AW201" s="98"/>
      <c r="AX201" s="98"/>
      <c r="AY201" s="98"/>
      <c r="AZ201" s="99"/>
    </row>
    <row r="202" spans="1:52" ht="20.100000000000001" customHeight="1" x14ac:dyDescent="0.15">
      <c r="A202" s="203"/>
      <c r="B202" s="204"/>
      <c r="C202" s="217"/>
      <c r="D202" s="218"/>
      <c r="E202" s="218"/>
      <c r="F202" s="218"/>
      <c r="G202" s="218"/>
      <c r="H202" s="218"/>
      <c r="I202" s="218"/>
      <c r="J202" s="218"/>
      <c r="K202" s="218"/>
      <c r="L202" s="218"/>
      <c r="M202" s="218"/>
      <c r="N202" s="218"/>
      <c r="O202" s="218"/>
      <c r="P202" s="218"/>
      <c r="Q202" s="218"/>
      <c r="R202" s="218"/>
      <c r="S202" s="218"/>
      <c r="T202" s="219"/>
      <c r="U202" s="220"/>
      <c r="V202" s="221"/>
      <c r="W202" s="221"/>
      <c r="X202" s="221"/>
      <c r="Y202" s="221"/>
      <c r="Z202" s="221"/>
      <c r="AA202" s="222"/>
      <c r="AB202" s="217"/>
      <c r="AC202" s="218"/>
      <c r="AD202" s="218"/>
      <c r="AE202" s="218"/>
      <c r="AF202" s="218"/>
      <c r="AG202" s="218"/>
      <c r="AH202" s="218"/>
      <c r="AI202" s="218"/>
      <c r="AJ202" s="218"/>
      <c r="AK202" s="218"/>
      <c r="AL202" s="218"/>
      <c r="AM202" s="218"/>
      <c r="AN202" s="218"/>
      <c r="AO202" s="218"/>
      <c r="AP202" s="218"/>
      <c r="AQ202" s="218"/>
      <c r="AR202" s="218"/>
      <c r="AS202" s="219"/>
      <c r="AT202" s="220"/>
      <c r="AU202" s="221"/>
      <c r="AV202" s="221"/>
      <c r="AW202" s="221"/>
      <c r="AX202" s="221"/>
      <c r="AY202" s="221"/>
      <c r="AZ202" s="222"/>
    </row>
    <row r="203" spans="1:52" ht="20.100000000000001" customHeight="1" x14ac:dyDescent="0.15">
      <c r="A203" s="203"/>
      <c r="B203" s="204"/>
      <c r="C203" s="217"/>
      <c r="D203" s="218"/>
      <c r="E203" s="218"/>
      <c r="F203" s="218"/>
      <c r="G203" s="218"/>
      <c r="H203" s="218"/>
      <c r="I203" s="218"/>
      <c r="J203" s="218"/>
      <c r="K203" s="218"/>
      <c r="L203" s="218"/>
      <c r="M203" s="218"/>
      <c r="N203" s="218"/>
      <c r="O203" s="218"/>
      <c r="P203" s="218"/>
      <c r="Q203" s="218"/>
      <c r="R203" s="218"/>
      <c r="S203" s="218"/>
      <c r="T203" s="219"/>
      <c r="U203" s="223"/>
      <c r="V203" s="224"/>
      <c r="W203" s="224"/>
      <c r="X203" s="224"/>
      <c r="Y203" s="224"/>
      <c r="Z203" s="224"/>
      <c r="AA203" s="225"/>
      <c r="AB203" s="217"/>
      <c r="AC203" s="218"/>
      <c r="AD203" s="218"/>
      <c r="AE203" s="218"/>
      <c r="AF203" s="218"/>
      <c r="AG203" s="218"/>
      <c r="AH203" s="218"/>
      <c r="AI203" s="218"/>
      <c r="AJ203" s="218"/>
      <c r="AK203" s="218"/>
      <c r="AL203" s="218"/>
      <c r="AM203" s="218"/>
      <c r="AN203" s="218"/>
      <c r="AO203" s="218"/>
      <c r="AP203" s="218"/>
      <c r="AQ203" s="218"/>
      <c r="AR203" s="218"/>
      <c r="AS203" s="219"/>
      <c r="AT203" s="223"/>
      <c r="AU203" s="224"/>
      <c r="AV203" s="224"/>
      <c r="AW203" s="224"/>
      <c r="AX203" s="224"/>
      <c r="AY203" s="224"/>
      <c r="AZ203" s="225"/>
    </row>
    <row r="204" spans="1:52" ht="20.100000000000001" customHeight="1" x14ac:dyDescent="0.15">
      <c r="A204" s="203"/>
      <c r="B204" s="204"/>
      <c r="C204" s="217"/>
      <c r="D204" s="218"/>
      <c r="E204" s="218"/>
      <c r="F204" s="218"/>
      <c r="G204" s="218"/>
      <c r="H204" s="218"/>
      <c r="I204" s="218"/>
      <c r="J204" s="218"/>
      <c r="K204" s="218"/>
      <c r="L204" s="218"/>
      <c r="M204" s="218"/>
      <c r="N204" s="218"/>
      <c r="O204" s="218"/>
      <c r="P204" s="218"/>
      <c r="Q204" s="218"/>
      <c r="R204" s="218"/>
      <c r="S204" s="218"/>
      <c r="T204" s="219"/>
      <c r="U204" s="226"/>
      <c r="V204" s="227"/>
      <c r="W204" s="227"/>
      <c r="X204" s="227"/>
      <c r="Y204" s="227"/>
      <c r="Z204" s="227"/>
      <c r="AA204" s="228"/>
      <c r="AB204" s="217"/>
      <c r="AC204" s="218"/>
      <c r="AD204" s="218"/>
      <c r="AE204" s="218"/>
      <c r="AF204" s="218"/>
      <c r="AG204" s="218"/>
      <c r="AH204" s="218"/>
      <c r="AI204" s="218"/>
      <c r="AJ204" s="218"/>
      <c r="AK204" s="218"/>
      <c r="AL204" s="218"/>
      <c r="AM204" s="218"/>
      <c r="AN204" s="218"/>
      <c r="AO204" s="218"/>
      <c r="AP204" s="218"/>
      <c r="AQ204" s="218"/>
      <c r="AR204" s="218"/>
      <c r="AS204" s="219"/>
      <c r="AT204" s="226"/>
      <c r="AU204" s="227"/>
      <c r="AV204" s="227"/>
      <c r="AW204" s="227"/>
      <c r="AX204" s="227"/>
      <c r="AY204" s="227"/>
      <c r="AZ204" s="228"/>
    </row>
    <row r="205" spans="1:52" ht="20.100000000000001" customHeight="1" x14ac:dyDescent="0.15">
      <c r="A205" s="203"/>
      <c r="B205" s="204"/>
      <c r="C205" s="217"/>
      <c r="D205" s="218"/>
      <c r="E205" s="218"/>
      <c r="F205" s="218"/>
      <c r="G205" s="218"/>
      <c r="H205" s="218"/>
      <c r="I205" s="218"/>
      <c r="J205" s="218"/>
      <c r="K205" s="218"/>
      <c r="L205" s="218"/>
      <c r="M205" s="218"/>
      <c r="N205" s="218"/>
      <c r="O205" s="218"/>
      <c r="P205" s="218"/>
      <c r="Q205" s="218"/>
      <c r="R205" s="218"/>
      <c r="S205" s="218"/>
      <c r="T205" s="219"/>
      <c r="U205" s="226"/>
      <c r="V205" s="227"/>
      <c r="W205" s="227"/>
      <c r="X205" s="227"/>
      <c r="Y205" s="227"/>
      <c r="Z205" s="227"/>
      <c r="AA205" s="228"/>
      <c r="AB205" s="217"/>
      <c r="AC205" s="218"/>
      <c r="AD205" s="218"/>
      <c r="AE205" s="218"/>
      <c r="AF205" s="218"/>
      <c r="AG205" s="218"/>
      <c r="AH205" s="218"/>
      <c r="AI205" s="218"/>
      <c r="AJ205" s="218"/>
      <c r="AK205" s="218"/>
      <c r="AL205" s="218"/>
      <c r="AM205" s="218"/>
      <c r="AN205" s="218"/>
      <c r="AO205" s="218"/>
      <c r="AP205" s="218"/>
      <c r="AQ205" s="218"/>
      <c r="AR205" s="218"/>
      <c r="AS205" s="219"/>
      <c r="AT205" s="226"/>
      <c r="AU205" s="227"/>
      <c r="AV205" s="227"/>
      <c r="AW205" s="227"/>
      <c r="AX205" s="227"/>
      <c r="AY205" s="227"/>
      <c r="AZ205" s="228"/>
    </row>
    <row r="206" spans="1:52" ht="20.100000000000001" customHeight="1" x14ac:dyDescent="0.15">
      <c r="A206" s="203"/>
      <c r="B206" s="204"/>
      <c r="C206" s="217"/>
      <c r="D206" s="218"/>
      <c r="E206" s="218"/>
      <c r="F206" s="218"/>
      <c r="G206" s="218"/>
      <c r="H206" s="218"/>
      <c r="I206" s="218"/>
      <c r="J206" s="218"/>
      <c r="K206" s="218"/>
      <c r="L206" s="218"/>
      <c r="M206" s="218"/>
      <c r="N206" s="218"/>
      <c r="O206" s="218"/>
      <c r="P206" s="218"/>
      <c r="Q206" s="218"/>
      <c r="R206" s="218"/>
      <c r="S206" s="218"/>
      <c r="T206" s="219"/>
      <c r="U206" s="226"/>
      <c r="V206" s="227"/>
      <c r="W206" s="227"/>
      <c r="X206" s="227"/>
      <c r="Y206" s="227"/>
      <c r="Z206" s="227"/>
      <c r="AA206" s="228"/>
      <c r="AB206" s="217"/>
      <c r="AC206" s="218"/>
      <c r="AD206" s="218"/>
      <c r="AE206" s="218"/>
      <c r="AF206" s="218"/>
      <c r="AG206" s="218"/>
      <c r="AH206" s="218"/>
      <c r="AI206" s="218"/>
      <c r="AJ206" s="218"/>
      <c r="AK206" s="218"/>
      <c r="AL206" s="218"/>
      <c r="AM206" s="218"/>
      <c r="AN206" s="218"/>
      <c r="AO206" s="218"/>
      <c r="AP206" s="218"/>
      <c r="AQ206" s="218"/>
      <c r="AR206" s="218"/>
      <c r="AS206" s="219"/>
      <c r="AT206" s="226"/>
      <c r="AU206" s="227"/>
      <c r="AV206" s="227"/>
      <c r="AW206" s="227"/>
      <c r="AX206" s="227"/>
      <c r="AY206" s="227"/>
      <c r="AZ206" s="228"/>
    </row>
    <row r="207" spans="1:52" ht="20.100000000000001" customHeight="1" x14ac:dyDescent="0.15">
      <c r="A207" s="203"/>
      <c r="B207" s="204"/>
      <c r="C207" s="217"/>
      <c r="D207" s="218"/>
      <c r="E207" s="218"/>
      <c r="F207" s="218"/>
      <c r="G207" s="218"/>
      <c r="H207" s="218"/>
      <c r="I207" s="218"/>
      <c r="J207" s="218"/>
      <c r="K207" s="218"/>
      <c r="L207" s="218"/>
      <c r="M207" s="218"/>
      <c r="N207" s="218"/>
      <c r="O207" s="218"/>
      <c r="P207" s="218"/>
      <c r="Q207" s="218"/>
      <c r="R207" s="218"/>
      <c r="S207" s="218"/>
      <c r="T207" s="219"/>
      <c r="U207" s="226"/>
      <c r="V207" s="227"/>
      <c r="W207" s="227"/>
      <c r="X207" s="227"/>
      <c r="Y207" s="227"/>
      <c r="Z207" s="227"/>
      <c r="AA207" s="228"/>
      <c r="AB207" s="217"/>
      <c r="AC207" s="218"/>
      <c r="AD207" s="218"/>
      <c r="AE207" s="218"/>
      <c r="AF207" s="218"/>
      <c r="AG207" s="218"/>
      <c r="AH207" s="218"/>
      <c r="AI207" s="218"/>
      <c r="AJ207" s="218"/>
      <c r="AK207" s="218"/>
      <c r="AL207" s="218"/>
      <c r="AM207" s="218"/>
      <c r="AN207" s="218"/>
      <c r="AO207" s="218"/>
      <c r="AP207" s="218"/>
      <c r="AQ207" s="218"/>
      <c r="AR207" s="218"/>
      <c r="AS207" s="219"/>
      <c r="AT207" s="226"/>
      <c r="AU207" s="227"/>
      <c r="AV207" s="227"/>
      <c r="AW207" s="227"/>
      <c r="AX207" s="227"/>
      <c r="AY207" s="227"/>
      <c r="AZ207" s="228"/>
    </row>
    <row r="208" spans="1:52" ht="20.100000000000001" customHeight="1" x14ac:dyDescent="0.15">
      <c r="A208" s="203"/>
      <c r="B208" s="204"/>
      <c r="C208" s="217"/>
      <c r="D208" s="218"/>
      <c r="E208" s="218"/>
      <c r="F208" s="218"/>
      <c r="G208" s="218"/>
      <c r="H208" s="218"/>
      <c r="I208" s="218"/>
      <c r="J208" s="218"/>
      <c r="K208" s="218"/>
      <c r="L208" s="218"/>
      <c r="M208" s="218"/>
      <c r="N208" s="218"/>
      <c r="O208" s="218"/>
      <c r="P208" s="218"/>
      <c r="Q208" s="218"/>
      <c r="R208" s="218"/>
      <c r="S208" s="218"/>
      <c r="T208" s="219"/>
      <c r="U208" s="226"/>
      <c r="V208" s="227"/>
      <c r="W208" s="227"/>
      <c r="X208" s="227"/>
      <c r="Y208" s="227"/>
      <c r="Z208" s="227"/>
      <c r="AA208" s="228"/>
      <c r="AB208" s="217"/>
      <c r="AC208" s="218"/>
      <c r="AD208" s="218"/>
      <c r="AE208" s="218"/>
      <c r="AF208" s="218"/>
      <c r="AG208" s="218"/>
      <c r="AH208" s="218"/>
      <c r="AI208" s="218"/>
      <c r="AJ208" s="218"/>
      <c r="AK208" s="218"/>
      <c r="AL208" s="218"/>
      <c r="AM208" s="218"/>
      <c r="AN208" s="218"/>
      <c r="AO208" s="218"/>
      <c r="AP208" s="218"/>
      <c r="AQ208" s="218"/>
      <c r="AR208" s="218"/>
      <c r="AS208" s="219"/>
      <c r="AT208" s="226"/>
      <c r="AU208" s="227"/>
      <c r="AV208" s="227"/>
      <c r="AW208" s="227"/>
      <c r="AX208" s="227"/>
      <c r="AY208" s="227"/>
      <c r="AZ208" s="228"/>
    </row>
    <row r="209" spans="1:52" ht="20.100000000000001" customHeight="1" x14ac:dyDescent="0.15">
      <c r="A209" s="203"/>
      <c r="B209" s="204"/>
      <c r="C209" s="217"/>
      <c r="D209" s="218"/>
      <c r="E209" s="218"/>
      <c r="F209" s="218"/>
      <c r="G209" s="218"/>
      <c r="H209" s="218"/>
      <c r="I209" s="218"/>
      <c r="J209" s="218"/>
      <c r="K209" s="218"/>
      <c r="L209" s="218"/>
      <c r="M209" s="218"/>
      <c r="N209" s="218"/>
      <c r="O209" s="218"/>
      <c r="P209" s="218"/>
      <c r="Q209" s="218"/>
      <c r="R209" s="218"/>
      <c r="S209" s="218"/>
      <c r="T209" s="219"/>
      <c r="U209" s="226"/>
      <c r="V209" s="227"/>
      <c r="W209" s="227"/>
      <c r="X209" s="227"/>
      <c r="Y209" s="227"/>
      <c r="Z209" s="227"/>
      <c r="AA209" s="228"/>
      <c r="AB209" s="217"/>
      <c r="AC209" s="218"/>
      <c r="AD209" s="218"/>
      <c r="AE209" s="218"/>
      <c r="AF209" s="218"/>
      <c r="AG209" s="218"/>
      <c r="AH209" s="218"/>
      <c r="AI209" s="218"/>
      <c r="AJ209" s="218"/>
      <c r="AK209" s="218"/>
      <c r="AL209" s="218"/>
      <c r="AM209" s="218"/>
      <c r="AN209" s="218"/>
      <c r="AO209" s="218"/>
      <c r="AP209" s="218"/>
      <c r="AQ209" s="218"/>
      <c r="AR209" s="218"/>
      <c r="AS209" s="219"/>
      <c r="AT209" s="226"/>
      <c r="AU209" s="227"/>
      <c r="AV209" s="227"/>
      <c r="AW209" s="227"/>
      <c r="AX209" s="227"/>
      <c r="AY209" s="227"/>
      <c r="AZ209" s="228"/>
    </row>
    <row r="210" spans="1:52" ht="20.100000000000001" customHeight="1" x14ac:dyDescent="0.15">
      <c r="A210" s="205"/>
      <c r="B210" s="206"/>
      <c r="C210" s="108"/>
      <c r="D210" s="109"/>
      <c r="E210" s="109"/>
      <c r="F210" s="109"/>
      <c r="G210" s="109"/>
      <c r="H210" s="109"/>
      <c r="I210" s="109"/>
      <c r="J210" s="109"/>
      <c r="K210" s="109"/>
      <c r="L210" s="109"/>
      <c r="M210" s="109"/>
      <c r="N210" s="109"/>
      <c r="O210" s="109"/>
      <c r="P210" s="109"/>
      <c r="Q210" s="109"/>
      <c r="R210" s="109"/>
      <c r="S210" s="109"/>
      <c r="T210" s="129"/>
      <c r="U210" s="229"/>
      <c r="V210" s="230"/>
      <c r="W210" s="230"/>
      <c r="X210" s="230"/>
      <c r="Y210" s="230"/>
      <c r="Z210" s="230"/>
      <c r="AA210" s="231"/>
      <c r="AB210" s="108"/>
      <c r="AC210" s="109"/>
      <c r="AD210" s="109"/>
      <c r="AE210" s="109"/>
      <c r="AF210" s="109"/>
      <c r="AG210" s="109"/>
      <c r="AH210" s="109"/>
      <c r="AI210" s="109"/>
      <c r="AJ210" s="109"/>
      <c r="AK210" s="109"/>
      <c r="AL210" s="109"/>
      <c r="AM210" s="109"/>
      <c r="AN210" s="109"/>
      <c r="AO210" s="109"/>
      <c r="AP210" s="109"/>
      <c r="AQ210" s="109"/>
      <c r="AR210" s="109"/>
      <c r="AS210" s="129"/>
      <c r="AT210" s="229"/>
      <c r="AU210" s="230"/>
      <c r="AV210" s="230"/>
      <c r="AW210" s="230"/>
      <c r="AX210" s="230"/>
      <c r="AY210" s="230"/>
      <c r="AZ210" s="231"/>
    </row>
  </sheetData>
  <mergeCells count="588">
    <mergeCell ref="C201:T210"/>
    <mergeCell ref="U201:AA201"/>
    <mergeCell ref="AB201:AS210"/>
    <mergeCell ref="AT201:AZ201"/>
    <mergeCell ref="U202:AA202"/>
    <mergeCell ref="AT202:AZ202"/>
    <mergeCell ref="U203:AA210"/>
    <mergeCell ref="AT203:AZ210"/>
    <mergeCell ref="AN199:AS199"/>
    <mergeCell ref="AT199:AV199"/>
    <mergeCell ref="AW199:AZ199"/>
    <mergeCell ref="C200:E200"/>
    <mergeCell ref="F200:K200"/>
    <mergeCell ref="L200:N200"/>
    <mergeCell ref="O200:T200"/>
    <mergeCell ref="U200:AA200"/>
    <mergeCell ref="AB200:AD200"/>
    <mergeCell ref="AE200:AJ200"/>
    <mergeCell ref="AK200:AM200"/>
    <mergeCell ref="AN200:AS200"/>
    <mergeCell ref="AT200:AZ200"/>
    <mergeCell ref="C199:E199"/>
    <mergeCell ref="F199:K199"/>
    <mergeCell ref="L199:N199"/>
    <mergeCell ref="O199:T199"/>
    <mergeCell ref="U199:W199"/>
    <mergeCell ref="X199:AA199"/>
    <mergeCell ref="AB199:AD199"/>
    <mergeCell ref="AE199:AJ199"/>
    <mergeCell ref="AK199:AM199"/>
    <mergeCell ref="AK188:AM188"/>
    <mergeCell ref="AN188:AS188"/>
    <mergeCell ref="AT188:AZ188"/>
    <mergeCell ref="C189:T198"/>
    <mergeCell ref="U189:AA189"/>
    <mergeCell ref="AB189:AS198"/>
    <mergeCell ref="AT189:AZ189"/>
    <mergeCell ref="U190:AA190"/>
    <mergeCell ref="AT190:AZ190"/>
    <mergeCell ref="U191:AA198"/>
    <mergeCell ref="AT191:AZ198"/>
    <mergeCell ref="AT184:AZ184"/>
    <mergeCell ref="E185:N185"/>
    <mergeCell ref="AP185:AS185"/>
    <mergeCell ref="AT185:AZ185"/>
    <mergeCell ref="A187:B210"/>
    <mergeCell ref="C187:E187"/>
    <mergeCell ref="F187:K187"/>
    <mergeCell ref="L187:N187"/>
    <mergeCell ref="O187:T187"/>
    <mergeCell ref="U187:W187"/>
    <mergeCell ref="X187:AA187"/>
    <mergeCell ref="AB187:AD187"/>
    <mergeCell ref="AE187:AJ187"/>
    <mergeCell ref="AK187:AM187"/>
    <mergeCell ref="AN187:AS187"/>
    <mergeCell ref="AT187:AV187"/>
    <mergeCell ref="AW187:AZ187"/>
    <mergeCell ref="C188:E188"/>
    <mergeCell ref="F188:K188"/>
    <mergeCell ref="L188:N188"/>
    <mergeCell ref="O188:T188"/>
    <mergeCell ref="U188:AA188"/>
    <mergeCell ref="AB188:AD188"/>
    <mergeCell ref="AE188:AJ188"/>
    <mergeCell ref="A184:D185"/>
    <mergeCell ref="E184:N184"/>
    <mergeCell ref="O184:Q185"/>
    <mergeCell ref="R184:X185"/>
    <mergeCell ref="Y184:AA185"/>
    <mergeCell ref="AB184:AH185"/>
    <mergeCell ref="AI184:AK185"/>
    <mergeCell ref="AL184:AO185"/>
    <mergeCell ref="AP184:AS184"/>
    <mergeCell ref="C171:T180"/>
    <mergeCell ref="U171:AA171"/>
    <mergeCell ref="AB171:AS180"/>
    <mergeCell ref="AT171:AZ171"/>
    <mergeCell ref="U172:AA172"/>
    <mergeCell ref="AT172:AZ172"/>
    <mergeCell ref="U173:AA180"/>
    <mergeCell ref="AT173:AZ180"/>
    <mergeCell ref="A181:O182"/>
    <mergeCell ref="P181:S182"/>
    <mergeCell ref="T181:X182"/>
    <mergeCell ref="Z181:AC182"/>
    <mergeCell ref="AD181:AE181"/>
    <mergeCell ref="AF181:AK181"/>
    <mergeCell ref="AL181:AN182"/>
    <mergeCell ref="AO181:AZ182"/>
    <mergeCell ref="AD182:AE182"/>
    <mergeCell ref="AF182:AK182"/>
    <mergeCell ref="AN169:AS169"/>
    <mergeCell ref="AT169:AV169"/>
    <mergeCell ref="AW169:AZ169"/>
    <mergeCell ref="C170:E170"/>
    <mergeCell ref="F170:K170"/>
    <mergeCell ref="L170:N170"/>
    <mergeCell ref="O170:T170"/>
    <mergeCell ref="U170:AA170"/>
    <mergeCell ref="AB170:AD170"/>
    <mergeCell ref="AE170:AJ170"/>
    <mergeCell ref="AK170:AM170"/>
    <mergeCell ref="AN170:AS170"/>
    <mergeCell ref="AT170:AZ170"/>
    <mergeCell ref="C169:E169"/>
    <mergeCell ref="F169:K169"/>
    <mergeCell ref="L169:N169"/>
    <mergeCell ref="O169:T169"/>
    <mergeCell ref="U169:W169"/>
    <mergeCell ref="X169:AA169"/>
    <mergeCell ref="AB169:AD169"/>
    <mergeCell ref="AE169:AJ169"/>
    <mergeCell ref="AK169:AM169"/>
    <mergeCell ref="AK158:AM158"/>
    <mergeCell ref="AN158:AS158"/>
    <mergeCell ref="AT158:AZ158"/>
    <mergeCell ref="C159:T168"/>
    <mergeCell ref="U159:AA159"/>
    <mergeCell ref="AB159:AS168"/>
    <mergeCell ref="AT159:AZ159"/>
    <mergeCell ref="U160:AA160"/>
    <mergeCell ref="AT160:AZ160"/>
    <mergeCell ref="U161:AA168"/>
    <mergeCell ref="AT161:AZ168"/>
    <mergeCell ref="AT154:AZ154"/>
    <mergeCell ref="E155:N155"/>
    <mergeCell ref="AP155:AS155"/>
    <mergeCell ref="AT155:AZ155"/>
    <mergeCell ref="A157:B180"/>
    <mergeCell ref="C157:E157"/>
    <mergeCell ref="F157:K157"/>
    <mergeCell ref="L157:N157"/>
    <mergeCell ref="O157:T157"/>
    <mergeCell ref="U157:W157"/>
    <mergeCell ref="X157:AA157"/>
    <mergeCell ref="AB157:AD157"/>
    <mergeCell ref="AE157:AJ157"/>
    <mergeCell ref="AK157:AM157"/>
    <mergeCell ref="AN157:AS157"/>
    <mergeCell ref="AT157:AV157"/>
    <mergeCell ref="AW157:AZ157"/>
    <mergeCell ref="C158:E158"/>
    <mergeCell ref="F158:K158"/>
    <mergeCell ref="L158:N158"/>
    <mergeCell ref="O158:T158"/>
    <mergeCell ref="U158:AA158"/>
    <mergeCell ref="AB158:AD158"/>
    <mergeCell ref="AE158:AJ158"/>
    <mergeCell ref="A154:D155"/>
    <mergeCell ref="E154:N154"/>
    <mergeCell ref="O154:Q155"/>
    <mergeCell ref="R154:X155"/>
    <mergeCell ref="Y154:AA155"/>
    <mergeCell ref="AB154:AH155"/>
    <mergeCell ref="AI154:AK155"/>
    <mergeCell ref="AL154:AO155"/>
    <mergeCell ref="AP154:AS154"/>
    <mergeCell ref="A151:O152"/>
    <mergeCell ref="P151:S152"/>
    <mergeCell ref="T151:X152"/>
    <mergeCell ref="Z151:AC152"/>
    <mergeCell ref="AD151:AE151"/>
    <mergeCell ref="AF151:AK151"/>
    <mergeCell ref="AL151:AN152"/>
    <mergeCell ref="AO151:AZ152"/>
    <mergeCell ref="AD152:AE152"/>
    <mergeCell ref="AF152:AK152"/>
    <mergeCell ref="C141:T150"/>
    <mergeCell ref="U141:AA141"/>
    <mergeCell ref="AB141:AS150"/>
    <mergeCell ref="AT141:AZ141"/>
    <mergeCell ref="U142:AA142"/>
    <mergeCell ref="AT142:AZ142"/>
    <mergeCell ref="U143:AA150"/>
    <mergeCell ref="AT143:AZ150"/>
    <mergeCell ref="AN139:AS139"/>
    <mergeCell ref="AT139:AV139"/>
    <mergeCell ref="AW139:AZ139"/>
    <mergeCell ref="C140:E140"/>
    <mergeCell ref="F140:K140"/>
    <mergeCell ref="L140:N140"/>
    <mergeCell ref="O140:T140"/>
    <mergeCell ref="U140:AA140"/>
    <mergeCell ref="AB140:AD140"/>
    <mergeCell ref="AE140:AJ140"/>
    <mergeCell ref="AK140:AM140"/>
    <mergeCell ref="AN140:AS140"/>
    <mergeCell ref="AT140:AZ140"/>
    <mergeCell ref="C139:E139"/>
    <mergeCell ref="F139:K139"/>
    <mergeCell ref="L139:N139"/>
    <mergeCell ref="O139:T139"/>
    <mergeCell ref="U139:W139"/>
    <mergeCell ref="X139:AA139"/>
    <mergeCell ref="AB139:AD139"/>
    <mergeCell ref="AE139:AJ139"/>
    <mergeCell ref="AK139:AM139"/>
    <mergeCell ref="AK128:AM128"/>
    <mergeCell ref="AN128:AS128"/>
    <mergeCell ref="AT128:AZ128"/>
    <mergeCell ref="C129:T138"/>
    <mergeCell ref="U129:AA129"/>
    <mergeCell ref="AB129:AS138"/>
    <mergeCell ref="AT129:AZ129"/>
    <mergeCell ref="U130:AA130"/>
    <mergeCell ref="AT130:AZ130"/>
    <mergeCell ref="U131:AA138"/>
    <mergeCell ref="AT131:AZ138"/>
    <mergeCell ref="AT124:AZ124"/>
    <mergeCell ref="E125:N125"/>
    <mergeCell ref="AP125:AS125"/>
    <mergeCell ref="AT125:AZ125"/>
    <mergeCell ref="A127:B150"/>
    <mergeCell ref="C127:E127"/>
    <mergeCell ref="F127:K127"/>
    <mergeCell ref="L127:N127"/>
    <mergeCell ref="O127:T127"/>
    <mergeCell ref="U127:W127"/>
    <mergeCell ref="X127:AA127"/>
    <mergeCell ref="AB127:AD127"/>
    <mergeCell ref="AE127:AJ127"/>
    <mergeCell ref="AK127:AM127"/>
    <mergeCell ref="AN127:AS127"/>
    <mergeCell ref="AT127:AV127"/>
    <mergeCell ref="AW127:AZ127"/>
    <mergeCell ref="C128:E128"/>
    <mergeCell ref="F128:K128"/>
    <mergeCell ref="L128:N128"/>
    <mergeCell ref="O128:T128"/>
    <mergeCell ref="U128:AA128"/>
    <mergeCell ref="AB128:AD128"/>
    <mergeCell ref="AE128:AJ128"/>
    <mergeCell ref="A124:D125"/>
    <mergeCell ref="E124:N124"/>
    <mergeCell ref="O124:Q125"/>
    <mergeCell ref="R124:X125"/>
    <mergeCell ref="Y124:AA125"/>
    <mergeCell ref="AB124:AH125"/>
    <mergeCell ref="AI124:AK125"/>
    <mergeCell ref="AL124:AO125"/>
    <mergeCell ref="AP124:AS124"/>
    <mergeCell ref="C111:T120"/>
    <mergeCell ref="U111:AA111"/>
    <mergeCell ref="AB111:AS120"/>
    <mergeCell ref="AT111:AZ111"/>
    <mergeCell ref="U112:AA112"/>
    <mergeCell ref="AT112:AZ112"/>
    <mergeCell ref="U113:AA120"/>
    <mergeCell ref="AT113:AZ120"/>
    <mergeCell ref="A121:O122"/>
    <mergeCell ref="P121:S122"/>
    <mergeCell ref="T121:X122"/>
    <mergeCell ref="Z121:AC122"/>
    <mergeCell ref="AD121:AE121"/>
    <mergeCell ref="AF121:AK121"/>
    <mergeCell ref="AL121:AN122"/>
    <mergeCell ref="AO121:AZ122"/>
    <mergeCell ref="AD122:AE122"/>
    <mergeCell ref="AF122:AK122"/>
    <mergeCell ref="AN109:AS109"/>
    <mergeCell ref="AT109:AV109"/>
    <mergeCell ref="AW109:AZ109"/>
    <mergeCell ref="C110:E110"/>
    <mergeCell ref="F110:K110"/>
    <mergeCell ref="L110:N110"/>
    <mergeCell ref="O110:T110"/>
    <mergeCell ref="U110:AA110"/>
    <mergeCell ref="AB110:AD110"/>
    <mergeCell ref="AE110:AJ110"/>
    <mergeCell ref="AK110:AM110"/>
    <mergeCell ref="AN110:AS110"/>
    <mergeCell ref="AT110:AZ110"/>
    <mergeCell ref="C109:E109"/>
    <mergeCell ref="F109:K109"/>
    <mergeCell ref="L109:N109"/>
    <mergeCell ref="O109:T109"/>
    <mergeCell ref="U109:W109"/>
    <mergeCell ref="X109:AA109"/>
    <mergeCell ref="AB109:AD109"/>
    <mergeCell ref="AE109:AJ109"/>
    <mergeCell ref="AK109:AM109"/>
    <mergeCell ref="AK98:AM98"/>
    <mergeCell ref="AN98:AS98"/>
    <mergeCell ref="AT98:AZ98"/>
    <mergeCell ref="C99:T108"/>
    <mergeCell ref="U99:AA99"/>
    <mergeCell ref="AB99:AS108"/>
    <mergeCell ref="AT99:AZ99"/>
    <mergeCell ref="U100:AA100"/>
    <mergeCell ref="AT100:AZ100"/>
    <mergeCell ref="U101:AA108"/>
    <mergeCell ref="AT101:AZ108"/>
    <mergeCell ref="AT94:AZ94"/>
    <mergeCell ref="E95:N95"/>
    <mergeCell ref="AP95:AS95"/>
    <mergeCell ref="AT95:AZ95"/>
    <mergeCell ref="A97:B120"/>
    <mergeCell ref="C97:E97"/>
    <mergeCell ref="F97:K97"/>
    <mergeCell ref="L97:N97"/>
    <mergeCell ref="O97:T97"/>
    <mergeCell ref="U97:W97"/>
    <mergeCell ref="X97:AA97"/>
    <mergeCell ref="AB97:AD97"/>
    <mergeCell ref="AE97:AJ97"/>
    <mergeCell ref="AK97:AM97"/>
    <mergeCell ref="AN97:AS97"/>
    <mergeCell ref="AT97:AV97"/>
    <mergeCell ref="AW97:AZ97"/>
    <mergeCell ref="C98:E98"/>
    <mergeCell ref="F98:K98"/>
    <mergeCell ref="L98:N98"/>
    <mergeCell ref="O98:T98"/>
    <mergeCell ref="U98:AA98"/>
    <mergeCell ref="AB98:AD98"/>
    <mergeCell ref="AE98:AJ98"/>
    <mergeCell ref="A94:D95"/>
    <mergeCell ref="E94:N94"/>
    <mergeCell ref="O94:Q95"/>
    <mergeCell ref="R94:X95"/>
    <mergeCell ref="Y94:AA95"/>
    <mergeCell ref="AB94:AH95"/>
    <mergeCell ref="AI94:AK95"/>
    <mergeCell ref="AL94:AO95"/>
    <mergeCell ref="AP94:AS94"/>
    <mergeCell ref="A91:O92"/>
    <mergeCell ref="P91:S92"/>
    <mergeCell ref="T91:X92"/>
    <mergeCell ref="Z91:AC92"/>
    <mergeCell ref="AD91:AE91"/>
    <mergeCell ref="AF91:AK91"/>
    <mergeCell ref="AL91:AN92"/>
    <mergeCell ref="AO91:AZ92"/>
    <mergeCell ref="AD92:AE92"/>
    <mergeCell ref="AF92:AK92"/>
    <mergeCell ref="AT79:AV79"/>
    <mergeCell ref="AW79:AZ79"/>
    <mergeCell ref="AT80:AZ80"/>
    <mergeCell ref="U79:W79"/>
    <mergeCell ref="X79:AA79"/>
    <mergeCell ref="AB79:AD79"/>
    <mergeCell ref="AE79:AJ79"/>
    <mergeCell ref="AK79:AM79"/>
    <mergeCell ref="U80:AA80"/>
    <mergeCell ref="AB80:AD80"/>
    <mergeCell ref="AE80:AJ80"/>
    <mergeCell ref="AK80:AM80"/>
    <mergeCell ref="AN80:AS80"/>
    <mergeCell ref="AB81:AS90"/>
    <mergeCell ref="AT81:AZ81"/>
    <mergeCell ref="U82:AA82"/>
    <mergeCell ref="AT82:AZ82"/>
    <mergeCell ref="U83:AA90"/>
    <mergeCell ref="AT83:AZ90"/>
    <mergeCell ref="AN67:AS67"/>
    <mergeCell ref="AT67:AV67"/>
    <mergeCell ref="AW67:AZ67"/>
    <mergeCell ref="AT68:AZ68"/>
    <mergeCell ref="U67:W67"/>
    <mergeCell ref="X67:AA67"/>
    <mergeCell ref="AB67:AD67"/>
    <mergeCell ref="AE67:AJ67"/>
    <mergeCell ref="AK67:AM67"/>
    <mergeCell ref="U68:AA68"/>
    <mergeCell ref="AB68:AD68"/>
    <mergeCell ref="AE68:AJ68"/>
    <mergeCell ref="AK68:AM68"/>
    <mergeCell ref="AN68:AS68"/>
    <mergeCell ref="U69:AA69"/>
    <mergeCell ref="AB69:AS78"/>
    <mergeCell ref="AT69:AZ69"/>
    <mergeCell ref="AN79:AS79"/>
    <mergeCell ref="U70:AA70"/>
    <mergeCell ref="AT70:AZ70"/>
    <mergeCell ref="U71:AA78"/>
    <mergeCell ref="AT71:AZ78"/>
    <mergeCell ref="A67:B90"/>
    <mergeCell ref="C67:E67"/>
    <mergeCell ref="F67:K67"/>
    <mergeCell ref="L67:N67"/>
    <mergeCell ref="O67:T67"/>
    <mergeCell ref="C69:T78"/>
    <mergeCell ref="C79:E79"/>
    <mergeCell ref="F79:K79"/>
    <mergeCell ref="L79:N79"/>
    <mergeCell ref="O79:T79"/>
    <mergeCell ref="C81:T90"/>
    <mergeCell ref="C68:E68"/>
    <mergeCell ref="F68:K68"/>
    <mergeCell ref="L68:N68"/>
    <mergeCell ref="O68:T68"/>
    <mergeCell ref="C80:E80"/>
    <mergeCell ref="F80:K80"/>
    <mergeCell ref="L80:N80"/>
    <mergeCell ref="O80:T80"/>
    <mergeCell ref="U81:AA81"/>
    <mergeCell ref="AB64:AH65"/>
    <mergeCell ref="AI64:AK65"/>
    <mergeCell ref="AL64:AO65"/>
    <mergeCell ref="AP64:AS64"/>
    <mergeCell ref="AT64:AZ64"/>
    <mergeCell ref="AP65:AS65"/>
    <mergeCell ref="AT65:AZ65"/>
    <mergeCell ref="A64:D65"/>
    <mergeCell ref="E64:N64"/>
    <mergeCell ref="O64:Q65"/>
    <mergeCell ref="R64:X65"/>
    <mergeCell ref="Y64:AA65"/>
    <mergeCell ref="E65:N65"/>
    <mergeCell ref="AF61:AK61"/>
    <mergeCell ref="AL61:AN62"/>
    <mergeCell ref="AO61:AZ62"/>
    <mergeCell ref="AD62:AE62"/>
    <mergeCell ref="AF62:AK62"/>
    <mergeCell ref="A61:O62"/>
    <mergeCell ref="P61:S62"/>
    <mergeCell ref="T61:X62"/>
    <mergeCell ref="Z61:AC62"/>
    <mergeCell ref="AD61:AE61"/>
    <mergeCell ref="AT49:AV49"/>
    <mergeCell ref="AW49:AZ49"/>
    <mergeCell ref="AT50:AZ50"/>
    <mergeCell ref="U49:W49"/>
    <mergeCell ref="X49:AA49"/>
    <mergeCell ref="AB49:AD49"/>
    <mergeCell ref="AE49:AJ49"/>
    <mergeCell ref="AK49:AM49"/>
    <mergeCell ref="U50:AA50"/>
    <mergeCell ref="AB50:AD50"/>
    <mergeCell ref="AE50:AJ50"/>
    <mergeCell ref="AK50:AM50"/>
    <mergeCell ref="AN50:AS50"/>
    <mergeCell ref="AB51:AS60"/>
    <mergeCell ref="AT51:AZ51"/>
    <mergeCell ref="U52:AA52"/>
    <mergeCell ref="AT52:AZ52"/>
    <mergeCell ref="U53:AA60"/>
    <mergeCell ref="AT53:AZ60"/>
    <mergeCell ref="AN37:AS37"/>
    <mergeCell ref="AT37:AV37"/>
    <mergeCell ref="AW37:AZ37"/>
    <mergeCell ref="AT38:AZ38"/>
    <mergeCell ref="U37:W37"/>
    <mergeCell ref="X37:AA37"/>
    <mergeCell ref="AB37:AD37"/>
    <mergeCell ref="AE37:AJ37"/>
    <mergeCell ref="AK37:AM37"/>
    <mergeCell ref="U38:AA38"/>
    <mergeCell ref="AB38:AD38"/>
    <mergeCell ref="AE38:AJ38"/>
    <mergeCell ref="AK38:AM38"/>
    <mergeCell ref="AN38:AS38"/>
    <mergeCell ref="U39:AA39"/>
    <mergeCell ref="AB39:AS48"/>
    <mergeCell ref="AT39:AZ39"/>
    <mergeCell ref="AN49:AS49"/>
    <mergeCell ref="U40:AA40"/>
    <mergeCell ref="AT40:AZ40"/>
    <mergeCell ref="U41:AA48"/>
    <mergeCell ref="AT41:AZ48"/>
    <mergeCell ref="A37:B60"/>
    <mergeCell ref="C37:E37"/>
    <mergeCell ref="F37:K37"/>
    <mergeCell ref="L37:N37"/>
    <mergeCell ref="O37:T37"/>
    <mergeCell ref="C39:T48"/>
    <mergeCell ref="C49:E49"/>
    <mergeCell ref="F49:K49"/>
    <mergeCell ref="L49:N49"/>
    <mergeCell ref="O49:T49"/>
    <mergeCell ref="C51:T60"/>
    <mergeCell ref="C38:E38"/>
    <mergeCell ref="F38:K38"/>
    <mergeCell ref="L38:N38"/>
    <mergeCell ref="O38:T38"/>
    <mergeCell ref="C50:E50"/>
    <mergeCell ref="F50:K50"/>
    <mergeCell ref="L50:N50"/>
    <mergeCell ref="O50:T50"/>
    <mergeCell ref="U51:AA51"/>
    <mergeCell ref="A31:O32"/>
    <mergeCell ref="P31:S32"/>
    <mergeCell ref="T31:X32"/>
    <mergeCell ref="Z31:AC32"/>
    <mergeCell ref="AD31:AE31"/>
    <mergeCell ref="AB34:AH35"/>
    <mergeCell ref="AI34:AK35"/>
    <mergeCell ref="AL34:AO35"/>
    <mergeCell ref="AP34:AS34"/>
    <mergeCell ref="AF31:AK31"/>
    <mergeCell ref="AL31:AN32"/>
    <mergeCell ref="AO31:AZ32"/>
    <mergeCell ref="AD32:AE32"/>
    <mergeCell ref="AF32:AK32"/>
    <mergeCell ref="AT34:AZ34"/>
    <mergeCell ref="AP35:AS35"/>
    <mergeCell ref="AT35:AZ35"/>
    <mergeCell ref="A34:D35"/>
    <mergeCell ref="E34:N34"/>
    <mergeCell ref="O34:Q35"/>
    <mergeCell ref="R34:X35"/>
    <mergeCell ref="Y34:AA35"/>
    <mergeCell ref="E35:N35"/>
    <mergeCell ref="U10:AA10"/>
    <mergeCell ref="AE20:AJ20"/>
    <mergeCell ref="AK20:AM20"/>
    <mergeCell ref="AN20:AS20"/>
    <mergeCell ref="U19:W19"/>
    <mergeCell ref="AB19:AD19"/>
    <mergeCell ref="U21:AA21"/>
    <mergeCell ref="U22:AA22"/>
    <mergeCell ref="U23:AA30"/>
    <mergeCell ref="AE19:AJ19"/>
    <mergeCell ref="AK19:AM19"/>
    <mergeCell ref="AB21:AS30"/>
    <mergeCell ref="AB20:AD20"/>
    <mergeCell ref="U20:AA20"/>
    <mergeCell ref="X19:AA19"/>
    <mergeCell ref="AD1:AE1"/>
    <mergeCell ref="AD2:AE2"/>
    <mergeCell ref="Y4:AA5"/>
    <mergeCell ref="E5:N5"/>
    <mergeCell ref="AF1:AK1"/>
    <mergeCell ref="AO1:AZ2"/>
    <mergeCell ref="AE8:AJ8"/>
    <mergeCell ref="AK8:AM8"/>
    <mergeCell ref="AN8:AS8"/>
    <mergeCell ref="AT8:AZ8"/>
    <mergeCell ref="AK7:AM7"/>
    <mergeCell ref="AN7:AS7"/>
    <mergeCell ref="AL1:AN2"/>
    <mergeCell ref="AF2:AK2"/>
    <mergeCell ref="AI4:AK5"/>
    <mergeCell ref="AL4:AO5"/>
    <mergeCell ref="AP4:AS4"/>
    <mergeCell ref="AT4:AZ4"/>
    <mergeCell ref="AP5:AS5"/>
    <mergeCell ref="AT5:AZ5"/>
    <mergeCell ref="X7:AA7"/>
    <mergeCell ref="A4:D5"/>
    <mergeCell ref="E4:N4"/>
    <mergeCell ref="O4:Q5"/>
    <mergeCell ref="R4:X5"/>
    <mergeCell ref="A1:O2"/>
    <mergeCell ref="P1:S2"/>
    <mergeCell ref="T1:X2"/>
    <mergeCell ref="Z1:AC2"/>
    <mergeCell ref="A7:B30"/>
    <mergeCell ref="C7:E7"/>
    <mergeCell ref="F7:K7"/>
    <mergeCell ref="L7:N7"/>
    <mergeCell ref="O7:T7"/>
    <mergeCell ref="C20:E20"/>
    <mergeCell ref="F20:K20"/>
    <mergeCell ref="L20:N20"/>
    <mergeCell ref="O20:T20"/>
    <mergeCell ref="C8:E8"/>
    <mergeCell ref="F8:K8"/>
    <mergeCell ref="L8:N8"/>
    <mergeCell ref="L19:N19"/>
    <mergeCell ref="O19:T19"/>
    <mergeCell ref="C9:T18"/>
    <mergeCell ref="O8:T8"/>
    <mergeCell ref="C21:T30"/>
    <mergeCell ref="C19:E19"/>
    <mergeCell ref="F19:K19"/>
    <mergeCell ref="U7:W7"/>
    <mergeCell ref="AB4:AH5"/>
    <mergeCell ref="AT21:AZ21"/>
    <mergeCell ref="AT22:AZ22"/>
    <mergeCell ref="AT23:AZ30"/>
    <mergeCell ref="AT11:AZ18"/>
    <mergeCell ref="AW7:AZ7"/>
    <mergeCell ref="AT7:AV7"/>
    <mergeCell ref="AE7:AJ7"/>
    <mergeCell ref="AB9:AS18"/>
    <mergeCell ref="U8:AA8"/>
    <mergeCell ref="AB8:AD8"/>
    <mergeCell ref="U11:AA18"/>
    <mergeCell ref="AB7:AD7"/>
    <mergeCell ref="AT9:AZ9"/>
    <mergeCell ref="AT10:AZ10"/>
    <mergeCell ref="AT20:AZ20"/>
    <mergeCell ref="AN19:AS19"/>
    <mergeCell ref="AT19:AV19"/>
    <mergeCell ref="AW19:AZ19"/>
    <mergeCell ref="U9:AA9"/>
  </mergeCells>
  <phoneticPr fontId="3"/>
  <dataValidations count="4">
    <dataValidation type="list" allowBlank="1" showInputMessage="1" showErrorMessage="1" sqref="U10:AA10 AT10:AZ10 U22:AA22 AT22:AZ22 U40:AA40 U70:AA70 AT40:AZ40 AT70:AZ70 U52:AA52 U82:AA82 AT52:AZ52 AT82:AZ82 U100:AA100 AT100:AZ100 U112:AA112 AT112:AZ112 U130:AA130 AT130:AZ130 U142:AA142 AT142:AZ142 U160:AA160 AT160:AZ160 U172:AA172 AT172:AZ172 U190:AA190 AT190:AZ190 U202:AA202 AT202:AZ202" xr:uid="{00000000-0002-0000-0400-000000000000}">
      <formula1>"【新規変状】,【進展なし】,【進展あり】,【補修箇所再劣化】"</formula1>
    </dataValidation>
    <dataValidation type="list" allowBlank="1" showInputMessage="1" showErrorMessage="1" sqref="O8:T8 AN8:AS8 O20:T20 AN20:AS20 O38:T38 O68:T68 AN38:AS38 AN68:AS68 O50:T50 O80:T80 AN50:AS50 AN80:AS80 O98:T98 AN98:AS98 O110:T110 AN110:AS110 O128:T128 AN128:AS128 O140:T140 AN140:AS140 O158:T158 AN158:AS158 O170:T170 AN170:AS170 O188:T188 AN188:AS188 O200:T200 AN200:AS200" xr:uid="{00000000-0002-0000-0400-000001000000}">
      <formula1>"b,c,d,e"</formula1>
    </dataValidation>
    <dataValidation imeMode="disabled" allowBlank="1" showInputMessage="1" showErrorMessage="1" sqref="T1:X2 F7:K7 AE7:AJ7 AE19:AJ19 F19:K19 X19:AA19 X7:AA7 AW7:AZ7 AW19:AZ19 T31:X32 T61:X62 F37:K37 F67:K67 AE37:AJ37 AE67:AJ67 AE49:AJ49 AE79:AJ79 F49:K49 F79:K79 X49:AA49 X79:AA79 X37:AA37 AW37:AZ37 AW67:AZ67 AW49:AZ49 AW109:AZ109 X67:AA67 T91:X92 F97:K97 AE97:AJ97 AE109:AJ109 F109:K109 AW79:AZ79 AW97:AZ97 X109:AA109 X97:AA97 T121:X122 F127:K127 AE127:AJ127 AE139:AJ139 F139:K139 AW127:AZ127 X127:AA127 X139:AA139 AW139:AZ139 T151:X152 F157:K157 AE157:AJ157 AE169:AJ169 F169:K169 AW157:AZ157 X157:AA157 X169:AA169 AW169:AZ169 T181:X182 F187:K187 AE187:AJ187 AE199:AJ199 F199:K199 AW187:AZ187 X187:AA187 X199:AA199 AW199:AZ199" xr:uid="{00000000-0002-0000-0400-000002000000}"/>
    <dataValidation type="list" allowBlank="1" showInputMessage="1" showErrorMessage="1" sqref="F8:K8 F20:K20 AE20:AJ20 AE8:AJ8 F38:K38 F68:K68 F50:K50 F80:K80 AE50:AJ50 AE80:AJ80 AE38:AJ38 AE68:AJ68 F98:K98 F110:K110 AE110:AJ110 AE98:AJ98 F128:K128 F140:K140 AE140:AJ140 AE128:AJ128 F158:K158 F170:K170 AE170:AJ170 AE158:AJ158 F188:K188 F200:K200 AE200:AJ200 AE188:AJ188" xr:uid="{00000000-0002-0000-0400-000003000000}">
      <formula1>"①腐食,②亀裂,③ゆるみ・脱落,④破断,⑤防食機能の劣化,⑥ひびわれ,⑦剥離・鉄筋露出,⑧漏水・遊離石灰,⑨抜け落ち,⑩補修・補強材の損傷,⑪床版ひびわれ,⑫うき,⑬遊間の異常,⑭路面の凹凸,⑮舗装の異常,⑯支承部の機能障害,⑰その他,⑱定着部の異常,⑲変色・劣化,⑳漏水・滞水,㉑異常な音・振動,㉒異常なたわみ,㉓変形・欠損,㉔土砂詰まり,㉕沈下・移動・傾斜,㉖洗堀"</formula1>
    </dataValidation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scale="91" orientation="landscape" horizontalDpi="300" verticalDpi="300" r:id="rId1"/>
  <headerFooter alignWithMargins="0"/>
  <rowBreaks count="3" manualBreakCount="3">
    <brk id="30" max="51" man="1"/>
    <brk id="60" max="51" man="1"/>
    <brk id="90" max="5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9"/>
  <dimension ref="A1:AH81"/>
  <sheetViews>
    <sheetView showGridLines="0" view="pageBreakPreview" zoomScaleNormal="100" zoomScaleSheetLayoutView="100" workbookViewId="0">
      <selection sqref="A1:N1"/>
    </sheetView>
  </sheetViews>
  <sheetFormatPr defaultRowHeight="15" customHeight="1" x14ac:dyDescent="0.15"/>
  <cols>
    <col min="1" max="20" width="2.625" style="2" customWidth="1"/>
    <col min="21" max="24" width="2.625" style="1" customWidth="1"/>
    <col min="25" max="33" width="2.625" style="2" customWidth="1"/>
    <col min="34" max="16384" width="9" style="2"/>
  </cols>
  <sheetData>
    <row r="1" spans="1:33" ht="30" customHeight="1" x14ac:dyDescent="0.15">
      <c r="A1" s="52" t="s">
        <v>165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/>
      <c r="O1" s="168" t="s">
        <v>2</v>
      </c>
      <c r="P1" s="168"/>
      <c r="Q1" s="168"/>
      <c r="R1" s="166">
        <v>1</v>
      </c>
      <c r="S1" s="166"/>
      <c r="T1" s="166"/>
      <c r="U1" s="166"/>
      <c r="V1" s="166"/>
      <c r="X1" s="168" t="s">
        <v>103</v>
      </c>
      <c r="Y1" s="168"/>
      <c r="Z1" s="168"/>
      <c r="AA1" s="52" t="str">
        <f>+'調書-5'!$AO$1</f>
        <v>39.04658,141.11366</v>
      </c>
      <c r="AB1" s="47"/>
      <c r="AC1" s="47"/>
      <c r="AD1" s="47"/>
      <c r="AE1" s="47"/>
      <c r="AF1" s="47"/>
      <c r="AG1" s="48"/>
    </row>
    <row r="2" spans="1:33" ht="5.099999999999999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Y2" s="1"/>
      <c r="Z2" s="1"/>
      <c r="AA2" s="1"/>
      <c r="AB2" s="1"/>
      <c r="AC2" s="1"/>
      <c r="AD2" s="1"/>
      <c r="AE2" s="1"/>
      <c r="AF2" s="1"/>
      <c r="AG2" s="1"/>
    </row>
    <row r="3" spans="1:33" ht="11.25" customHeight="1" x14ac:dyDescent="0.15">
      <c r="A3" s="167" t="s">
        <v>80</v>
      </c>
      <c r="B3" s="167"/>
      <c r="C3" s="167"/>
      <c r="D3" s="167"/>
      <c r="E3" s="235" t="str">
        <f>+'調書-5'!$E$4</f>
        <v>たろうがさわがわごごうきょう</v>
      </c>
      <c r="F3" s="235"/>
      <c r="G3" s="235"/>
      <c r="H3" s="235"/>
      <c r="I3" s="235"/>
      <c r="J3" s="235"/>
      <c r="K3" s="235"/>
      <c r="L3" s="235"/>
      <c r="M3" s="168" t="s">
        <v>1</v>
      </c>
      <c r="N3" s="168"/>
      <c r="O3" s="168"/>
      <c r="P3" s="168"/>
      <c r="Q3" s="266" t="str">
        <f>+'調書-5'!$R$4</f>
        <v>(その他)
市道泊ヶ崎太郎ヶ沢線</v>
      </c>
      <c r="R3" s="266"/>
      <c r="S3" s="266"/>
      <c r="T3" s="266"/>
      <c r="U3" s="266"/>
      <c r="V3" s="266"/>
      <c r="W3" s="266"/>
      <c r="X3" s="266"/>
      <c r="Y3" s="266"/>
      <c r="Z3" s="168" t="s">
        <v>6</v>
      </c>
      <c r="AA3" s="168"/>
      <c r="AB3" s="168"/>
      <c r="AC3" s="168"/>
      <c r="AD3" s="169" t="str">
        <f>+'調書-5'!$AL$4</f>
        <v>BR0-032158-00874</v>
      </c>
      <c r="AE3" s="169"/>
      <c r="AF3" s="169"/>
      <c r="AG3" s="169"/>
    </row>
    <row r="4" spans="1:33" ht="15" customHeight="1" x14ac:dyDescent="0.15">
      <c r="A4" s="167"/>
      <c r="B4" s="167"/>
      <c r="C4" s="167"/>
      <c r="D4" s="167"/>
      <c r="E4" s="171" t="str">
        <f>+'調書-5'!$E$5</f>
        <v>太郎ヶ沢川5号橋</v>
      </c>
      <c r="F4" s="171"/>
      <c r="G4" s="171"/>
      <c r="H4" s="171"/>
      <c r="I4" s="171"/>
      <c r="J4" s="171"/>
      <c r="K4" s="171"/>
      <c r="L4" s="171"/>
      <c r="M4" s="168"/>
      <c r="N4" s="168"/>
      <c r="O4" s="168"/>
      <c r="P4" s="168"/>
      <c r="Q4" s="266"/>
      <c r="R4" s="266"/>
      <c r="S4" s="266"/>
      <c r="T4" s="266"/>
      <c r="U4" s="266"/>
      <c r="V4" s="266"/>
      <c r="W4" s="266"/>
      <c r="X4" s="266"/>
      <c r="Y4" s="266"/>
      <c r="Z4" s="168"/>
      <c r="AA4" s="168"/>
      <c r="AB4" s="168"/>
      <c r="AC4" s="168"/>
      <c r="AD4" s="169"/>
      <c r="AE4" s="169"/>
      <c r="AF4" s="169"/>
      <c r="AG4" s="169"/>
    </row>
    <row r="5" spans="1:33" ht="15" customHeight="1" x14ac:dyDescent="0.15">
      <c r="A5" s="167" t="s">
        <v>159</v>
      </c>
      <c r="B5" s="167"/>
      <c r="C5" s="167"/>
      <c r="D5" s="167"/>
      <c r="E5" s="241" t="str">
        <f>+'調書-5'!$AB$4</f>
        <v xml:space="preserve">奥州市
</v>
      </c>
      <c r="F5" s="40"/>
      <c r="G5" s="40"/>
      <c r="H5" s="40"/>
      <c r="I5" s="40"/>
      <c r="J5" s="40"/>
      <c r="K5" s="40"/>
      <c r="L5" s="40"/>
      <c r="M5" s="40"/>
      <c r="N5" s="40"/>
      <c r="O5" s="40"/>
      <c r="P5" s="41"/>
      <c r="Q5" s="242" t="s">
        <v>161</v>
      </c>
      <c r="R5" s="243"/>
      <c r="S5" s="243"/>
      <c r="T5" s="244"/>
      <c r="U5" s="168" t="str">
        <f>+'調書-5'!$AT$4</f>
        <v>2022年12月19日</v>
      </c>
      <c r="V5" s="168"/>
      <c r="W5" s="168"/>
      <c r="X5" s="168"/>
      <c r="Y5" s="168"/>
      <c r="Z5" s="168" t="s">
        <v>160</v>
      </c>
      <c r="AA5" s="168"/>
      <c r="AB5" s="168"/>
      <c r="AC5" s="168" t="str">
        <f>+'調書-5'!$AT$5</f>
        <v>2022年7月26日</v>
      </c>
      <c r="AD5" s="168"/>
      <c r="AE5" s="168"/>
      <c r="AF5" s="168"/>
      <c r="AG5" s="168"/>
    </row>
    <row r="6" spans="1:33" ht="5.0999999999999996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Y6" s="1"/>
      <c r="Z6" s="1"/>
      <c r="AA6" s="1"/>
      <c r="AB6" s="1"/>
      <c r="AC6" s="1"/>
      <c r="AD6" s="1"/>
      <c r="AE6" s="1"/>
      <c r="AF6" s="1"/>
      <c r="AG6" s="1"/>
    </row>
    <row r="7" spans="1:33" ht="14.25" customHeight="1" x14ac:dyDescent="0.15">
      <c r="A7" s="168" t="s">
        <v>64</v>
      </c>
      <c r="B7" s="168"/>
      <c r="C7" s="168"/>
      <c r="D7" s="168"/>
      <c r="E7" s="168" t="s">
        <v>54</v>
      </c>
      <c r="F7" s="168"/>
      <c r="G7" s="168"/>
      <c r="H7" s="168"/>
      <c r="I7" s="168"/>
      <c r="J7" s="168" t="s">
        <v>65</v>
      </c>
      <c r="K7" s="168"/>
      <c r="L7" s="168"/>
      <c r="M7" s="168" t="s">
        <v>55</v>
      </c>
      <c r="N7" s="168"/>
      <c r="O7" s="168"/>
      <c r="P7" s="168"/>
      <c r="Q7" s="168"/>
      <c r="R7" s="168"/>
      <c r="S7" s="168"/>
      <c r="T7" s="168"/>
      <c r="U7" s="67" t="s">
        <v>106</v>
      </c>
      <c r="V7" s="68"/>
      <c r="W7" s="69"/>
      <c r="X7" s="97" t="s">
        <v>107</v>
      </c>
      <c r="Y7" s="68"/>
      <c r="Z7" s="69"/>
      <c r="AA7" s="97" t="s">
        <v>86</v>
      </c>
      <c r="AB7" s="98"/>
      <c r="AC7" s="99"/>
      <c r="AD7" s="97" t="s">
        <v>23</v>
      </c>
      <c r="AE7" s="98"/>
      <c r="AF7" s="98"/>
      <c r="AG7" s="99"/>
    </row>
    <row r="8" spans="1:33" ht="14.25" customHeight="1" x14ac:dyDescent="0.15">
      <c r="A8" s="168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70"/>
      <c r="V8" s="71"/>
      <c r="W8" s="72"/>
      <c r="X8" s="70"/>
      <c r="Y8" s="71"/>
      <c r="Z8" s="72"/>
      <c r="AA8" s="100"/>
      <c r="AB8" s="101"/>
      <c r="AC8" s="102"/>
      <c r="AD8" s="100"/>
      <c r="AE8" s="101"/>
      <c r="AF8" s="101"/>
      <c r="AG8" s="102"/>
    </row>
    <row r="9" spans="1:33" ht="14.25" customHeight="1" x14ac:dyDescent="0.15">
      <c r="A9" s="255" t="s">
        <v>136</v>
      </c>
      <c r="B9" s="255"/>
      <c r="C9" s="255"/>
      <c r="D9" s="255"/>
      <c r="E9" s="7"/>
      <c r="I9" s="99"/>
      <c r="J9" s="167" t="s">
        <v>119</v>
      </c>
      <c r="K9" s="167"/>
      <c r="L9" s="167"/>
      <c r="M9" s="11">
        <v>1</v>
      </c>
      <c r="N9" s="12" t="s">
        <v>104</v>
      </c>
      <c r="O9" s="239" t="s">
        <v>105</v>
      </c>
      <c r="P9" s="170"/>
      <c r="Q9" s="170"/>
      <c r="R9" s="170"/>
      <c r="S9" s="170"/>
      <c r="T9" s="170"/>
      <c r="U9" s="166" t="s">
        <v>228</v>
      </c>
      <c r="V9" s="166"/>
      <c r="W9" s="166"/>
      <c r="X9" s="240" t="s">
        <v>53</v>
      </c>
      <c r="Y9" s="240"/>
      <c r="Z9" s="240"/>
      <c r="AA9" s="240" t="s">
        <v>53</v>
      </c>
      <c r="AB9" s="240"/>
      <c r="AC9" s="240"/>
      <c r="AD9" s="245"/>
      <c r="AE9" s="245"/>
      <c r="AF9" s="245"/>
      <c r="AG9" s="245"/>
    </row>
    <row r="10" spans="1:33" ht="14.25" customHeight="1" x14ac:dyDescent="0.15">
      <c r="A10" s="255"/>
      <c r="B10" s="255"/>
      <c r="C10" s="255"/>
      <c r="D10" s="255"/>
      <c r="E10" s="9"/>
      <c r="F10" s="118" t="s">
        <v>95</v>
      </c>
      <c r="G10" s="118"/>
      <c r="H10" s="118"/>
      <c r="I10" s="119"/>
      <c r="J10" s="167"/>
      <c r="K10" s="167"/>
      <c r="L10" s="167"/>
      <c r="M10" s="11">
        <v>2</v>
      </c>
      <c r="N10" s="12" t="s">
        <v>104</v>
      </c>
      <c r="O10" s="239" t="s">
        <v>108</v>
      </c>
      <c r="P10" s="170"/>
      <c r="Q10" s="170"/>
      <c r="R10" s="170"/>
      <c r="S10" s="170"/>
      <c r="T10" s="170"/>
      <c r="U10" s="166" t="s">
        <v>199</v>
      </c>
      <c r="V10" s="166"/>
      <c r="W10" s="166"/>
      <c r="X10" s="240" t="s">
        <v>53</v>
      </c>
      <c r="Y10" s="240"/>
      <c r="Z10" s="240"/>
      <c r="AA10" s="240" t="s">
        <v>53</v>
      </c>
      <c r="AB10" s="240"/>
      <c r="AC10" s="240"/>
      <c r="AD10" s="245"/>
      <c r="AE10" s="245"/>
      <c r="AF10" s="245"/>
      <c r="AG10" s="245"/>
    </row>
    <row r="11" spans="1:33" ht="14.25" customHeight="1" x14ac:dyDescent="0.15">
      <c r="A11" s="255"/>
      <c r="B11" s="255"/>
      <c r="C11" s="255"/>
      <c r="D11" s="255"/>
      <c r="E11" s="9"/>
      <c r="I11" s="119"/>
      <c r="J11" s="167"/>
      <c r="K11" s="167"/>
      <c r="L11" s="167"/>
      <c r="M11" s="11">
        <v>3</v>
      </c>
      <c r="N11" s="12" t="s">
        <v>104</v>
      </c>
      <c r="O11" s="239" t="s">
        <v>109</v>
      </c>
      <c r="P11" s="170"/>
      <c r="Q11" s="170"/>
      <c r="R11" s="170"/>
      <c r="S11" s="170"/>
      <c r="T11" s="170"/>
      <c r="U11" s="166" t="s">
        <v>199</v>
      </c>
      <c r="V11" s="166"/>
      <c r="W11" s="166"/>
      <c r="X11" s="240" t="s">
        <v>53</v>
      </c>
      <c r="Y11" s="240"/>
      <c r="Z11" s="240"/>
      <c r="AA11" s="240" t="s">
        <v>53</v>
      </c>
      <c r="AB11" s="240"/>
      <c r="AC11" s="240"/>
      <c r="AD11" s="245"/>
      <c r="AE11" s="245"/>
      <c r="AF11" s="245"/>
      <c r="AG11" s="245"/>
    </row>
    <row r="12" spans="1:33" ht="14.25" customHeight="1" x14ac:dyDescent="0.15">
      <c r="A12" s="255"/>
      <c r="B12" s="255"/>
      <c r="C12" s="255"/>
      <c r="D12" s="255"/>
      <c r="E12" s="117"/>
      <c r="F12" s="118" t="s">
        <v>132</v>
      </c>
      <c r="G12" s="118"/>
      <c r="H12" s="118"/>
      <c r="I12" s="119"/>
      <c r="J12" s="167"/>
      <c r="K12" s="167"/>
      <c r="L12" s="167"/>
      <c r="M12" s="11">
        <v>4</v>
      </c>
      <c r="N12" s="12" t="s">
        <v>104</v>
      </c>
      <c r="O12" s="239" t="s">
        <v>110</v>
      </c>
      <c r="P12" s="170"/>
      <c r="Q12" s="170"/>
      <c r="R12" s="170"/>
      <c r="S12" s="170"/>
      <c r="T12" s="170"/>
      <c r="U12" s="166" t="s">
        <v>199</v>
      </c>
      <c r="V12" s="166"/>
      <c r="W12" s="166"/>
      <c r="X12" s="240" t="s">
        <v>53</v>
      </c>
      <c r="Y12" s="240"/>
      <c r="Z12" s="240"/>
      <c r="AA12" s="240" t="s">
        <v>53</v>
      </c>
      <c r="AB12" s="240"/>
      <c r="AC12" s="240"/>
      <c r="AD12" s="245"/>
      <c r="AE12" s="245"/>
      <c r="AF12" s="245"/>
      <c r="AG12" s="245"/>
    </row>
    <row r="13" spans="1:33" ht="14.25" customHeight="1" x14ac:dyDescent="0.15">
      <c r="A13" s="255"/>
      <c r="B13" s="255"/>
      <c r="C13" s="255"/>
      <c r="D13" s="255"/>
      <c r="E13" s="117"/>
      <c r="F13" s="118"/>
      <c r="G13" s="118"/>
      <c r="H13" s="118"/>
      <c r="I13" s="119"/>
      <c r="J13" s="167"/>
      <c r="K13" s="167"/>
      <c r="L13" s="167"/>
      <c r="M13" s="11">
        <v>5</v>
      </c>
      <c r="N13" s="12" t="s">
        <v>104</v>
      </c>
      <c r="O13" s="239" t="s">
        <v>111</v>
      </c>
      <c r="P13" s="170"/>
      <c r="Q13" s="170"/>
      <c r="R13" s="170"/>
      <c r="S13" s="170"/>
      <c r="T13" s="170"/>
      <c r="U13" s="166" t="s">
        <v>236</v>
      </c>
      <c r="V13" s="166"/>
      <c r="W13" s="166"/>
      <c r="X13" s="240" t="s">
        <v>53</v>
      </c>
      <c r="Y13" s="240"/>
      <c r="Z13" s="240"/>
      <c r="AA13" s="166">
        <v>1</v>
      </c>
      <c r="AB13" s="166"/>
      <c r="AC13" s="166"/>
      <c r="AD13" s="245"/>
      <c r="AE13" s="245"/>
      <c r="AF13" s="245"/>
      <c r="AG13" s="245"/>
    </row>
    <row r="14" spans="1:33" ht="14.25" customHeight="1" x14ac:dyDescent="0.15">
      <c r="A14" s="255"/>
      <c r="B14" s="255"/>
      <c r="C14" s="255"/>
      <c r="D14" s="255"/>
      <c r="E14" s="9"/>
      <c r="I14" s="119"/>
      <c r="J14" s="167"/>
      <c r="K14" s="167"/>
      <c r="L14" s="167"/>
      <c r="M14" s="11">
        <v>10</v>
      </c>
      <c r="N14" s="12" t="s">
        <v>104</v>
      </c>
      <c r="O14" s="239" t="s">
        <v>113</v>
      </c>
      <c r="P14" s="170"/>
      <c r="Q14" s="170"/>
      <c r="R14" s="170"/>
      <c r="S14" s="170"/>
      <c r="T14" s="170"/>
      <c r="U14" s="166" t="s">
        <v>199</v>
      </c>
      <c r="V14" s="166"/>
      <c r="W14" s="166"/>
      <c r="X14" s="240" t="s">
        <v>53</v>
      </c>
      <c r="Y14" s="240"/>
      <c r="Z14" s="240"/>
      <c r="AA14" s="166" t="s">
        <v>167</v>
      </c>
      <c r="AB14" s="166"/>
      <c r="AC14" s="166"/>
      <c r="AD14" s="245"/>
      <c r="AE14" s="245"/>
      <c r="AF14" s="245"/>
      <c r="AG14" s="245"/>
    </row>
    <row r="15" spans="1:33" ht="14.25" customHeight="1" x14ac:dyDescent="0.15">
      <c r="A15" s="255"/>
      <c r="B15" s="255"/>
      <c r="C15" s="255"/>
      <c r="D15" s="255"/>
      <c r="E15" s="9"/>
      <c r="F15" s="118" t="s">
        <v>133</v>
      </c>
      <c r="G15" s="118"/>
      <c r="H15" s="118"/>
      <c r="I15" s="119"/>
      <c r="J15" s="167"/>
      <c r="K15" s="167"/>
      <c r="L15" s="167"/>
      <c r="M15" s="11">
        <v>13</v>
      </c>
      <c r="N15" s="12" t="s">
        <v>104</v>
      </c>
      <c r="O15" s="239" t="s">
        <v>112</v>
      </c>
      <c r="P15" s="170"/>
      <c r="Q15" s="170"/>
      <c r="R15" s="170"/>
      <c r="S15" s="170"/>
      <c r="T15" s="170"/>
      <c r="U15" s="166" t="s">
        <v>199</v>
      </c>
      <c r="V15" s="166"/>
      <c r="W15" s="166"/>
      <c r="X15" s="240" t="s">
        <v>53</v>
      </c>
      <c r="Y15" s="240"/>
      <c r="Z15" s="240"/>
      <c r="AA15" s="240" t="s">
        <v>53</v>
      </c>
      <c r="AB15" s="240"/>
      <c r="AC15" s="240"/>
      <c r="AD15" s="245"/>
      <c r="AE15" s="245"/>
      <c r="AF15" s="245"/>
      <c r="AG15" s="245"/>
    </row>
    <row r="16" spans="1:33" ht="14.25" customHeight="1" x14ac:dyDescent="0.15">
      <c r="A16" s="255"/>
      <c r="B16" s="255"/>
      <c r="C16" s="255"/>
      <c r="D16" s="255"/>
      <c r="E16" s="9"/>
      <c r="F16" s="118"/>
      <c r="G16" s="118"/>
      <c r="H16" s="118"/>
      <c r="I16" s="119"/>
      <c r="J16" s="167"/>
      <c r="K16" s="167"/>
      <c r="L16" s="167"/>
      <c r="M16" s="11">
        <v>18</v>
      </c>
      <c r="N16" s="12" t="s">
        <v>104</v>
      </c>
      <c r="O16" s="239" t="s">
        <v>114</v>
      </c>
      <c r="P16" s="170"/>
      <c r="Q16" s="170"/>
      <c r="R16" s="170"/>
      <c r="S16" s="170"/>
      <c r="T16" s="170"/>
      <c r="U16" s="166" t="s">
        <v>199</v>
      </c>
      <c r="V16" s="166"/>
      <c r="W16" s="166"/>
      <c r="X16" s="166" t="s">
        <v>167</v>
      </c>
      <c r="Y16" s="166"/>
      <c r="Z16" s="166"/>
      <c r="AA16" s="166" t="s">
        <v>167</v>
      </c>
      <c r="AB16" s="166"/>
      <c r="AC16" s="166"/>
      <c r="AD16" s="245"/>
      <c r="AE16" s="245"/>
      <c r="AF16" s="245"/>
      <c r="AG16" s="245"/>
    </row>
    <row r="17" spans="1:34" ht="14.25" customHeight="1" x14ac:dyDescent="0.15">
      <c r="A17" s="255"/>
      <c r="B17" s="255"/>
      <c r="C17" s="255"/>
      <c r="D17" s="255"/>
      <c r="E17" s="9"/>
      <c r="F17" s="118" t="s">
        <v>134</v>
      </c>
      <c r="G17" s="118"/>
      <c r="H17" s="118"/>
      <c r="I17" s="119"/>
      <c r="J17" s="167"/>
      <c r="K17" s="167"/>
      <c r="L17" s="167"/>
      <c r="M17" s="11">
        <v>20</v>
      </c>
      <c r="N17" s="12" t="s">
        <v>104</v>
      </c>
      <c r="O17" s="239" t="s">
        <v>115</v>
      </c>
      <c r="P17" s="170"/>
      <c r="Q17" s="170"/>
      <c r="R17" s="170"/>
      <c r="S17" s="170"/>
      <c r="T17" s="170"/>
      <c r="U17" s="166" t="s">
        <v>199</v>
      </c>
      <c r="V17" s="166"/>
      <c r="W17" s="166"/>
      <c r="X17" s="240" t="s">
        <v>53</v>
      </c>
      <c r="Y17" s="240"/>
      <c r="Z17" s="240"/>
      <c r="AA17" s="240" t="s">
        <v>53</v>
      </c>
      <c r="AB17" s="240"/>
      <c r="AC17" s="240"/>
      <c r="AD17" s="245"/>
      <c r="AE17" s="245"/>
      <c r="AF17" s="245"/>
      <c r="AG17" s="245"/>
    </row>
    <row r="18" spans="1:34" ht="14.25" customHeight="1" x14ac:dyDescent="0.15">
      <c r="A18" s="255"/>
      <c r="B18" s="255"/>
      <c r="C18" s="255"/>
      <c r="D18" s="255"/>
      <c r="E18" s="9"/>
      <c r="F18" s="118"/>
      <c r="G18" s="118"/>
      <c r="H18" s="118"/>
      <c r="I18" s="119"/>
      <c r="J18" s="167"/>
      <c r="K18" s="167"/>
      <c r="L18" s="167"/>
      <c r="M18" s="11">
        <v>21</v>
      </c>
      <c r="N18" s="12" t="s">
        <v>104</v>
      </c>
      <c r="O18" s="239" t="s">
        <v>116</v>
      </c>
      <c r="P18" s="170"/>
      <c r="Q18" s="170"/>
      <c r="R18" s="170"/>
      <c r="S18" s="170"/>
      <c r="T18" s="170"/>
      <c r="U18" s="166" t="s">
        <v>199</v>
      </c>
      <c r="V18" s="166"/>
      <c r="W18" s="166"/>
      <c r="X18" s="240" t="s">
        <v>53</v>
      </c>
      <c r="Y18" s="240"/>
      <c r="Z18" s="240"/>
      <c r="AA18" s="240" t="s">
        <v>53</v>
      </c>
      <c r="AB18" s="240"/>
      <c r="AC18" s="240"/>
      <c r="AD18" s="245"/>
      <c r="AE18" s="245"/>
      <c r="AF18" s="245"/>
      <c r="AG18" s="245"/>
    </row>
    <row r="19" spans="1:34" ht="14.25" customHeight="1" x14ac:dyDescent="0.15">
      <c r="A19" s="255"/>
      <c r="B19" s="255"/>
      <c r="C19" s="255"/>
      <c r="D19" s="255"/>
      <c r="E19" s="9"/>
      <c r="F19" s="118" t="s">
        <v>135</v>
      </c>
      <c r="G19" s="118"/>
      <c r="H19" s="118"/>
      <c r="I19" s="119"/>
      <c r="J19" s="167"/>
      <c r="K19" s="167"/>
      <c r="L19" s="167"/>
      <c r="M19" s="11">
        <v>22</v>
      </c>
      <c r="N19" s="12" t="s">
        <v>104</v>
      </c>
      <c r="O19" s="239" t="s">
        <v>117</v>
      </c>
      <c r="P19" s="170"/>
      <c r="Q19" s="170"/>
      <c r="R19" s="170"/>
      <c r="S19" s="170"/>
      <c r="T19" s="170"/>
      <c r="U19" s="166" t="s">
        <v>199</v>
      </c>
      <c r="V19" s="166"/>
      <c r="W19" s="166"/>
      <c r="X19" s="240" t="s">
        <v>53</v>
      </c>
      <c r="Y19" s="240"/>
      <c r="Z19" s="240"/>
      <c r="AA19" s="240" t="s">
        <v>53</v>
      </c>
      <c r="AB19" s="240"/>
      <c r="AC19" s="240"/>
      <c r="AD19" s="245"/>
      <c r="AE19" s="245"/>
      <c r="AF19" s="245"/>
      <c r="AG19" s="245"/>
    </row>
    <row r="20" spans="1:34" ht="14.25" customHeight="1" x14ac:dyDescent="0.15">
      <c r="A20" s="255"/>
      <c r="B20" s="255"/>
      <c r="C20" s="255"/>
      <c r="D20" s="255"/>
      <c r="E20" s="8"/>
      <c r="F20" s="101"/>
      <c r="G20" s="101"/>
      <c r="H20" s="101"/>
      <c r="I20" s="102"/>
      <c r="J20" s="167"/>
      <c r="K20" s="167"/>
      <c r="L20" s="167"/>
      <c r="M20" s="11">
        <v>23</v>
      </c>
      <c r="N20" s="12" t="s">
        <v>104</v>
      </c>
      <c r="O20" s="239" t="s">
        <v>118</v>
      </c>
      <c r="P20" s="170"/>
      <c r="Q20" s="170"/>
      <c r="R20" s="170"/>
      <c r="S20" s="170"/>
      <c r="T20" s="170"/>
      <c r="U20" s="166" t="s">
        <v>199</v>
      </c>
      <c r="V20" s="166"/>
      <c r="W20" s="166"/>
      <c r="X20" s="240" t="s">
        <v>53</v>
      </c>
      <c r="Y20" s="240"/>
      <c r="Z20" s="240"/>
      <c r="AA20" s="240" t="s">
        <v>53</v>
      </c>
      <c r="AB20" s="240"/>
      <c r="AC20" s="240"/>
      <c r="AD20" s="245"/>
      <c r="AE20" s="245"/>
      <c r="AF20" s="245"/>
      <c r="AG20" s="245"/>
    </row>
    <row r="21" spans="1:34" ht="14.25" customHeight="1" x14ac:dyDescent="0.15">
      <c r="A21" s="255"/>
      <c r="B21" s="255"/>
      <c r="C21" s="255"/>
      <c r="D21" s="255"/>
      <c r="E21" s="97" t="s">
        <v>56</v>
      </c>
      <c r="F21" s="98"/>
      <c r="G21" s="98"/>
      <c r="H21" s="98"/>
      <c r="I21" s="99"/>
      <c r="J21" s="97" t="s">
        <v>119</v>
      </c>
      <c r="K21" s="98"/>
      <c r="L21" s="99"/>
      <c r="M21" s="11">
        <v>1</v>
      </c>
      <c r="N21" s="12" t="s">
        <v>104</v>
      </c>
      <c r="O21" s="256" t="s">
        <v>105</v>
      </c>
      <c r="P21" s="256"/>
      <c r="Q21" s="256"/>
      <c r="R21" s="256"/>
      <c r="S21" s="256"/>
      <c r="T21" s="239"/>
      <c r="U21" s="166" t="s">
        <v>228</v>
      </c>
      <c r="V21" s="166"/>
      <c r="W21" s="166"/>
      <c r="X21" s="240" t="s">
        <v>53</v>
      </c>
      <c r="Y21" s="240"/>
      <c r="Z21" s="240"/>
      <c r="AA21" s="240" t="s">
        <v>53</v>
      </c>
      <c r="AB21" s="240"/>
      <c r="AC21" s="240"/>
      <c r="AD21" s="114"/>
      <c r="AE21" s="115"/>
      <c r="AF21" s="115"/>
      <c r="AG21" s="116"/>
    </row>
    <row r="22" spans="1:34" ht="14.25" customHeight="1" x14ac:dyDescent="0.15">
      <c r="A22" s="255"/>
      <c r="B22" s="255"/>
      <c r="C22" s="255"/>
      <c r="D22" s="255"/>
      <c r="E22" s="117"/>
      <c r="F22" s="118"/>
      <c r="G22" s="118"/>
      <c r="H22" s="118"/>
      <c r="I22" s="119"/>
      <c r="J22" s="117"/>
      <c r="K22" s="118"/>
      <c r="L22" s="119"/>
      <c r="M22" s="11">
        <v>2</v>
      </c>
      <c r="N22" s="12" t="s">
        <v>104</v>
      </c>
      <c r="O22" s="256" t="s">
        <v>108</v>
      </c>
      <c r="P22" s="256"/>
      <c r="Q22" s="256"/>
      <c r="R22" s="256"/>
      <c r="S22" s="256"/>
      <c r="T22" s="239"/>
      <c r="U22" s="166" t="s">
        <v>199</v>
      </c>
      <c r="V22" s="166"/>
      <c r="W22" s="166"/>
      <c r="X22" s="240" t="s">
        <v>53</v>
      </c>
      <c r="Y22" s="240"/>
      <c r="Z22" s="240"/>
      <c r="AA22" s="240" t="s">
        <v>53</v>
      </c>
      <c r="AB22" s="240"/>
      <c r="AC22" s="240"/>
      <c r="AD22" s="114"/>
      <c r="AE22" s="115"/>
      <c r="AF22" s="115"/>
      <c r="AG22" s="116"/>
      <c r="AH22" s="2" t="s">
        <v>162</v>
      </c>
    </row>
    <row r="23" spans="1:34" ht="14.25" customHeight="1" x14ac:dyDescent="0.15">
      <c r="A23" s="255"/>
      <c r="B23" s="255"/>
      <c r="C23" s="255"/>
      <c r="D23" s="255"/>
      <c r="E23" s="117"/>
      <c r="F23" s="118"/>
      <c r="G23" s="118"/>
      <c r="H23" s="118"/>
      <c r="I23" s="119"/>
      <c r="J23" s="117"/>
      <c r="K23" s="118"/>
      <c r="L23" s="119"/>
      <c r="M23" s="11">
        <v>3</v>
      </c>
      <c r="N23" s="12" t="s">
        <v>104</v>
      </c>
      <c r="O23" s="256" t="s">
        <v>109</v>
      </c>
      <c r="P23" s="256"/>
      <c r="Q23" s="256"/>
      <c r="R23" s="256"/>
      <c r="S23" s="256"/>
      <c r="T23" s="239"/>
      <c r="U23" s="166" t="s">
        <v>199</v>
      </c>
      <c r="V23" s="166"/>
      <c r="W23" s="166"/>
      <c r="X23" s="240" t="s">
        <v>53</v>
      </c>
      <c r="Y23" s="240"/>
      <c r="Z23" s="240"/>
      <c r="AA23" s="240" t="s">
        <v>53</v>
      </c>
      <c r="AB23" s="240"/>
      <c r="AC23" s="240"/>
      <c r="AD23" s="114"/>
      <c r="AE23" s="115"/>
      <c r="AF23" s="115"/>
      <c r="AG23" s="116"/>
    </row>
    <row r="24" spans="1:34" ht="14.25" customHeight="1" x14ac:dyDescent="0.15">
      <c r="A24" s="255"/>
      <c r="B24" s="255"/>
      <c r="C24" s="255"/>
      <c r="D24" s="255"/>
      <c r="E24" s="117"/>
      <c r="F24" s="118"/>
      <c r="G24" s="118"/>
      <c r="H24" s="118"/>
      <c r="I24" s="119"/>
      <c r="J24" s="117"/>
      <c r="K24" s="118"/>
      <c r="L24" s="119"/>
      <c r="M24" s="11">
        <v>4</v>
      </c>
      <c r="N24" s="12" t="s">
        <v>104</v>
      </c>
      <c r="O24" s="256" t="s">
        <v>110</v>
      </c>
      <c r="P24" s="256"/>
      <c r="Q24" s="256"/>
      <c r="R24" s="256"/>
      <c r="S24" s="256"/>
      <c r="T24" s="239"/>
      <c r="U24" s="166" t="s">
        <v>199</v>
      </c>
      <c r="V24" s="166"/>
      <c r="W24" s="166"/>
      <c r="X24" s="240" t="s">
        <v>53</v>
      </c>
      <c r="Y24" s="240"/>
      <c r="Z24" s="240"/>
      <c r="AA24" s="240" t="s">
        <v>53</v>
      </c>
      <c r="AB24" s="240"/>
      <c r="AC24" s="240"/>
      <c r="AD24" s="114"/>
      <c r="AE24" s="115"/>
      <c r="AF24" s="115"/>
      <c r="AG24" s="116"/>
    </row>
    <row r="25" spans="1:34" ht="14.25" customHeight="1" x14ac:dyDescent="0.15">
      <c r="A25" s="255"/>
      <c r="B25" s="255"/>
      <c r="C25" s="255"/>
      <c r="D25" s="255"/>
      <c r="E25" s="117"/>
      <c r="F25" s="118"/>
      <c r="G25" s="118"/>
      <c r="H25" s="118"/>
      <c r="I25" s="119"/>
      <c r="J25" s="117"/>
      <c r="K25" s="118"/>
      <c r="L25" s="119"/>
      <c r="M25" s="11">
        <v>5</v>
      </c>
      <c r="N25" s="12" t="s">
        <v>104</v>
      </c>
      <c r="O25" s="256" t="s">
        <v>111</v>
      </c>
      <c r="P25" s="256"/>
      <c r="Q25" s="256"/>
      <c r="R25" s="256"/>
      <c r="S25" s="256"/>
      <c r="T25" s="239"/>
      <c r="U25" s="166" t="s">
        <v>236</v>
      </c>
      <c r="V25" s="166"/>
      <c r="W25" s="166"/>
      <c r="X25" s="240" t="s">
        <v>53</v>
      </c>
      <c r="Y25" s="240"/>
      <c r="Z25" s="240"/>
      <c r="AA25" s="166">
        <v>1</v>
      </c>
      <c r="AB25" s="166"/>
      <c r="AC25" s="166"/>
      <c r="AD25" s="114"/>
      <c r="AE25" s="115"/>
      <c r="AF25" s="115"/>
      <c r="AG25" s="116"/>
    </row>
    <row r="26" spans="1:34" ht="14.25" customHeight="1" x14ac:dyDescent="0.15">
      <c r="A26" s="255"/>
      <c r="B26" s="255"/>
      <c r="C26" s="255"/>
      <c r="D26" s="255"/>
      <c r="E26" s="117"/>
      <c r="F26" s="118"/>
      <c r="G26" s="118"/>
      <c r="H26" s="118"/>
      <c r="I26" s="119"/>
      <c r="J26" s="117"/>
      <c r="K26" s="118"/>
      <c r="L26" s="119"/>
      <c r="M26" s="11">
        <v>10</v>
      </c>
      <c r="N26" s="12" t="s">
        <v>104</v>
      </c>
      <c r="O26" s="256" t="s">
        <v>113</v>
      </c>
      <c r="P26" s="256"/>
      <c r="Q26" s="256"/>
      <c r="R26" s="256"/>
      <c r="S26" s="256"/>
      <c r="T26" s="239"/>
      <c r="U26" s="166" t="s">
        <v>199</v>
      </c>
      <c r="V26" s="166"/>
      <c r="W26" s="166"/>
      <c r="X26" s="240" t="s">
        <v>53</v>
      </c>
      <c r="Y26" s="240"/>
      <c r="Z26" s="240"/>
      <c r="AA26" s="166" t="s">
        <v>167</v>
      </c>
      <c r="AB26" s="166"/>
      <c r="AC26" s="166"/>
      <c r="AD26" s="114"/>
      <c r="AE26" s="115"/>
      <c r="AF26" s="115"/>
      <c r="AG26" s="116"/>
    </row>
    <row r="27" spans="1:34" ht="14.25" customHeight="1" x14ac:dyDescent="0.15">
      <c r="A27" s="255"/>
      <c r="B27" s="255"/>
      <c r="C27" s="255"/>
      <c r="D27" s="255"/>
      <c r="E27" s="117"/>
      <c r="F27" s="118"/>
      <c r="G27" s="118"/>
      <c r="H27" s="118"/>
      <c r="I27" s="119"/>
      <c r="J27" s="117"/>
      <c r="K27" s="118"/>
      <c r="L27" s="119"/>
      <c r="M27" s="11">
        <v>21</v>
      </c>
      <c r="N27" s="12" t="s">
        <v>104</v>
      </c>
      <c r="O27" s="256" t="s">
        <v>116</v>
      </c>
      <c r="P27" s="256"/>
      <c r="Q27" s="256"/>
      <c r="R27" s="256"/>
      <c r="S27" s="256"/>
      <c r="T27" s="239"/>
      <c r="U27" s="166" t="s">
        <v>199</v>
      </c>
      <c r="V27" s="166"/>
      <c r="W27" s="166"/>
      <c r="X27" s="240" t="s">
        <v>53</v>
      </c>
      <c r="Y27" s="240"/>
      <c r="Z27" s="240"/>
      <c r="AA27" s="240" t="s">
        <v>53</v>
      </c>
      <c r="AB27" s="240"/>
      <c r="AC27" s="240"/>
      <c r="AD27" s="114"/>
      <c r="AE27" s="115"/>
      <c r="AF27" s="115"/>
      <c r="AG27" s="116"/>
    </row>
    <row r="28" spans="1:34" ht="14.25" customHeight="1" x14ac:dyDescent="0.15">
      <c r="A28" s="255"/>
      <c r="B28" s="255"/>
      <c r="C28" s="255"/>
      <c r="D28" s="255"/>
      <c r="E28" s="117"/>
      <c r="F28" s="118"/>
      <c r="G28" s="118"/>
      <c r="H28" s="118"/>
      <c r="I28" s="119"/>
      <c r="J28" s="117"/>
      <c r="K28" s="118"/>
      <c r="L28" s="119"/>
      <c r="M28" s="11">
        <v>22</v>
      </c>
      <c r="N28" s="12" t="s">
        <v>104</v>
      </c>
      <c r="O28" s="256" t="s">
        <v>117</v>
      </c>
      <c r="P28" s="256"/>
      <c r="Q28" s="256"/>
      <c r="R28" s="256"/>
      <c r="S28" s="256"/>
      <c r="T28" s="239"/>
      <c r="U28" s="166" t="s">
        <v>199</v>
      </c>
      <c r="V28" s="166"/>
      <c r="W28" s="166"/>
      <c r="X28" s="240" t="s">
        <v>53</v>
      </c>
      <c r="Y28" s="240"/>
      <c r="Z28" s="240"/>
      <c r="AA28" s="240" t="s">
        <v>53</v>
      </c>
      <c r="AB28" s="240"/>
      <c r="AC28" s="240"/>
      <c r="AD28" s="114"/>
      <c r="AE28" s="115"/>
      <c r="AF28" s="115"/>
      <c r="AG28" s="116"/>
    </row>
    <row r="29" spans="1:34" ht="14.25" customHeight="1" x14ac:dyDescent="0.15">
      <c r="A29" s="255"/>
      <c r="B29" s="255"/>
      <c r="C29" s="255"/>
      <c r="D29" s="255"/>
      <c r="E29" s="100"/>
      <c r="F29" s="101"/>
      <c r="G29" s="101"/>
      <c r="H29" s="101"/>
      <c r="I29" s="102"/>
      <c r="J29" s="100"/>
      <c r="K29" s="101"/>
      <c r="L29" s="102"/>
      <c r="M29" s="11">
        <v>23</v>
      </c>
      <c r="N29" s="12" t="s">
        <v>104</v>
      </c>
      <c r="O29" s="256" t="s">
        <v>118</v>
      </c>
      <c r="P29" s="256"/>
      <c r="Q29" s="256"/>
      <c r="R29" s="256"/>
      <c r="S29" s="256"/>
      <c r="T29" s="239"/>
      <c r="U29" s="166" t="s">
        <v>199</v>
      </c>
      <c r="V29" s="166"/>
      <c r="W29" s="166"/>
      <c r="X29" s="240" t="s">
        <v>53</v>
      </c>
      <c r="Y29" s="240"/>
      <c r="Z29" s="240"/>
      <c r="AA29" s="240" t="s">
        <v>53</v>
      </c>
      <c r="AB29" s="240"/>
      <c r="AC29" s="240"/>
      <c r="AD29" s="114"/>
      <c r="AE29" s="115"/>
      <c r="AF29" s="115"/>
      <c r="AG29" s="116"/>
    </row>
    <row r="30" spans="1:34" ht="14.25" customHeight="1" x14ac:dyDescent="0.15">
      <c r="A30" s="255"/>
      <c r="B30" s="255"/>
      <c r="C30" s="255"/>
      <c r="D30" s="255"/>
      <c r="E30" s="97" t="s">
        <v>57</v>
      </c>
      <c r="F30" s="98"/>
      <c r="G30" s="98"/>
      <c r="H30" s="98"/>
      <c r="I30" s="99"/>
      <c r="J30" s="97" t="s">
        <v>119</v>
      </c>
      <c r="K30" s="98"/>
      <c r="L30" s="99"/>
      <c r="M30" s="11">
        <v>1</v>
      </c>
      <c r="N30" s="12" t="s">
        <v>104</v>
      </c>
      <c r="O30" s="256" t="s">
        <v>105</v>
      </c>
      <c r="P30" s="256"/>
      <c r="Q30" s="256"/>
      <c r="R30" s="256"/>
      <c r="S30" s="256"/>
      <c r="T30" s="239"/>
      <c r="U30" s="240" t="s">
        <v>167</v>
      </c>
      <c r="V30" s="240"/>
      <c r="W30" s="240"/>
      <c r="X30" s="240" t="s">
        <v>53</v>
      </c>
      <c r="Y30" s="240"/>
      <c r="Z30" s="240"/>
      <c r="AA30" s="240" t="s">
        <v>53</v>
      </c>
      <c r="AB30" s="240"/>
      <c r="AC30" s="240"/>
      <c r="AD30" s="114"/>
      <c r="AE30" s="115"/>
      <c r="AF30" s="115"/>
      <c r="AG30" s="116"/>
    </row>
    <row r="31" spans="1:34" ht="14.25" customHeight="1" x14ac:dyDescent="0.15">
      <c r="A31" s="255"/>
      <c r="B31" s="255"/>
      <c r="C31" s="255"/>
      <c r="D31" s="255"/>
      <c r="E31" s="117"/>
      <c r="F31" s="118"/>
      <c r="G31" s="118"/>
      <c r="H31" s="118"/>
      <c r="I31" s="119"/>
      <c r="J31" s="117"/>
      <c r="K31" s="118"/>
      <c r="L31" s="119"/>
      <c r="M31" s="11">
        <v>2</v>
      </c>
      <c r="N31" s="12" t="s">
        <v>104</v>
      </c>
      <c r="O31" s="256" t="s">
        <v>108</v>
      </c>
      <c r="P31" s="256"/>
      <c r="Q31" s="256"/>
      <c r="R31" s="256"/>
      <c r="S31" s="256"/>
      <c r="T31" s="239"/>
      <c r="U31" s="240" t="s">
        <v>167</v>
      </c>
      <c r="V31" s="240"/>
      <c r="W31" s="240"/>
      <c r="X31" s="240" t="s">
        <v>53</v>
      </c>
      <c r="Y31" s="240"/>
      <c r="Z31" s="240"/>
      <c r="AA31" s="240" t="s">
        <v>53</v>
      </c>
      <c r="AB31" s="240"/>
      <c r="AC31" s="240"/>
      <c r="AD31" s="114"/>
      <c r="AE31" s="115"/>
      <c r="AF31" s="115"/>
      <c r="AG31" s="116"/>
    </row>
    <row r="32" spans="1:34" ht="14.25" customHeight="1" x14ac:dyDescent="0.15">
      <c r="A32" s="255"/>
      <c r="B32" s="255"/>
      <c r="C32" s="255"/>
      <c r="D32" s="255"/>
      <c r="E32" s="117"/>
      <c r="F32" s="118"/>
      <c r="G32" s="118"/>
      <c r="H32" s="118"/>
      <c r="I32" s="119"/>
      <c r="J32" s="117"/>
      <c r="K32" s="118"/>
      <c r="L32" s="119"/>
      <c r="M32" s="11">
        <v>3</v>
      </c>
      <c r="N32" s="12" t="s">
        <v>104</v>
      </c>
      <c r="O32" s="256" t="s">
        <v>109</v>
      </c>
      <c r="P32" s="256"/>
      <c r="Q32" s="256"/>
      <c r="R32" s="256"/>
      <c r="S32" s="256"/>
      <c r="T32" s="239"/>
      <c r="U32" s="240" t="s">
        <v>167</v>
      </c>
      <c r="V32" s="240"/>
      <c r="W32" s="240"/>
      <c r="X32" s="240" t="s">
        <v>53</v>
      </c>
      <c r="Y32" s="240"/>
      <c r="Z32" s="240"/>
      <c r="AA32" s="240" t="s">
        <v>53</v>
      </c>
      <c r="AB32" s="240"/>
      <c r="AC32" s="240"/>
      <c r="AD32" s="114"/>
      <c r="AE32" s="115"/>
      <c r="AF32" s="115"/>
      <c r="AG32" s="116"/>
    </row>
    <row r="33" spans="1:33" ht="14.25" customHeight="1" x14ac:dyDescent="0.15">
      <c r="A33" s="255"/>
      <c r="B33" s="255"/>
      <c r="C33" s="255"/>
      <c r="D33" s="255"/>
      <c r="E33" s="117"/>
      <c r="F33" s="118"/>
      <c r="G33" s="118"/>
      <c r="H33" s="118"/>
      <c r="I33" s="119"/>
      <c r="J33" s="117"/>
      <c r="K33" s="118"/>
      <c r="L33" s="119"/>
      <c r="M33" s="11">
        <v>4</v>
      </c>
      <c r="N33" s="12" t="s">
        <v>104</v>
      </c>
      <c r="O33" s="256" t="s">
        <v>110</v>
      </c>
      <c r="P33" s="256"/>
      <c r="Q33" s="256"/>
      <c r="R33" s="256"/>
      <c r="S33" s="256"/>
      <c r="T33" s="239"/>
      <c r="U33" s="240" t="s">
        <v>167</v>
      </c>
      <c r="V33" s="240"/>
      <c r="W33" s="240"/>
      <c r="X33" s="240" t="s">
        <v>53</v>
      </c>
      <c r="Y33" s="240"/>
      <c r="Z33" s="240"/>
      <c r="AA33" s="240" t="s">
        <v>53</v>
      </c>
      <c r="AB33" s="240"/>
      <c r="AC33" s="240"/>
      <c r="AD33" s="114"/>
      <c r="AE33" s="115"/>
      <c r="AF33" s="115"/>
      <c r="AG33" s="116"/>
    </row>
    <row r="34" spans="1:33" ht="14.25" customHeight="1" x14ac:dyDescent="0.15">
      <c r="A34" s="255"/>
      <c r="B34" s="255"/>
      <c r="C34" s="255"/>
      <c r="D34" s="255"/>
      <c r="E34" s="117"/>
      <c r="F34" s="118"/>
      <c r="G34" s="118"/>
      <c r="H34" s="118"/>
      <c r="I34" s="119"/>
      <c r="J34" s="117"/>
      <c r="K34" s="118"/>
      <c r="L34" s="119"/>
      <c r="M34" s="11">
        <v>5</v>
      </c>
      <c r="N34" s="12" t="s">
        <v>104</v>
      </c>
      <c r="O34" s="256" t="s">
        <v>111</v>
      </c>
      <c r="P34" s="256"/>
      <c r="Q34" s="256"/>
      <c r="R34" s="256"/>
      <c r="S34" s="256"/>
      <c r="T34" s="239"/>
      <c r="U34" s="240" t="s">
        <v>167</v>
      </c>
      <c r="V34" s="240"/>
      <c r="W34" s="240"/>
      <c r="X34" s="240" t="s">
        <v>53</v>
      </c>
      <c r="Y34" s="240"/>
      <c r="Z34" s="240"/>
      <c r="AA34" s="166" t="s">
        <v>167</v>
      </c>
      <c r="AB34" s="166"/>
      <c r="AC34" s="166"/>
      <c r="AD34" s="114"/>
      <c r="AE34" s="115"/>
      <c r="AF34" s="115"/>
      <c r="AG34" s="116"/>
    </row>
    <row r="35" spans="1:33" ht="14.25" customHeight="1" x14ac:dyDescent="0.15">
      <c r="A35" s="255"/>
      <c r="B35" s="255"/>
      <c r="C35" s="255"/>
      <c r="D35" s="255"/>
      <c r="E35" s="117"/>
      <c r="F35" s="118"/>
      <c r="G35" s="118"/>
      <c r="H35" s="118"/>
      <c r="I35" s="119"/>
      <c r="J35" s="117"/>
      <c r="K35" s="118"/>
      <c r="L35" s="119"/>
      <c r="M35" s="11">
        <v>10</v>
      </c>
      <c r="N35" s="12" t="s">
        <v>104</v>
      </c>
      <c r="O35" s="256" t="s">
        <v>113</v>
      </c>
      <c r="P35" s="256"/>
      <c r="Q35" s="256"/>
      <c r="R35" s="256"/>
      <c r="S35" s="256"/>
      <c r="T35" s="239"/>
      <c r="U35" s="240" t="s">
        <v>167</v>
      </c>
      <c r="V35" s="240"/>
      <c r="W35" s="240"/>
      <c r="X35" s="240" t="s">
        <v>53</v>
      </c>
      <c r="Y35" s="240"/>
      <c r="Z35" s="240"/>
      <c r="AA35" s="166" t="s">
        <v>167</v>
      </c>
      <c r="AB35" s="166"/>
      <c r="AC35" s="166"/>
      <c r="AD35" s="114"/>
      <c r="AE35" s="115"/>
      <c r="AF35" s="115"/>
      <c r="AG35" s="116"/>
    </row>
    <row r="36" spans="1:33" ht="14.25" customHeight="1" x14ac:dyDescent="0.15">
      <c r="A36" s="255"/>
      <c r="B36" s="255"/>
      <c r="C36" s="255"/>
      <c r="D36" s="255"/>
      <c r="E36" s="117"/>
      <c r="F36" s="118"/>
      <c r="G36" s="118"/>
      <c r="H36" s="118"/>
      <c r="I36" s="119"/>
      <c r="J36" s="117"/>
      <c r="K36" s="118"/>
      <c r="L36" s="119"/>
      <c r="M36" s="11">
        <v>21</v>
      </c>
      <c r="N36" s="12" t="s">
        <v>104</v>
      </c>
      <c r="O36" s="256" t="s">
        <v>116</v>
      </c>
      <c r="P36" s="256"/>
      <c r="Q36" s="256"/>
      <c r="R36" s="256"/>
      <c r="S36" s="256"/>
      <c r="T36" s="239"/>
      <c r="U36" s="240" t="s">
        <v>167</v>
      </c>
      <c r="V36" s="240"/>
      <c r="W36" s="240"/>
      <c r="X36" s="240" t="s">
        <v>53</v>
      </c>
      <c r="Y36" s="240"/>
      <c r="Z36" s="240"/>
      <c r="AA36" s="240" t="s">
        <v>53</v>
      </c>
      <c r="AB36" s="240"/>
      <c r="AC36" s="240"/>
      <c r="AD36" s="114"/>
      <c r="AE36" s="115"/>
      <c r="AF36" s="115"/>
      <c r="AG36" s="116"/>
    </row>
    <row r="37" spans="1:33" ht="14.25" customHeight="1" x14ac:dyDescent="0.15">
      <c r="A37" s="255"/>
      <c r="B37" s="255"/>
      <c r="C37" s="255"/>
      <c r="D37" s="255"/>
      <c r="E37" s="117"/>
      <c r="F37" s="118"/>
      <c r="G37" s="118"/>
      <c r="H37" s="118"/>
      <c r="I37" s="119"/>
      <c r="J37" s="117"/>
      <c r="K37" s="118"/>
      <c r="L37" s="119"/>
      <c r="M37" s="11">
        <v>22</v>
      </c>
      <c r="N37" s="12" t="s">
        <v>104</v>
      </c>
      <c r="O37" s="256" t="s">
        <v>117</v>
      </c>
      <c r="P37" s="256"/>
      <c r="Q37" s="256"/>
      <c r="R37" s="256"/>
      <c r="S37" s="256"/>
      <c r="T37" s="239"/>
      <c r="U37" s="240" t="s">
        <v>167</v>
      </c>
      <c r="V37" s="240"/>
      <c r="W37" s="240"/>
      <c r="X37" s="240" t="s">
        <v>53</v>
      </c>
      <c r="Y37" s="240"/>
      <c r="Z37" s="240"/>
      <c r="AA37" s="240" t="s">
        <v>53</v>
      </c>
      <c r="AB37" s="240"/>
      <c r="AC37" s="240"/>
      <c r="AD37" s="114"/>
      <c r="AE37" s="115"/>
      <c r="AF37" s="115"/>
      <c r="AG37" s="116"/>
    </row>
    <row r="38" spans="1:33" ht="14.25" customHeight="1" x14ac:dyDescent="0.15">
      <c r="A38" s="255"/>
      <c r="B38" s="255"/>
      <c r="C38" s="255"/>
      <c r="D38" s="255"/>
      <c r="E38" s="100"/>
      <c r="F38" s="101"/>
      <c r="G38" s="101"/>
      <c r="H38" s="101"/>
      <c r="I38" s="102"/>
      <c r="J38" s="100"/>
      <c r="K38" s="101"/>
      <c r="L38" s="102"/>
      <c r="M38" s="11">
        <v>23</v>
      </c>
      <c r="N38" s="12" t="s">
        <v>104</v>
      </c>
      <c r="O38" s="256" t="s">
        <v>118</v>
      </c>
      <c r="P38" s="256"/>
      <c r="Q38" s="256"/>
      <c r="R38" s="256"/>
      <c r="S38" s="256"/>
      <c r="T38" s="239"/>
      <c r="U38" s="240" t="s">
        <v>167</v>
      </c>
      <c r="V38" s="240"/>
      <c r="W38" s="240"/>
      <c r="X38" s="240" t="s">
        <v>53</v>
      </c>
      <c r="Y38" s="240"/>
      <c r="Z38" s="240"/>
      <c r="AA38" s="240" t="s">
        <v>53</v>
      </c>
      <c r="AB38" s="240"/>
      <c r="AC38" s="240"/>
      <c r="AD38" s="114"/>
      <c r="AE38" s="115"/>
      <c r="AF38" s="115"/>
      <c r="AG38" s="116"/>
    </row>
    <row r="39" spans="1:33" ht="14.25" customHeight="1" x14ac:dyDescent="0.15">
      <c r="A39" s="255"/>
      <c r="B39" s="255"/>
      <c r="C39" s="255"/>
      <c r="D39" s="255"/>
      <c r="E39" s="97" t="s">
        <v>120</v>
      </c>
      <c r="F39" s="98"/>
      <c r="G39" s="98"/>
      <c r="H39" s="98"/>
      <c r="I39" s="99"/>
      <c r="J39" s="97" t="s">
        <v>119</v>
      </c>
      <c r="K39" s="98"/>
      <c r="L39" s="99"/>
      <c r="M39" s="11">
        <v>1</v>
      </c>
      <c r="N39" s="12" t="s">
        <v>104</v>
      </c>
      <c r="O39" s="256" t="s">
        <v>105</v>
      </c>
      <c r="P39" s="256"/>
      <c r="Q39" s="256"/>
      <c r="R39" s="256"/>
      <c r="S39" s="256"/>
      <c r="T39" s="239"/>
      <c r="U39" s="240" t="s">
        <v>167</v>
      </c>
      <c r="V39" s="240"/>
      <c r="W39" s="240"/>
      <c r="X39" s="240" t="s">
        <v>53</v>
      </c>
      <c r="Y39" s="240"/>
      <c r="Z39" s="240"/>
      <c r="AA39" s="240" t="s">
        <v>53</v>
      </c>
      <c r="AB39" s="240"/>
      <c r="AC39" s="240"/>
      <c r="AD39" s="114"/>
      <c r="AE39" s="115"/>
      <c r="AF39" s="115"/>
      <c r="AG39" s="116"/>
    </row>
    <row r="40" spans="1:33" ht="14.25" customHeight="1" x14ac:dyDescent="0.15">
      <c r="A40" s="255"/>
      <c r="B40" s="255"/>
      <c r="C40" s="255"/>
      <c r="D40" s="255"/>
      <c r="E40" s="117"/>
      <c r="F40" s="118"/>
      <c r="G40" s="118"/>
      <c r="H40" s="118"/>
      <c r="I40" s="119"/>
      <c r="J40" s="117"/>
      <c r="K40" s="118"/>
      <c r="L40" s="119"/>
      <c r="M40" s="11">
        <v>2</v>
      </c>
      <c r="N40" s="12" t="s">
        <v>104</v>
      </c>
      <c r="O40" s="256" t="s">
        <v>108</v>
      </c>
      <c r="P40" s="256"/>
      <c r="Q40" s="256"/>
      <c r="R40" s="256"/>
      <c r="S40" s="256"/>
      <c r="T40" s="239"/>
      <c r="U40" s="240" t="s">
        <v>167</v>
      </c>
      <c r="V40" s="240"/>
      <c r="W40" s="240"/>
      <c r="X40" s="240" t="s">
        <v>53</v>
      </c>
      <c r="Y40" s="240"/>
      <c r="Z40" s="240"/>
      <c r="AA40" s="240" t="s">
        <v>53</v>
      </c>
      <c r="AB40" s="240"/>
      <c r="AC40" s="240"/>
      <c r="AD40" s="114"/>
      <c r="AE40" s="115"/>
      <c r="AF40" s="115"/>
      <c r="AG40" s="116"/>
    </row>
    <row r="41" spans="1:33" ht="14.25" customHeight="1" x14ac:dyDescent="0.15">
      <c r="A41" s="255"/>
      <c r="B41" s="255"/>
      <c r="C41" s="255"/>
      <c r="D41" s="255"/>
      <c r="E41" s="117"/>
      <c r="F41" s="118"/>
      <c r="G41" s="118"/>
      <c r="H41" s="118"/>
      <c r="I41" s="119"/>
      <c r="J41" s="117"/>
      <c r="K41" s="118"/>
      <c r="L41" s="119"/>
      <c r="M41" s="11">
        <v>3</v>
      </c>
      <c r="N41" s="12" t="s">
        <v>104</v>
      </c>
      <c r="O41" s="256" t="s">
        <v>109</v>
      </c>
      <c r="P41" s="256"/>
      <c r="Q41" s="256"/>
      <c r="R41" s="256"/>
      <c r="S41" s="256"/>
      <c r="T41" s="239"/>
      <c r="U41" s="240" t="s">
        <v>167</v>
      </c>
      <c r="V41" s="240"/>
      <c r="W41" s="240"/>
      <c r="X41" s="240" t="s">
        <v>53</v>
      </c>
      <c r="Y41" s="240"/>
      <c r="Z41" s="240"/>
      <c r="AA41" s="240" t="s">
        <v>53</v>
      </c>
      <c r="AB41" s="240"/>
      <c r="AC41" s="240"/>
      <c r="AD41" s="114"/>
      <c r="AE41" s="115"/>
      <c r="AF41" s="115"/>
      <c r="AG41" s="116"/>
    </row>
    <row r="42" spans="1:33" ht="14.25" customHeight="1" x14ac:dyDescent="0.15">
      <c r="A42" s="255"/>
      <c r="B42" s="255"/>
      <c r="C42" s="255"/>
      <c r="D42" s="255"/>
      <c r="E42" s="117"/>
      <c r="F42" s="118"/>
      <c r="G42" s="118"/>
      <c r="H42" s="118"/>
      <c r="I42" s="119"/>
      <c r="J42" s="117"/>
      <c r="K42" s="118"/>
      <c r="L42" s="119"/>
      <c r="M42" s="11">
        <v>4</v>
      </c>
      <c r="N42" s="12" t="s">
        <v>104</v>
      </c>
      <c r="O42" s="256" t="s">
        <v>110</v>
      </c>
      <c r="P42" s="256"/>
      <c r="Q42" s="256"/>
      <c r="R42" s="256"/>
      <c r="S42" s="256"/>
      <c r="T42" s="239"/>
      <c r="U42" s="240" t="s">
        <v>167</v>
      </c>
      <c r="V42" s="240"/>
      <c r="W42" s="240"/>
      <c r="X42" s="240" t="s">
        <v>53</v>
      </c>
      <c r="Y42" s="240"/>
      <c r="Z42" s="240"/>
      <c r="AA42" s="240" t="s">
        <v>53</v>
      </c>
      <c r="AB42" s="240"/>
      <c r="AC42" s="240"/>
      <c r="AD42" s="114"/>
      <c r="AE42" s="115"/>
      <c r="AF42" s="115"/>
      <c r="AG42" s="116"/>
    </row>
    <row r="43" spans="1:33" ht="14.25" customHeight="1" x14ac:dyDescent="0.15">
      <c r="A43" s="255"/>
      <c r="B43" s="255"/>
      <c r="C43" s="255"/>
      <c r="D43" s="255"/>
      <c r="E43" s="117"/>
      <c r="F43" s="118"/>
      <c r="G43" s="118"/>
      <c r="H43" s="118"/>
      <c r="I43" s="119"/>
      <c r="J43" s="117"/>
      <c r="K43" s="118"/>
      <c r="L43" s="119"/>
      <c r="M43" s="11">
        <v>5</v>
      </c>
      <c r="N43" s="12" t="s">
        <v>104</v>
      </c>
      <c r="O43" s="256" t="s">
        <v>111</v>
      </c>
      <c r="P43" s="256"/>
      <c r="Q43" s="256"/>
      <c r="R43" s="256"/>
      <c r="S43" s="256"/>
      <c r="T43" s="239"/>
      <c r="U43" s="240" t="s">
        <v>167</v>
      </c>
      <c r="V43" s="240"/>
      <c r="W43" s="240"/>
      <c r="X43" s="240" t="s">
        <v>53</v>
      </c>
      <c r="Y43" s="240"/>
      <c r="Z43" s="240"/>
      <c r="AA43" s="166" t="s">
        <v>167</v>
      </c>
      <c r="AB43" s="166"/>
      <c r="AC43" s="166"/>
      <c r="AD43" s="114"/>
      <c r="AE43" s="115"/>
      <c r="AF43" s="115"/>
      <c r="AG43" s="116"/>
    </row>
    <row r="44" spans="1:33" ht="14.25" customHeight="1" x14ac:dyDescent="0.15">
      <c r="A44" s="255"/>
      <c r="B44" s="255"/>
      <c r="C44" s="255"/>
      <c r="D44" s="255"/>
      <c r="E44" s="117"/>
      <c r="F44" s="118"/>
      <c r="G44" s="118"/>
      <c r="H44" s="118"/>
      <c r="I44" s="119"/>
      <c r="J44" s="117"/>
      <c r="K44" s="118"/>
      <c r="L44" s="119"/>
      <c r="M44" s="11">
        <v>10</v>
      </c>
      <c r="N44" s="12" t="s">
        <v>104</v>
      </c>
      <c r="O44" s="256" t="s">
        <v>113</v>
      </c>
      <c r="P44" s="256"/>
      <c r="Q44" s="256"/>
      <c r="R44" s="256"/>
      <c r="S44" s="256"/>
      <c r="T44" s="239"/>
      <c r="U44" s="240" t="s">
        <v>167</v>
      </c>
      <c r="V44" s="240"/>
      <c r="W44" s="240"/>
      <c r="X44" s="240" t="s">
        <v>53</v>
      </c>
      <c r="Y44" s="240"/>
      <c r="Z44" s="240"/>
      <c r="AA44" s="166" t="s">
        <v>167</v>
      </c>
      <c r="AB44" s="166"/>
      <c r="AC44" s="166"/>
      <c r="AD44" s="114"/>
      <c r="AE44" s="115"/>
      <c r="AF44" s="115"/>
      <c r="AG44" s="116"/>
    </row>
    <row r="45" spans="1:33" ht="14.25" customHeight="1" x14ac:dyDescent="0.15">
      <c r="A45" s="255"/>
      <c r="B45" s="255"/>
      <c r="C45" s="255"/>
      <c r="D45" s="255"/>
      <c r="E45" s="117"/>
      <c r="F45" s="118"/>
      <c r="G45" s="118"/>
      <c r="H45" s="118"/>
      <c r="I45" s="119"/>
      <c r="J45" s="117"/>
      <c r="K45" s="118"/>
      <c r="L45" s="119"/>
      <c r="M45" s="11">
        <v>21</v>
      </c>
      <c r="N45" s="12" t="s">
        <v>104</v>
      </c>
      <c r="O45" s="256" t="s">
        <v>116</v>
      </c>
      <c r="P45" s="256"/>
      <c r="Q45" s="256"/>
      <c r="R45" s="256"/>
      <c r="S45" s="256"/>
      <c r="T45" s="239"/>
      <c r="U45" s="240" t="s">
        <v>167</v>
      </c>
      <c r="V45" s="240"/>
      <c r="W45" s="240"/>
      <c r="X45" s="240" t="s">
        <v>53</v>
      </c>
      <c r="Y45" s="240"/>
      <c r="Z45" s="240"/>
      <c r="AA45" s="240" t="s">
        <v>53</v>
      </c>
      <c r="AB45" s="240"/>
      <c r="AC45" s="240"/>
      <c r="AD45" s="114"/>
      <c r="AE45" s="115"/>
      <c r="AF45" s="115"/>
      <c r="AG45" s="116"/>
    </row>
    <row r="46" spans="1:33" ht="14.25" customHeight="1" x14ac:dyDescent="0.15">
      <c r="A46" s="255"/>
      <c r="B46" s="255"/>
      <c r="C46" s="255"/>
      <c r="D46" s="255"/>
      <c r="E46" s="117"/>
      <c r="F46" s="118"/>
      <c r="G46" s="118"/>
      <c r="H46" s="118"/>
      <c r="I46" s="119"/>
      <c r="J46" s="117"/>
      <c r="K46" s="118"/>
      <c r="L46" s="119"/>
      <c r="M46" s="11">
        <v>22</v>
      </c>
      <c r="N46" s="12" t="s">
        <v>104</v>
      </c>
      <c r="O46" s="256" t="s">
        <v>117</v>
      </c>
      <c r="P46" s="256"/>
      <c r="Q46" s="256"/>
      <c r="R46" s="256"/>
      <c r="S46" s="256"/>
      <c r="T46" s="239"/>
      <c r="U46" s="240" t="s">
        <v>167</v>
      </c>
      <c r="V46" s="240"/>
      <c r="W46" s="240"/>
      <c r="X46" s="240" t="s">
        <v>53</v>
      </c>
      <c r="Y46" s="240"/>
      <c r="Z46" s="240"/>
      <c r="AA46" s="240" t="s">
        <v>53</v>
      </c>
      <c r="AB46" s="240"/>
      <c r="AC46" s="240"/>
      <c r="AD46" s="114"/>
      <c r="AE46" s="115"/>
      <c r="AF46" s="115"/>
      <c r="AG46" s="116"/>
    </row>
    <row r="47" spans="1:33" ht="14.25" customHeight="1" x14ac:dyDescent="0.15">
      <c r="A47" s="255"/>
      <c r="B47" s="255"/>
      <c r="C47" s="255"/>
      <c r="D47" s="255"/>
      <c r="E47" s="100"/>
      <c r="F47" s="101"/>
      <c r="G47" s="101"/>
      <c r="H47" s="101"/>
      <c r="I47" s="102"/>
      <c r="J47" s="100"/>
      <c r="K47" s="101"/>
      <c r="L47" s="102"/>
      <c r="M47" s="11">
        <v>23</v>
      </c>
      <c r="N47" s="12" t="s">
        <v>104</v>
      </c>
      <c r="O47" s="256" t="s">
        <v>118</v>
      </c>
      <c r="P47" s="256"/>
      <c r="Q47" s="256"/>
      <c r="R47" s="256"/>
      <c r="S47" s="256"/>
      <c r="T47" s="239"/>
      <c r="U47" s="240" t="s">
        <v>167</v>
      </c>
      <c r="V47" s="240"/>
      <c r="W47" s="240"/>
      <c r="X47" s="240" t="s">
        <v>53</v>
      </c>
      <c r="Y47" s="240"/>
      <c r="Z47" s="240"/>
      <c r="AA47" s="240" t="s">
        <v>53</v>
      </c>
      <c r="AB47" s="240"/>
      <c r="AC47" s="240"/>
      <c r="AD47" s="114"/>
      <c r="AE47" s="115"/>
      <c r="AF47" s="115"/>
      <c r="AG47" s="116"/>
    </row>
    <row r="48" spans="1:33" ht="14.25" customHeight="1" x14ac:dyDescent="0.15">
      <c r="A48" s="255"/>
      <c r="B48" s="255"/>
      <c r="C48" s="255"/>
      <c r="D48" s="255"/>
      <c r="E48" s="97" t="s">
        <v>121</v>
      </c>
      <c r="F48" s="98"/>
      <c r="G48" s="98"/>
      <c r="H48" s="98"/>
      <c r="I48" s="99"/>
      <c r="J48" s="97" t="s">
        <v>119</v>
      </c>
      <c r="K48" s="98"/>
      <c r="L48" s="99"/>
      <c r="M48" s="11">
        <v>1</v>
      </c>
      <c r="N48" s="12" t="s">
        <v>104</v>
      </c>
      <c r="O48" s="256" t="s">
        <v>105</v>
      </c>
      <c r="P48" s="256"/>
      <c r="Q48" s="256"/>
      <c r="R48" s="256"/>
      <c r="S48" s="256"/>
      <c r="T48" s="239"/>
      <c r="U48" s="240" t="s">
        <v>167</v>
      </c>
      <c r="V48" s="240"/>
      <c r="W48" s="240"/>
      <c r="X48" s="240" t="s">
        <v>53</v>
      </c>
      <c r="Y48" s="240"/>
      <c r="Z48" s="240"/>
      <c r="AA48" s="240" t="s">
        <v>53</v>
      </c>
      <c r="AB48" s="240"/>
      <c r="AC48" s="240"/>
      <c r="AD48" s="114"/>
      <c r="AE48" s="115"/>
      <c r="AF48" s="115"/>
      <c r="AG48" s="116"/>
    </row>
    <row r="49" spans="1:33" ht="14.25" customHeight="1" x14ac:dyDescent="0.15">
      <c r="A49" s="255"/>
      <c r="B49" s="255"/>
      <c r="C49" s="255"/>
      <c r="D49" s="255"/>
      <c r="E49" s="117"/>
      <c r="F49" s="118"/>
      <c r="G49" s="118"/>
      <c r="H49" s="118"/>
      <c r="I49" s="119"/>
      <c r="J49" s="117"/>
      <c r="K49" s="118"/>
      <c r="L49" s="119"/>
      <c r="M49" s="11">
        <v>2</v>
      </c>
      <c r="N49" s="12" t="s">
        <v>104</v>
      </c>
      <c r="O49" s="256" t="s">
        <v>108</v>
      </c>
      <c r="P49" s="256"/>
      <c r="Q49" s="256"/>
      <c r="R49" s="256"/>
      <c r="S49" s="256"/>
      <c r="T49" s="239"/>
      <c r="U49" s="240" t="s">
        <v>167</v>
      </c>
      <c r="V49" s="240"/>
      <c r="W49" s="240"/>
      <c r="X49" s="240" t="s">
        <v>53</v>
      </c>
      <c r="Y49" s="240"/>
      <c r="Z49" s="240"/>
      <c r="AA49" s="240" t="s">
        <v>53</v>
      </c>
      <c r="AB49" s="240"/>
      <c r="AC49" s="240"/>
      <c r="AD49" s="114"/>
      <c r="AE49" s="115"/>
      <c r="AF49" s="115"/>
      <c r="AG49" s="116"/>
    </row>
    <row r="50" spans="1:33" ht="14.25" customHeight="1" x14ac:dyDescent="0.15">
      <c r="A50" s="255"/>
      <c r="B50" s="255"/>
      <c r="C50" s="255"/>
      <c r="D50" s="255"/>
      <c r="E50" s="117"/>
      <c r="F50" s="118"/>
      <c r="G50" s="118"/>
      <c r="H50" s="118"/>
      <c r="I50" s="119"/>
      <c r="J50" s="117"/>
      <c r="K50" s="118"/>
      <c r="L50" s="119"/>
      <c r="M50" s="11">
        <v>3</v>
      </c>
      <c r="N50" s="12" t="s">
        <v>104</v>
      </c>
      <c r="O50" s="256" t="s">
        <v>109</v>
      </c>
      <c r="P50" s="256"/>
      <c r="Q50" s="256"/>
      <c r="R50" s="256"/>
      <c r="S50" s="256"/>
      <c r="T50" s="239"/>
      <c r="U50" s="240" t="s">
        <v>167</v>
      </c>
      <c r="V50" s="240"/>
      <c r="W50" s="240"/>
      <c r="X50" s="240" t="s">
        <v>53</v>
      </c>
      <c r="Y50" s="240"/>
      <c r="Z50" s="240"/>
      <c r="AA50" s="240" t="s">
        <v>53</v>
      </c>
      <c r="AB50" s="240"/>
      <c r="AC50" s="240"/>
      <c r="AD50" s="114"/>
      <c r="AE50" s="115"/>
      <c r="AF50" s="115"/>
      <c r="AG50" s="116"/>
    </row>
    <row r="51" spans="1:33" ht="14.25" customHeight="1" x14ac:dyDescent="0.15">
      <c r="A51" s="255"/>
      <c r="B51" s="255"/>
      <c r="C51" s="255"/>
      <c r="D51" s="255"/>
      <c r="E51" s="117"/>
      <c r="F51" s="118"/>
      <c r="G51" s="118"/>
      <c r="H51" s="118"/>
      <c r="I51" s="119"/>
      <c r="J51" s="117"/>
      <c r="K51" s="118"/>
      <c r="L51" s="119"/>
      <c r="M51" s="11">
        <v>4</v>
      </c>
      <c r="N51" s="12" t="s">
        <v>104</v>
      </c>
      <c r="O51" s="256" t="s">
        <v>110</v>
      </c>
      <c r="P51" s="256"/>
      <c r="Q51" s="256"/>
      <c r="R51" s="256"/>
      <c r="S51" s="256"/>
      <c r="T51" s="239"/>
      <c r="U51" s="240" t="s">
        <v>167</v>
      </c>
      <c r="V51" s="240"/>
      <c r="W51" s="240"/>
      <c r="X51" s="240" t="s">
        <v>53</v>
      </c>
      <c r="Y51" s="240"/>
      <c r="Z51" s="240"/>
      <c r="AA51" s="240" t="s">
        <v>53</v>
      </c>
      <c r="AB51" s="240"/>
      <c r="AC51" s="240"/>
      <c r="AD51" s="114"/>
      <c r="AE51" s="115"/>
      <c r="AF51" s="115"/>
      <c r="AG51" s="116"/>
    </row>
    <row r="52" spans="1:33" ht="14.25" customHeight="1" x14ac:dyDescent="0.15">
      <c r="A52" s="255"/>
      <c r="B52" s="255"/>
      <c r="C52" s="255"/>
      <c r="D52" s="255"/>
      <c r="E52" s="117"/>
      <c r="F52" s="118"/>
      <c r="G52" s="118"/>
      <c r="H52" s="118"/>
      <c r="I52" s="119"/>
      <c r="J52" s="117"/>
      <c r="K52" s="118"/>
      <c r="L52" s="119"/>
      <c r="M52" s="11">
        <v>5</v>
      </c>
      <c r="N52" s="12" t="s">
        <v>104</v>
      </c>
      <c r="O52" s="256" t="s">
        <v>111</v>
      </c>
      <c r="P52" s="256"/>
      <c r="Q52" s="256"/>
      <c r="R52" s="256"/>
      <c r="S52" s="256"/>
      <c r="T52" s="239"/>
      <c r="U52" s="240" t="s">
        <v>167</v>
      </c>
      <c r="V52" s="240"/>
      <c r="W52" s="240"/>
      <c r="X52" s="240" t="s">
        <v>53</v>
      </c>
      <c r="Y52" s="240"/>
      <c r="Z52" s="240"/>
      <c r="AA52" s="166" t="s">
        <v>167</v>
      </c>
      <c r="AB52" s="166"/>
      <c r="AC52" s="166"/>
      <c r="AD52" s="114"/>
      <c r="AE52" s="115"/>
      <c r="AF52" s="115"/>
      <c r="AG52" s="116"/>
    </row>
    <row r="53" spans="1:33" ht="14.25" customHeight="1" x14ac:dyDescent="0.15">
      <c r="A53" s="255"/>
      <c r="B53" s="255"/>
      <c r="C53" s="255"/>
      <c r="D53" s="255"/>
      <c r="E53" s="117"/>
      <c r="F53" s="118"/>
      <c r="G53" s="118"/>
      <c r="H53" s="118"/>
      <c r="I53" s="119"/>
      <c r="J53" s="117"/>
      <c r="K53" s="118"/>
      <c r="L53" s="119"/>
      <c r="M53" s="11">
        <v>10</v>
      </c>
      <c r="N53" s="12" t="s">
        <v>104</v>
      </c>
      <c r="O53" s="256" t="s">
        <v>113</v>
      </c>
      <c r="P53" s="256"/>
      <c r="Q53" s="256"/>
      <c r="R53" s="256"/>
      <c r="S53" s="256"/>
      <c r="T53" s="239"/>
      <c r="U53" s="240" t="s">
        <v>167</v>
      </c>
      <c r="V53" s="240"/>
      <c r="W53" s="240"/>
      <c r="X53" s="240" t="s">
        <v>53</v>
      </c>
      <c r="Y53" s="240"/>
      <c r="Z53" s="240"/>
      <c r="AA53" s="166" t="s">
        <v>167</v>
      </c>
      <c r="AB53" s="166"/>
      <c r="AC53" s="166"/>
      <c r="AD53" s="114"/>
      <c r="AE53" s="115"/>
      <c r="AF53" s="115"/>
      <c r="AG53" s="116"/>
    </row>
    <row r="54" spans="1:33" ht="14.25" customHeight="1" x14ac:dyDescent="0.15">
      <c r="A54" s="255"/>
      <c r="B54" s="255"/>
      <c r="C54" s="255"/>
      <c r="D54" s="255"/>
      <c r="E54" s="117"/>
      <c r="F54" s="118"/>
      <c r="G54" s="118"/>
      <c r="H54" s="118"/>
      <c r="I54" s="119"/>
      <c r="J54" s="117"/>
      <c r="K54" s="118"/>
      <c r="L54" s="119"/>
      <c r="M54" s="11">
        <v>21</v>
      </c>
      <c r="N54" s="12" t="s">
        <v>104</v>
      </c>
      <c r="O54" s="256" t="s">
        <v>116</v>
      </c>
      <c r="P54" s="256"/>
      <c r="Q54" s="256"/>
      <c r="R54" s="256"/>
      <c r="S54" s="256"/>
      <c r="T54" s="239"/>
      <c r="U54" s="240" t="s">
        <v>167</v>
      </c>
      <c r="V54" s="240"/>
      <c r="W54" s="240"/>
      <c r="X54" s="240" t="s">
        <v>53</v>
      </c>
      <c r="Y54" s="240"/>
      <c r="Z54" s="240"/>
      <c r="AA54" s="240" t="s">
        <v>53</v>
      </c>
      <c r="AB54" s="240"/>
      <c r="AC54" s="240"/>
      <c r="AD54" s="114"/>
      <c r="AE54" s="115"/>
      <c r="AF54" s="115"/>
      <c r="AG54" s="116"/>
    </row>
    <row r="55" spans="1:33" ht="14.25" customHeight="1" x14ac:dyDescent="0.15">
      <c r="A55" s="255"/>
      <c r="B55" s="255"/>
      <c r="C55" s="255"/>
      <c r="D55" s="255"/>
      <c r="E55" s="117"/>
      <c r="F55" s="118"/>
      <c r="G55" s="118"/>
      <c r="H55" s="118"/>
      <c r="I55" s="119"/>
      <c r="J55" s="117"/>
      <c r="K55" s="118"/>
      <c r="L55" s="119"/>
      <c r="M55" s="11">
        <v>22</v>
      </c>
      <c r="N55" s="12" t="s">
        <v>104</v>
      </c>
      <c r="O55" s="256" t="s">
        <v>117</v>
      </c>
      <c r="P55" s="256"/>
      <c r="Q55" s="256"/>
      <c r="R55" s="256"/>
      <c r="S55" s="256"/>
      <c r="T55" s="239"/>
      <c r="U55" s="240" t="s">
        <v>167</v>
      </c>
      <c r="V55" s="240"/>
      <c r="W55" s="240"/>
      <c r="X55" s="240" t="s">
        <v>53</v>
      </c>
      <c r="Y55" s="240"/>
      <c r="Z55" s="240"/>
      <c r="AA55" s="240" t="s">
        <v>53</v>
      </c>
      <c r="AB55" s="240"/>
      <c r="AC55" s="240"/>
      <c r="AD55" s="114"/>
      <c r="AE55" s="115"/>
      <c r="AF55" s="115"/>
      <c r="AG55" s="116"/>
    </row>
    <row r="56" spans="1:33" ht="14.25" customHeight="1" x14ac:dyDescent="0.15">
      <c r="A56" s="255"/>
      <c r="B56" s="255"/>
      <c r="C56" s="255"/>
      <c r="D56" s="255"/>
      <c r="E56" s="100"/>
      <c r="F56" s="101"/>
      <c r="G56" s="101"/>
      <c r="H56" s="101"/>
      <c r="I56" s="102"/>
      <c r="J56" s="100"/>
      <c r="K56" s="101"/>
      <c r="L56" s="102"/>
      <c r="M56" s="11">
        <v>23</v>
      </c>
      <c r="N56" s="12" t="s">
        <v>104</v>
      </c>
      <c r="O56" s="256" t="s">
        <v>118</v>
      </c>
      <c r="P56" s="256"/>
      <c r="Q56" s="256"/>
      <c r="R56" s="256"/>
      <c r="S56" s="256"/>
      <c r="T56" s="239"/>
      <c r="U56" s="240" t="s">
        <v>167</v>
      </c>
      <c r="V56" s="240"/>
      <c r="W56" s="240"/>
      <c r="X56" s="240" t="s">
        <v>53</v>
      </c>
      <c r="Y56" s="240"/>
      <c r="Z56" s="240"/>
      <c r="AA56" s="240" t="s">
        <v>53</v>
      </c>
      <c r="AB56" s="240"/>
      <c r="AC56" s="240"/>
      <c r="AD56" s="114"/>
      <c r="AE56" s="115"/>
      <c r="AF56" s="115"/>
      <c r="AG56" s="116"/>
    </row>
    <row r="57" spans="1:33" ht="30" customHeight="1" x14ac:dyDescent="0.15">
      <c r="A57" s="52" t="s">
        <v>165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8"/>
      <c r="O57" s="168" t="s">
        <v>2</v>
      </c>
      <c r="P57" s="168"/>
      <c r="Q57" s="168"/>
      <c r="R57" s="166">
        <v>1</v>
      </c>
      <c r="S57" s="166"/>
      <c r="T57" s="166"/>
      <c r="U57" s="166"/>
      <c r="V57" s="166"/>
      <c r="X57" s="168" t="s">
        <v>103</v>
      </c>
      <c r="Y57" s="168"/>
      <c r="Z57" s="168"/>
      <c r="AA57" s="52" t="str">
        <f>+$AA$1</f>
        <v>39.04658,141.11366</v>
      </c>
      <c r="AB57" s="47"/>
      <c r="AC57" s="47"/>
      <c r="AD57" s="47"/>
      <c r="AE57" s="47"/>
      <c r="AF57" s="47"/>
      <c r="AG57" s="48"/>
    </row>
    <row r="58" spans="1:33" ht="5.0999999999999996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Y58" s="1"/>
      <c r="Z58" s="1"/>
      <c r="AA58" s="1"/>
      <c r="AB58" s="1"/>
      <c r="AC58" s="1"/>
      <c r="AD58" s="1"/>
      <c r="AE58" s="1"/>
      <c r="AF58" s="1"/>
      <c r="AG58" s="1"/>
    </row>
    <row r="59" spans="1:33" ht="11.25" customHeight="1" x14ac:dyDescent="0.15">
      <c r="A59" s="167" t="s">
        <v>80</v>
      </c>
      <c r="B59" s="167"/>
      <c r="C59" s="167"/>
      <c r="D59" s="167"/>
      <c r="E59" s="235" t="str">
        <f>+$E$3</f>
        <v>たろうがさわがわごごうきょう</v>
      </c>
      <c r="F59" s="235"/>
      <c r="G59" s="235"/>
      <c r="H59" s="235"/>
      <c r="I59" s="235"/>
      <c r="J59" s="235"/>
      <c r="K59" s="235"/>
      <c r="L59" s="235"/>
      <c r="M59" s="168" t="s">
        <v>1</v>
      </c>
      <c r="N59" s="168"/>
      <c r="O59" s="168"/>
      <c r="P59" s="168"/>
      <c r="Q59" s="266" t="str">
        <f>+$Q$3</f>
        <v>(その他)
市道泊ヶ崎太郎ヶ沢線</v>
      </c>
      <c r="R59" s="266"/>
      <c r="S59" s="266"/>
      <c r="T59" s="266"/>
      <c r="U59" s="266"/>
      <c r="V59" s="266"/>
      <c r="W59" s="266"/>
      <c r="X59" s="266"/>
      <c r="Y59" s="266"/>
      <c r="Z59" s="168" t="s">
        <v>6</v>
      </c>
      <c r="AA59" s="168"/>
      <c r="AB59" s="168"/>
      <c r="AC59" s="168"/>
      <c r="AD59" s="169" t="str">
        <f>+$AD$3</f>
        <v>BR0-032158-00874</v>
      </c>
      <c r="AE59" s="169"/>
      <c r="AF59" s="169"/>
      <c r="AG59" s="169"/>
    </row>
    <row r="60" spans="1:33" ht="15" customHeight="1" x14ac:dyDescent="0.15">
      <c r="A60" s="167"/>
      <c r="B60" s="167"/>
      <c r="C60" s="167"/>
      <c r="D60" s="167"/>
      <c r="E60" s="171" t="str">
        <f>+$E$4</f>
        <v>太郎ヶ沢川5号橋</v>
      </c>
      <c r="F60" s="171"/>
      <c r="G60" s="171"/>
      <c r="H60" s="171"/>
      <c r="I60" s="171"/>
      <c r="J60" s="171"/>
      <c r="K60" s="171"/>
      <c r="L60" s="171"/>
      <c r="M60" s="168"/>
      <c r="N60" s="168"/>
      <c r="O60" s="168"/>
      <c r="P60" s="168"/>
      <c r="Q60" s="266"/>
      <c r="R60" s="266"/>
      <c r="S60" s="266"/>
      <c r="T60" s="266"/>
      <c r="U60" s="266"/>
      <c r="V60" s="266"/>
      <c r="W60" s="266"/>
      <c r="X60" s="266"/>
      <c r="Y60" s="266"/>
      <c r="Z60" s="168"/>
      <c r="AA60" s="168"/>
      <c r="AB60" s="168"/>
      <c r="AC60" s="168"/>
      <c r="AD60" s="169"/>
      <c r="AE60" s="169"/>
      <c r="AF60" s="169"/>
      <c r="AG60" s="169"/>
    </row>
    <row r="61" spans="1:33" ht="15" customHeight="1" x14ac:dyDescent="0.15">
      <c r="A61" s="167" t="s">
        <v>159</v>
      </c>
      <c r="B61" s="167"/>
      <c r="C61" s="167"/>
      <c r="D61" s="167"/>
      <c r="E61" s="241" t="str">
        <f>+$E$5</f>
        <v xml:space="preserve">奥州市
</v>
      </c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1"/>
      <c r="Q61" s="242" t="s">
        <v>7</v>
      </c>
      <c r="R61" s="243"/>
      <c r="S61" s="243"/>
      <c r="T61" s="244"/>
      <c r="U61" s="168" t="str">
        <f>+$U$5</f>
        <v>2022年12月19日</v>
      </c>
      <c r="V61" s="168"/>
      <c r="W61" s="168"/>
      <c r="X61" s="168"/>
      <c r="Y61" s="168"/>
      <c r="Z61" s="168" t="s">
        <v>79</v>
      </c>
      <c r="AA61" s="168"/>
      <c r="AB61" s="168"/>
      <c r="AC61" s="168" t="str">
        <f>+$AC$5</f>
        <v>2022年7月26日</v>
      </c>
      <c r="AD61" s="168"/>
      <c r="AE61" s="168"/>
      <c r="AF61" s="168"/>
      <c r="AG61" s="168"/>
    </row>
    <row r="62" spans="1:33" ht="5.0999999999999996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Y62" s="1"/>
      <c r="Z62" s="1"/>
      <c r="AA62" s="1"/>
      <c r="AB62" s="1"/>
      <c r="AC62" s="1"/>
      <c r="AD62" s="1"/>
      <c r="AE62" s="1"/>
      <c r="AF62" s="1"/>
      <c r="AG62" s="1"/>
    </row>
    <row r="63" spans="1:33" ht="14.25" customHeight="1" x14ac:dyDescent="0.15">
      <c r="A63" s="168" t="s">
        <v>64</v>
      </c>
      <c r="B63" s="168"/>
      <c r="C63" s="168"/>
      <c r="D63" s="168"/>
      <c r="E63" s="168" t="s">
        <v>54</v>
      </c>
      <c r="F63" s="168"/>
      <c r="G63" s="168"/>
      <c r="H63" s="168"/>
      <c r="I63" s="168"/>
      <c r="J63" s="168" t="s">
        <v>65</v>
      </c>
      <c r="K63" s="168"/>
      <c r="L63" s="168"/>
      <c r="M63" s="168" t="s">
        <v>55</v>
      </c>
      <c r="N63" s="168"/>
      <c r="O63" s="168"/>
      <c r="P63" s="168"/>
      <c r="Q63" s="168"/>
      <c r="R63" s="168"/>
      <c r="S63" s="168"/>
      <c r="T63" s="168"/>
      <c r="U63" s="67" t="s">
        <v>106</v>
      </c>
      <c r="V63" s="68"/>
      <c r="W63" s="69"/>
      <c r="X63" s="97" t="s">
        <v>107</v>
      </c>
      <c r="Y63" s="68"/>
      <c r="Z63" s="69"/>
      <c r="AA63" s="97" t="s">
        <v>86</v>
      </c>
      <c r="AB63" s="98"/>
      <c r="AC63" s="99"/>
      <c r="AD63" s="97" t="s">
        <v>23</v>
      </c>
      <c r="AE63" s="98"/>
      <c r="AF63" s="98"/>
      <c r="AG63" s="99"/>
    </row>
    <row r="64" spans="1:33" ht="14.25" customHeight="1" x14ac:dyDescent="0.15">
      <c r="A64" s="168"/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68"/>
      <c r="P64" s="168"/>
      <c r="Q64" s="168"/>
      <c r="R64" s="168"/>
      <c r="S64" s="168"/>
      <c r="T64" s="168"/>
      <c r="U64" s="70"/>
      <c r="V64" s="71"/>
      <c r="W64" s="72"/>
      <c r="X64" s="70"/>
      <c r="Y64" s="71"/>
      <c r="Z64" s="72"/>
      <c r="AA64" s="100"/>
      <c r="AB64" s="101"/>
      <c r="AC64" s="102"/>
      <c r="AD64" s="100"/>
      <c r="AE64" s="101"/>
      <c r="AF64" s="101"/>
      <c r="AG64" s="102"/>
    </row>
    <row r="65" spans="1:33" ht="14.25" customHeight="1" x14ac:dyDescent="0.15">
      <c r="A65" s="246" t="s">
        <v>137</v>
      </c>
      <c r="B65" s="247"/>
      <c r="C65" s="247"/>
      <c r="D65" s="248"/>
      <c r="E65" s="97" t="s">
        <v>58</v>
      </c>
      <c r="F65" s="98"/>
      <c r="G65" s="98"/>
      <c r="H65" s="98"/>
      <c r="I65" s="99"/>
      <c r="J65" s="257" t="s">
        <v>119</v>
      </c>
      <c r="K65" s="258"/>
      <c r="L65" s="259"/>
      <c r="M65" s="11">
        <v>1</v>
      </c>
      <c r="N65" s="12" t="s">
        <v>104</v>
      </c>
      <c r="O65" s="256" t="s">
        <v>105</v>
      </c>
      <c r="P65" s="256"/>
      <c r="Q65" s="256"/>
      <c r="R65" s="256"/>
      <c r="S65" s="256"/>
      <c r="T65" s="239"/>
      <c r="U65" s="240" t="s">
        <v>167</v>
      </c>
      <c r="V65" s="240"/>
      <c r="W65" s="240"/>
      <c r="X65" s="240" t="s">
        <v>53</v>
      </c>
      <c r="Y65" s="240"/>
      <c r="Z65" s="240"/>
      <c r="AA65" s="240" t="s">
        <v>53</v>
      </c>
      <c r="AB65" s="240"/>
      <c r="AC65" s="240"/>
      <c r="AD65" s="114"/>
      <c r="AE65" s="115"/>
      <c r="AF65" s="115"/>
      <c r="AG65" s="116"/>
    </row>
    <row r="66" spans="1:33" ht="14.25" customHeight="1" x14ac:dyDescent="0.15">
      <c r="A66" s="249"/>
      <c r="B66" s="250"/>
      <c r="C66" s="250"/>
      <c r="D66" s="251"/>
      <c r="E66" s="117"/>
      <c r="F66" s="118"/>
      <c r="G66" s="118"/>
      <c r="H66" s="118"/>
      <c r="I66" s="119"/>
      <c r="J66" s="260"/>
      <c r="K66" s="261"/>
      <c r="L66" s="262"/>
      <c r="M66" s="11">
        <v>2</v>
      </c>
      <c r="N66" s="12" t="s">
        <v>104</v>
      </c>
      <c r="O66" s="256" t="s">
        <v>108</v>
      </c>
      <c r="P66" s="256"/>
      <c r="Q66" s="256"/>
      <c r="R66" s="256"/>
      <c r="S66" s="256"/>
      <c r="T66" s="239"/>
      <c r="U66" s="240" t="s">
        <v>167</v>
      </c>
      <c r="V66" s="240"/>
      <c r="W66" s="240"/>
      <c r="X66" s="240" t="s">
        <v>53</v>
      </c>
      <c r="Y66" s="240"/>
      <c r="Z66" s="240"/>
      <c r="AA66" s="240" t="s">
        <v>53</v>
      </c>
      <c r="AB66" s="240"/>
      <c r="AC66" s="240"/>
      <c r="AD66" s="114"/>
      <c r="AE66" s="115"/>
      <c r="AF66" s="115"/>
      <c r="AG66" s="116"/>
    </row>
    <row r="67" spans="1:33" ht="14.25" customHeight="1" x14ac:dyDescent="0.15">
      <c r="A67" s="249"/>
      <c r="B67" s="250"/>
      <c r="C67" s="250"/>
      <c r="D67" s="251"/>
      <c r="E67" s="117"/>
      <c r="F67" s="118"/>
      <c r="G67" s="118"/>
      <c r="H67" s="118"/>
      <c r="I67" s="119"/>
      <c r="J67" s="260"/>
      <c r="K67" s="261"/>
      <c r="L67" s="262"/>
      <c r="M67" s="11">
        <v>3</v>
      </c>
      <c r="N67" s="12" t="s">
        <v>104</v>
      </c>
      <c r="O67" s="256" t="s">
        <v>109</v>
      </c>
      <c r="P67" s="256"/>
      <c r="Q67" s="256"/>
      <c r="R67" s="256"/>
      <c r="S67" s="256"/>
      <c r="T67" s="239"/>
      <c r="U67" s="240" t="s">
        <v>167</v>
      </c>
      <c r="V67" s="240"/>
      <c r="W67" s="240"/>
      <c r="X67" s="240" t="s">
        <v>53</v>
      </c>
      <c r="Y67" s="240"/>
      <c r="Z67" s="240"/>
      <c r="AA67" s="240" t="s">
        <v>53</v>
      </c>
      <c r="AB67" s="240"/>
      <c r="AC67" s="240"/>
      <c r="AD67" s="114"/>
      <c r="AE67" s="115"/>
      <c r="AF67" s="115"/>
      <c r="AG67" s="116"/>
    </row>
    <row r="68" spans="1:33" ht="14.25" customHeight="1" x14ac:dyDescent="0.15">
      <c r="A68" s="249"/>
      <c r="B68" s="250"/>
      <c r="C68" s="250"/>
      <c r="D68" s="251"/>
      <c r="E68" s="117"/>
      <c r="F68" s="118"/>
      <c r="G68" s="118"/>
      <c r="H68" s="118"/>
      <c r="I68" s="119"/>
      <c r="J68" s="260"/>
      <c r="K68" s="261"/>
      <c r="L68" s="262"/>
      <c r="M68" s="11">
        <v>4</v>
      </c>
      <c r="N68" s="12" t="s">
        <v>104</v>
      </c>
      <c r="O68" s="256" t="s">
        <v>110</v>
      </c>
      <c r="P68" s="256"/>
      <c r="Q68" s="256"/>
      <c r="R68" s="256"/>
      <c r="S68" s="256"/>
      <c r="T68" s="239"/>
      <c r="U68" s="240" t="s">
        <v>167</v>
      </c>
      <c r="V68" s="240"/>
      <c r="W68" s="240"/>
      <c r="X68" s="240" t="s">
        <v>53</v>
      </c>
      <c r="Y68" s="240"/>
      <c r="Z68" s="240"/>
      <c r="AA68" s="240" t="s">
        <v>53</v>
      </c>
      <c r="AB68" s="240"/>
      <c r="AC68" s="240"/>
      <c r="AD68" s="114"/>
      <c r="AE68" s="115"/>
      <c r="AF68" s="115"/>
      <c r="AG68" s="116"/>
    </row>
    <row r="69" spans="1:33" ht="14.25" customHeight="1" x14ac:dyDescent="0.15">
      <c r="A69" s="249"/>
      <c r="B69" s="250"/>
      <c r="C69" s="250"/>
      <c r="D69" s="251"/>
      <c r="E69" s="117"/>
      <c r="F69" s="118"/>
      <c r="G69" s="118"/>
      <c r="H69" s="118"/>
      <c r="I69" s="119"/>
      <c r="J69" s="260"/>
      <c r="K69" s="261"/>
      <c r="L69" s="262"/>
      <c r="M69" s="11">
        <v>5</v>
      </c>
      <c r="N69" s="12" t="s">
        <v>104</v>
      </c>
      <c r="O69" s="256" t="s">
        <v>111</v>
      </c>
      <c r="P69" s="256"/>
      <c r="Q69" s="256"/>
      <c r="R69" s="256"/>
      <c r="S69" s="256"/>
      <c r="T69" s="239"/>
      <c r="U69" s="240" t="s">
        <v>167</v>
      </c>
      <c r="V69" s="240"/>
      <c r="W69" s="240"/>
      <c r="X69" s="240" t="s">
        <v>53</v>
      </c>
      <c r="Y69" s="240"/>
      <c r="Z69" s="240"/>
      <c r="AA69" s="166" t="s">
        <v>167</v>
      </c>
      <c r="AB69" s="166"/>
      <c r="AC69" s="166"/>
      <c r="AD69" s="114"/>
      <c r="AE69" s="115"/>
      <c r="AF69" s="115"/>
      <c r="AG69" s="116"/>
    </row>
    <row r="70" spans="1:33" ht="14.25" customHeight="1" x14ac:dyDescent="0.15">
      <c r="A70" s="249"/>
      <c r="B70" s="250"/>
      <c r="C70" s="250"/>
      <c r="D70" s="251"/>
      <c r="E70" s="117"/>
      <c r="F70" s="118"/>
      <c r="G70" s="118"/>
      <c r="H70" s="118"/>
      <c r="I70" s="119"/>
      <c r="J70" s="260"/>
      <c r="K70" s="261"/>
      <c r="L70" s="262"/>
      <c r="M70" s="11">
        <v>10</v>
      </c>
      <c r="N70" s="12" t="s">
        <v>104</v>
      </c>
      <c r="O70" s="256" t="s">
        <v>113</v>
      </c>
      <c r="P70" s="256"/>
      <c r="Q70" s="256"/>
      <c r="R70" s="256"/>
      <c r="S70" s="256"/>
      <c r="T70" s="239"/>
      <c r="U70" s="240" t="s">
        <v>167</v>
      </c>
      <c r="V70" s="240"/>
      <c r="W70" s="240"/>
      <c r="X70" s="240" t="s">
        <v>53</v>
      </c>
      <c r="Y70" s="240"/>
      <c r="Z70" s="240"/>
      <c r="AA70" s="166" t="s">
        <v>167</v>
      </c>
      <c r="AB70" s="166"/>
      <c r="AC70" s="166"/>
      <c r="AD70" s="114"/>
      <c r="AE70" s="115"/>
      <c r="AF70" s="115"/>
      <c r="AG70" s="116"/>
    </row>
    <row r="71" spans="1:33" ht="14.25" customHeight="1" x14ac:dyDescent="0.15">
      <c r="A71" s="249"/>
      <c r="B71" s="250"/>
      <c r="C71" s="250"/>
      <c r="D71" s="251"/>
      <c r="E71" s="117"/>
      <c r="F71" s="118"/>
      <c r="G71" s="118"/>
      <c r="H71" s="118"/>
      <c r="I71" s="119"/>
      <c r="J71" s="260"/>
      <c r="K71" s="261"/>
      <c r="L71" s="262"/>
      <c r="M71" s="11">
        <v>21</v>
      </c>
      <c r="N71" s="12" t="s">
        <v>104</v>
      </c>
      <c r="O71" s="256" t="s">
        <v>116</v>
      </c>
      <c r="P71" s="256"/>
      <c r="Q71" s="256"/>
      <c r="R71" s="256"/>
      <c r="S71" s="256"/>
      <c r="T71" s="239"/>
      <c r="U71" s="240" t="s">
        <v>167</v>
      </c>
      <c r="V71" s="240"/>
      <c r="W71" s="240"/>
      <c r="X71" s="240" t="s">
        <v>53</v>
      </c>
      <c r="Y71" s="240"/>
      <c r="Z71" s="240"/>
      <c r="AA71" s="240" t="s">
        <v>53</v>
      </c>
      <c r="AB71" s="240"/>
      <c r="AC71" s="240"/>
      <c r="AD71" s="114"/>
      <c r="AE71" s="115"/>
      <c r="AF71" s="115"/>
      <c r="AG71" s="116"/>
    </row>
    <row r="72" spans="1:33" ht="14.25" customHeight="1" x14ac:dyDescent="0.15">
      <c r="A72" s="249"/>
      <c r="B72" s="250"/>
      <c r="C72" s="250"/>
      <c r="D72" s="251"/>
      <c r="E72" s="117"/>
      <c r="F72" s="118"/>
      <c r="G72" s="118"/>
      <c r="H72" s="118"/>
      <c r="I72" s="119"/>
      <c r="J72" s="263"/>
      <c r="K72" s="264"/>
      <c r="L72" s="265"/>
      <c r="M72" s="11">
        <v>23</v>
      </c>
      <c r="N72" s="12" t="s">
        <v>104</v>
      </c>
      <c r="O72" s="256" t="s">
        <v>118</v>
      </c>
      <c r="P72" s="256"/>
      <c r="Q72" s="256"/>
      <c r="R72" s="256"/>
      <c r="S72" s="256"/>
      <c r="T72" s="239"/>
      <c r="U72" s="240" t="s">
        <v>167</v>
      </c>
      <c r="V72" s="240"/>
      <c r="W72" s="240"/>
      <c r="X72" s="240" t="s">
        <v>53</v>
      </c>
      <c r="Y72" s="240"/>
      <c r="Z72" s="240"/>
      <c r="AA72" s="240" t="s">
        <v>53</v>
      </c>
      <c r="AB72" s="240"/>
      <c r="AC72" s="240"/>
      <c r="AD72" s="114"/>
      <c r="AE72" s="115"/>
      <c r="AF72" s="115"/>
      <c r="AG72" s="116"/>
    </row>
    <row r="73" spans="1:33" ht="14.25" customHeight="1" x14ac:dyDescent="0.15">
      <c r="A73" s="249"/>
      <c r="B73" s="250"/>
      <c r="C73" s="250"/>
      <c r="D73" s="251"/>
      <c r="E73" s="117"/>
      <c r="F73" s="118"/>
      <c r="G73" s="118"/>
      <c r="H73" s="118"/>
      <c r="I73" s="119"/>
      <c r="J73" s="97" t="s">
        <v>122</v>
      </c>
      <c r="K73" s="98"/>
      <c r="L73" s="99"/>
      <c r="M73" s="11">
        <v>7</v>
      </c>
      <c r="N73" s="12" t="s">
        <v>104</v>
      </c>
      <c r="O73" s="256" t="s">
        <v>123</v>
      </c>
      <c r="P73" s="256"/>
      <c r="Q73" s="256"/>
      <c r="R73" s="256"/>
      <c r="S73" s="256"/>
      <c r="T73" s="239"/>
      <c r="U73" s="166" t="s">
        <v>199</v>
      </c>
      <c r="V73" s="166"/>
      <c r="W73" s="166"/>
      <c r="X73" s="53" t="s">
        <v>53</v>
      </c>
      <c r="Y73" s="54"/>
      <c r="Z73" s="55"/>
      <c r="AA73" s="53" t="s">
        <v>53</v>
      </c>
      <c r="AB73" s="54"/>
      <c r="AC73" s="55"/>
      <c r="AD73" s="114"/>
      <c r="AE73" s="115"/>
      <c r="AF73" s="115"/>
      <c r="AG73" s="116"/>
    </row>
    <row r="74" spans="1:33" ht="14.25" customHeight="1" x14ac:dyDescent="0.15">
      <c r="A74" s="249"/>
      <c r="B74" s="250"/>
      <c r="C74" s="250"/>
      <c r="D74" s="251"/>
      <c r="E74" s="117"/>
      <c r="F74" s="118"/>
      <c r="G74" s="118"/>
      <c r="H74" s="118"/>
      <c r="I74" s="119"/>
      <c r="J74" s="117"/>
      <c r="K74" s="118"/>
      <c r="L74" s="119"/>
      <c r="M74" s="11">
        <v>8</v>
      </c>
      <c r="N74" s="12" t="s">
        <v>104</v>
      </c>
      <c r="O74" s="256" t="s">
        <v>124</v>
      </c>
      <c r="P74" s="256"/>
      <c r="Q74" s="256"/>
      <c r="R74" s="256"/>
      <c r="S74" s="256"/>
      <c r="T74" s="239"/>
      <c r="U74" s="166" t="s">
        <v>199</v>
      </c>
      <c r="V74" s="166"/>
      <c r="W74" s="166"/>
      <c r="X74" s="53" t="s">
        <v>53</v>
      </c>
      <c r="Y74" s="54"/>
      <c r="Z74" s="55"/>
      <c r="AA74" s="53" t="s">
        <v>53</v>
      </c>
      <c r="AB74" s="54"/>
      <c r="AC74" s="55"/>
      <c r="AD74" s="114"/>
      <c r="AE74" s="115"/>
      <c r="AF74" s="115"/>
      <c r="AG74" s="116"/>
    </row>
    <row r="75" spans="1:33" ht="14.25" customHeight="1" x14ac:dyDescent="0.15">
      <c r="A75" s="249"/>
      <c r="B75" s="250"/>
      <c r="C75" s="250"/>
      <c r="D75" s="251"/>
      <c r="E75" s="117"/>
      <c r="F75" s="118"/>
      <c r="G75" s="118"/>
      <c r="H75" s="118"/>
      <c r="I75" s="119"/>
      <c r="J75" s="117"/>
      <c r="K75" s="118"/>
      <c r="L75" s="119"/>
      <c r="M75" s="11">
        <v>9</v>
      </c>
      <c r="N75" s="12" t="s">
        <v>104</v>
      </c>
      <c r="O75" s="256" t="s">
        <v>125</v>
      </c>
      <c r="P75" s="256"/>
      <c r="Q75" s="256"/>
      <c r="R75" s="256"/>
      <c r="S75" s="256"/>
      <c r="T75" s="239"/>
      <c r="U75" s="166" t="s">
        <v>199</v>
      </c>
      <c r="V75" s="166"/>
      <c r="W75" s="166"/>
      <c r="X75" s="53" t="s">
        <v>53</v>
      </c>
      <c r="Y75" s="54"/>
      <c r="Z75" s="55"/>
      <c r="AA75" s="53" t="s">
        <v>53</v>
      </c>
      <c r="AB75" s="54"/>
      <c r="AC75" s="55"/>
      <c r="AD75" s="114"/>
      <c r="AE75" s="115"/>
      <c r="AF75" s="115"/>
      <c r="AG75" s="116"/>
    </row>
    <row r="76" spans="1:33" ht="14.25" customHeight="1" x14ac:dyDescent="0.15">
      <c r="A76" s="249"/>
      <c r="B76" s="250"/>
      <c r="C76" s="250"/>
      <c r="D76" s="251"/>
      <c r="E76" s="117"/>
      <c r="F76" s="118"/>
      <c r="G76" s="118"/>
      <c r="H76" s="118"/>
      <c r="I76" s="119"/>
      <c r="J76" s="117"/>
      <c r="K76" s="118"/>
      <c r="L76" s="119"/>
      <c r="M76" s="11">
        <v>10</v>
      </c>
      <c r="N76" s="12" t="s">
        <v>104</v>
      </c>
      <c r="O76" s="256" t="s">
        <v>113</v>
      </c>
      <c r="P76" s="256"/>
      <c r="Q76" s="256"/>
      <c r="R76" s="256"/>
      <c r="S76" s="256"/>
      <c r="T76" s="239"/>
      <c r="U76" s="166" t="s">
        <v>199</v>
      </c>
      <c r="V76" s="166"/>
      <c r="W76" s="166"/>
      <c r="X76" s="240" t="s">
        <v>53</v>
      </c>
      <c r="Y76" s="240"/>
      <c r="Z76" s="240"/>
      <c r="AA76" s="166" t="s">
        <v>167</v>
      </c>
      <c r="AB76" s="166"/>
      <c r="AC76" s="166"/>
      <c r="AD76" s="114"/>
      <c r="AE76" s="115"/>
      <c r="AF76" s="115"/>
      <c r="AG76" s="116"/>
    </row>
    <row r="77" spans="1:33" ht="14.25" customHeight="1" x14ac:dyDescent="0.15">
      <c r="A77" s="249"/>
      <c r="B77" s="250"/>
      <c r="C77" s="250"/>
      <c r="D77" s="251"/>
      <c r="E77" s="117"/>
      <c r="F77" s="118"/>
      <c r="G77" s="118"/>
      <c r="H77" s="118"/>
      <c r="I77" s="119"/>
      <c r="J77" s="117"/>
      <c r="K77" s="118"/>
      <c r="L77" s="119"/>
      <c r="M77" s="11">
        <v>11</v>
      </c>
      <c r="N77" s="12" t="s">
        <v>104</v>
      </c>
      <c r="O77" s="256" t="s">
        <v>126</v>
      </c>
      <c r="P77" s="256"/>
      <c r="Q77" s="256"/>
      <c r="R77" s="256"/>
      <c r="S77" s="256"/>
      <c r="T77" s="239"/>
      <c r="U77" s="166" t="s">
        <v>199</v>
      </c>
      <c r="V77" s="166"/>
      <c r="W77" s="166"/>
      <c r="X77" s="53" t="s">
        <v>53</v>
      </c>
      <c r="Y77" s="54"/>
      <c r="Z77" s="55"/>
      <c r="AA77" s="53" t="s">
        <v>167</v>
      </c>
      <c r="AB77" s="54"/>
      <c r="AC77" s="55"/>
      <c r="AD77" s="114"/>
      <c r="AE77" s="115"/>
      <c r="AF77" s="115"/>
      <c r="AG77" s="116"/>
    </row>
    <row r="78" spans="1:33" ht="14.25" customHeight="1" x14ac:dyDescent="0.15">
      <c r="A78" s="249"/>
      <c r="B78" s="250"/>
      <c r="C78" s="250"/>
      <c r="D78" s="251"/>
      <c r="E78" s="117"/>
      <c r="F78" s="118"/>
      <c r="G78" s="118"/>
      <c r="H78" s="118"/>
      <c r="I78" s="119"/>
      <c r="J78" s="117"/>
      <c r="K78" s="118"/>
      <c r="L78" s="119"/>
      <c r="M78" s="11">
        <v>12</v>
      </c>
      <c r="N78" s="12" t="s">
        <v>104</v>
      </c>
      <c r="O78" s="256" t="s">
        <v>127</v>
      </c>
      <c r="P78" s="256"/>
      <c r="Q78" s="256"/>
      <c r="R78" s="256"/>
      <c r="S78" s="256"/>
      <c r="T78" s="239"/>
      <c r="U78" s="166" t="s">
        <v>199</v>
      </c>
      <c r="V78" s="166"/>
      <c r="W78" s="166"/>
      <c r="X78" s="53" t="s">
        <v>53</v>
      </c>
      <c r="Y78" s="54"/>
      <c r="Z78" s="55"/>
      <c r="AA78" s="53" t="s">
        <v>53</v>
      </c>
      <c r="AB78" s="54"/>
      <c r="AC78" s="55"/>
      <c r="AD78" s="114"/>
      <c r="AE78" s="115"/>
      <c r="AF78" s="115"/>
      <c r="AG78" s="116"/>
    </row>
    <row r="79" spans="1:33" ht="14.25" customHeight="1" x14ac:dyDescent="0.15">
      <c r="A79" s="249"/>
      <c r="B79" s="250"/>
      <c r="C79" s="250"/>
      <c r="D79" s="251"/>
      <c r="E79" s="117"/>
      <c r="F79" s="118"/>
      <c r="G79" s="118"/>
      <c r="H79" s="118"/>
      <c r="I79" s="119"/>
      <c r="J79" s="117"/>
      <c r="K79" s="118"/>
      <c r="L79" s="119"/>
      <c r="M79" s="11">
        <v>19</v>
      </c>
      <c r="N79" s="12" t="s">
        <v>104</v>
      </c>
      <c r="O79" s="256" t="s">
        <v>128</v>
      </c>
      <c r="P79" s="256"/>
      <c r="Q79" s="256"/>
      <c r="R79" s="256"/>
      <c r="S79" s="256"/>
      <c r="T79" s="239"/>
      <c r="U79" s="166" t="s">
        <v>199</v>
      </c>
      <c r="V79" s="166"/>
      <c r="W79" s="166"/>
      <c r="X79" s="53" t="s">
        <v>53</v>
      </c>
      <c r="Y79" s="54"/>
      <c r="Z79" s="55"/>
      <c r="AA79" s="53" t="s">
        <v>167</v>
      </c>
      <c r="AB79" s="54"/>
      <c r="AC79" s="55"/>
      <c r="AD79" s="114"/>
      <c r="AE79" s="115"/>
      <c r="AF79" s="115"/>
      <c r="AG79" s="116"/>
    </row>
    <row r="80" spans="1:33" ht="14.25" customHeight="1" x14ac:dyDescent="0.15">
      <c r="A80" s="249"/>
      <c r="B80" s="250"/>
      <c r="C80" s="250"/>
      <c r="D80" s="251"/>
      <c r="E80" s="117"/>
      <c r="F80" s="118"/>
      <c r="G80" s="118"/>
      <c r="H80" s="118"/>
      <c r="I80" s="119"/>
      <c r="J80" s="117"/>
      <c r="K80" s="118"/>
      <c r="L80" s="119"/>
      <c r="M80" s="11">
        <v>22</v>
      </c>
      <c r="N80" s="12" t="s">
        <v>104</v>
      </c>
      <c r="O80" s="256" t="s">
        <v>117</v>
      </c>
      <c r="P80" s="256"/>
      <c r="Q80" s="256"/>
      <c r="R80" s="256"/>
      <c r="S80" s="256"/>
      <c r="T80" s="239"/>
      <c r="U80" s="166" t="s">
        <v>199</v>
      </c>
      <c r="V80" s="166"/>
      <c r="W80" s="166"/>
      <c r="X80" s="240" t="s">
        <v>53</v>
      </c>
      <c r="Y80" s="240"/>
      <c r="Z80" s="240"/>
      <c r="AA80" s="240" t="s">
        <v>53</v>
      </c>
      <c r="AB80" s="240"/>
      <c r="AC80" s="240"/>
      <c r="AD80" s="114"/>
      <c r="AE80" s="115"/>
      <c r="AF80" s="115"/>
      <c r="AG80" s="116"/>
    </row>
    <row r="81" spans="1:33" ht="14.25" customHeight="1" x14ac:dyDescent="0.15">
      <c r="A81" s="252"/>
      <c r="B81" s="253"/>
      <c r="C81" s="253"/>
      <c r="D81" s="254"/>
      <c r="E81" s="100"/>
      <c r="F81" s="101"/>
      <c r="G81" s="101"/>
      <c r="H81" s="101"/>
      <c r="I81" s="102"/>
      <c r="J81" s="100"/>
      <c r="K81" s="101"/>
      <c r="L81" s="102"/>
      <c r="M81" s="11">
        <v>23</v>
      </c>
      <c r="N81" s="12" t="s">
        <v>104</v>
      </c>
      <c r="O81" s="256" t="s">
        <v>118</v>
      </c>
      <c r="P81" s="256"/>
      <c r="Q81" s="256"/>
      <c r="R81" s="256"/>
      <c r="S81" s="256"/>
      <c r="T81" s="239"/>
      <c r="U81" s="166" t="s">
        <v>199</v>
      </c>
      <c r="V81" s="166"/>
      <c r="W81" s="166"/>
      <c r="X81" s="240" t="s">
        <v>53</v>
      </c>
      <c r="Y81" s="240"/>
      <c r="Z81" s="240"/>
      <c r="AA81" s="240" t="s">
        <v>53</v>
      </c>
      <c r="AB81" s="240"/>
      <c r="AC81" s="240"/>
      <c r="AD81" s="114"/>
      <c r="AE81" s="115"/>
      <c r="AF81" s="115"/>
      <c r="AG81" s="116"/>
    </row>
  </sheetData>
  <mergeCells count="401">
    <mergeCell ref="A63:D64"/>
    <mergeCell ref="E63:I64"/>
    <mergeCell ref="J63:L64"/>
    <mergeCell ref="M63:T64"/>
    <mergeCell ref="U63:W64"/>
    <mergeCell ref="X63:Z64"/>
    <mergeCell ref="AA63:AC64"/>
    <mergeCell ref="AD63:AG64"/>
    <mergeCell ref="O81:T81"/>
    <mergeCell ref="U81:W81"/>
    <mergeCell ref="X81:Z81"/>
    <mergeCell ref="AA81:AC81"/>
    <mergeCell ref="AD81:AG81"/>
    <mergeCell ref="X76:Z76"/>
    <mergeCell ref="AA76:AC76"/>
    <mergeCell ref="AD76:AG76"/>
    <mergeCell ref="X79:Z79"/>
    <mergeCell ref="AA79:AC79"/>
    <mergeCell ref="AD79:AG79"/>
    <mergeCell ref="O80:T80"/>
    <mergeCell ref="U80:W80"/>
    <mergeCell ref="X80:Z80"/>
    <mergeCell ref="AA80:AC80"/>
    <mergeCell ref="AD80:AG80"/>
    <mergeCell ref="AA78:AC78"/>
    <mergeCell ref="AD78:AG78"/>
    <mergeCell ref="X77:Z77"/>
    <mergeCell ref="AA77:AC77"/>
    <mergeCell ref="AD77:AG77"/>
    <mergeCell ref="O78:T78"/>
    <mergeCell ref="U78:W78"/>
    <mergeCell ref="X78:Z78"/>
    <mergeCell ref="A61:D61"/>
    <mergeCell ref="E61:P61"/>
    <mergeCell ref="Q61:T61"/>
    <mergeCell ref="U61:Y61"/>
    <mergeCell ref="Z61:AB61"/>
    <mergeCell ref="AC61:AG61"/>
    <mergeCell ref="U67:W67"/>
    <mergeCell ref="X67:Z67"/>
    <mergeCell ref="AA67:AC67"/>
    <mergeCell ref="AD67:AG67"/>
    <mergeCell ref="X68:Z68"/>
    <mergeCell ref="X74:Z74"/>
    <mergeCell ref="AA74:AC74"/>
    <mergeCell ref="AD74:AG74"/>
    <mergeCell ref="X72:Z72"/>
    <mergeCell ref="AA72:AC72"/>
    <mergeCell ref="A57:N57"/>
    <mergeCell ref="O57:Q57"/>
    <mergeCell ref="R57:V57"/>
    <mergeCell ref="X57:Z57"/>
    <mergeCell ref="AA57:AG57"/>
    <mergeCell ref="A59:D60"/>
    <mergeCell ref="E59:L59"/>
    <mergeCell ref="M59:P60"/>
    <mergeCell ref="Q59:Y60"/>
    <mergeCell ref="Z59:AC60"/>
    <mergeCell ref="AD59:AG60"/>
    <mergeCell ref="E60:L60"/>
    <mergeCell ref="F20:H20"/>
    <mergeCell ref="F18:H18"/>
    <mergeCell ref="F16:H16"/>
    <mergeCell ref="U25:W25"/>
    <mergeCell ref="E65:I81"/>
    <mergeCell ref="O79:T79"/>
    <mergeCell ref="U79:W79"/>
    <mergeCell ref="O77:T77"/>
    <mergeCell ref="U77:W77"/>
    <mergeCell ref="J73:L81"/>
    <mergeCell ref="O73:T73"/>
    <mergeCell ref="U73:W73"/>
    <mergeCell ref="O74:T74"/>
    <mergeCell ref="U74:W74"/>
    <mergeCell ref="O68:T68"/>
    <mergeCell ref="U68:W68"/>
    <mergeCell ref="O56:T56"/>
    <mergeCell ref="U56:W56"/>
    <mergeCell ref="O72:T72"/>
    <mergeCell ref="U72:W72"/>
    <mergeCell ref="O75:T75"/>
    <mergeCell ref="U75:W75"/>
    <mergeCell ref="O53:T53"/>
    <mergeCell ref="U53:W53"/>
    <mergeCell ref="AD72:AG72"/>
    <mergeCell ref="X73:Z73"/>
    <mergeCell ref="U69:W69"/>
    <mergeCell ref="X69:Z69"/>
    <mergeCell ref="AA69:AC69"/>
    <mergeCell ref="AD69:AG69"/>
    <mergeCell ref="O70:T70"/>
    <mergeCell ref="U70:W70"/>
    <mergeCell ref="X70:Z70"/>
    <mergeCell ref="AA70:AC70"/>
    <mergeCell ref="AD70:AG70"/>
    <mergeCell ref="X75:Z75"/>
    <mergeCell ref="AA75:AC75"/>
    <mergeCell ref="AD75:AG75"/>
    <mergeCell ref="O76:T76"/>
    <mergeCell ref="U76:W76"/>
    <mergeCell ref="AD54:AG54"/>
    <mergeCell ref="O55:T55"/>
    <mergeCell ref="U55:W55"/>
    <mergeCell ref="X55:Z55"/>
    <mergeCell ref="AA55:AC55"/>
    <mergeCell ref="AD55:AG55"/>
    <mergeCell ref="O54:T54"/>
    <mergeCell ref="U54:W54"/>
    <mergeCell ref="X54:Z54"/>
    <mergeCell ref="AA54:AC54"/>
    <mergeCell ref="O71:T71"/>
    <mergeCell ref="U71:W71"/>
    <mergeCell ref="X71:Z71"/>
    <mergeCell ref="AA71:AC71"/>
    <mergeCell ref="AD71:AG71"/>
    <mergeCell ref="AA73:AC73"/>
    <mergeCell ref="AD73:AG73"/>
    <mergeCell ref="O66:T66"/>
    <mergeCell ref="O65:T65"/>
    <mergeCell ref="X53:Z53"/>
    <mergeCell ref="AA53:AC53"/>
    <mergeCell ref="U49:W49"/>
    <mergeCell ref="X49:Z49"/>
    <mergeCell ref="AA49:AC49"/>
    <mergeCell ref="AD49:AG49"/>
    <mergeCell ref="AA68:AC68"/>
    <mergeCell ref="AD68:AG68"/>
    <mergeCell ref="AA65:AC65"/>
    <mergeCell ref="AD65:AG65"/>
    <mergeCell ref="U66:W66"/>
    <mergeCell ref="X66:Z66"/>
    <mergeCell ref="AA66:AC66"/>
    <mergeCell ref="AD66:AG66"/>
    <mergeCell ref="X56:Z56"/>
    <mergeCell ref="AA56:AC56"/>
    <mergeCell ref="AD56:AG56"/>
    <mergeCell ref="U65:W65"/>
    <mergeCell ref="X65:Z65"/>
    <mergeCell ref="AD53:AG53"/>
    <mergeCell ref="AD50:AG50"/>
    <mergeCell ref="O51:T51"/>
    <mergeCell ref="U51:W51"/>
    <mergeCell ref="X51:Z51"/>
    <mergeCell ref="AA51:AC51"/>
    <mergeCell ref="AD51:AG51"/>
    <mergeCell ref="O52:T52"/>
    <mergeCell ref="U52:W52"/>
    <mergeCell ref="X52:Z52"/>
    <mergeCell ref="AA52:AC52"/>
    <mergeCell ref="AD52:AG52"/>
    <mergeCell ref="O50:T50"/>
    <mergeCell ref="U50:W50"/>
    <mergeCell ref="X50:Z50"/>
    <mergeCell ref="AA50:AC50"/>
    <mergeCell ref="U43:W43"/>
    <mergeCell ref="X43:Z43"/>
    <mergeCell ref="AA43:AC43"/>
    <mergeCell ref="AD43:AG43"/>
    <mergeCell ref="O44:T44"/>
    <mergeCell ref="U44:W44"/>
    <mergeCell ref="X44:Z44"/>
    <mergeCell ref="AA44:AC44"/>
    <mergeCell ref="AD44:AG44"/>
    <mergeCell ref="X47:Z47"/>
    <mergeCell ref="AA47:AC47"/>
    <mergeCell ref="AD47:AG47"/>
    <mergeCell ref="O48:T48"/>
    <mergeCell ref="U48:W48"/>
    <mergeCell ref="X48:Z48"/>
    <mergeCell ref="AA48:AC48"/>
    <mergeCell ref="O45:T45"/>
    <mergeCell ref="AD45:AG45"/>
    <mergeCell ref="O46:T46"/>
    <mergeCell ref="U46:W46"/>
    <mergeCell ref="X46:Z46"/>
    <mergeCell ref="AA46:AC46"/>
    <mergeCell ref="AD46:AG46"/>
    <mergeCell ref="U45:W45"/>
    <mergeCell ref="X45:Z45"/>
    <mergeCell ref="AA45:AC45"/>
    <mergeCell ref="AD48:AG48"/>
    <mergeCell ref="O47:T47"/>
    <mergeCell ref="U47:W47"/>
    <mergeCell ref="AD41:AG41"/>
    <mergeCell ref="O42:T42"/>
    <mergeCell ref="U42:W42"/>
    <mergeCell ref="X42:Z42"/>
    <mergeCell ref="AA42:AC42"/>
    <mergeCell ref="AD42:AG42"/>
    <mergeCell ref="AA39:AC39"/>
    <mergeCell ref="AD39:AG39"/>
    <mergeCell ref="O40:T40"/>
    <mergeCell ref="U40:W40"/>
    <mergeCell ref="X40:Z40"/>
    <mergeCell ref="AA40:AC40"/>
    <mergeCell ref="AD40:AG40"/>
    <mergeCell ref="O41:T41"/>
    <mergeCell ref="U41:W41"/>
    <mergeCell ref="X41:Z41"/>
    <mergeCell ref="AA41:AC41"/>
    <mergeCell ref="AA38:AC38"/>
    <mergeCell ref="AD38:AG38"/>
    <mergeCell ref="O39:T39"/>
    <mergeCell ref="U39:W39"/>
    <mergeCell ref="X39:Z39"/>
    <mergeCell ref="AD35:AG35"/>
    <mergeCell ref="O36:T36"/>
    <mergeCell ref="U36:W36"/>
    <mergeCell ref="X36:Z36"/>
    <mergeCell ref="AA36:AC36"/>
    <mergeCell ref="AD36:AG36"/>
    <mergeCell ref="O37:T37"/>
    <mergeCell ref="U37:W37"/>
    <mergeCell ref="X37:Z37"/>
    <mergeCell ref="AA37:AC37"/>
    <mergeCell ref="AD37:AG37"/>
    <mergeCell ref="O35:T35"/>
    <mergeCell ref="U35:W35"/>
    <mergeCell ref="X35:Z35"/>
    <mergeCell ref="AA35:AC35"/>
    <mergeCell ref="X38:Z38"/>
    <mergeCell ref="U34:W34"/>
    <mergeCell ref="X34:Z34"/>
    <mergeCell ref="AA34:AC34"/>
    <mergeCell ref="AD34:AG34"/>
    <mergeCell ref="X32:Z32"/>
    <mergeCell ref="AA32:AC32"/>
    <mergeCell ref="O31:T31"/>
    <mergeCell ref="U31:W31"/>
    <mergeCell ref="X31:Z31"/>
    <mergeCell ref="AA31:AC31"/>
    <mergeCell ref="AD31:AG31"/>
    <mergeCell ref="AA27:AC27"/>
    <mergeCell ref="AD32:AG32"/>
    <mergeCell ref="O33:T33"/>
    <mergeCell ref="U33:W33"/>
    <mergeCell ref="X33:Z33"/>
    <mergeCell ref="AA33:AC33"/>
    <mergeCell ref="AD33:AG33"/>
    <mergeCell ref="O29:T29"/>
    <mergeCell ref="U29:W29"/>
    <mergeCell ref="O27:T27"/>
    <mergeCell ref="U27:W27"/>
    <mergeCell ref="AA29:AC29"/>
    <mergeCell ref="AD29:AG29"/>
    <mergeCell ref="X30:Z30"/>
    <mergeCell ref="X27:Z27"/>
    <mergeCell ref="X29:Z29"/>
    <mergeCell ref="U22:W22"/>
    <mergeCell ref="X22:Z22"/>
    <mergeCell ref="AA22:AC22"/>
    <mergeCell ref="X25:Z25"/>
    <mergeCell ref="AA25:AC25"/>
    <mergeCell ref="AD25:AG25"/>
    <mergeCell ref="O23:T23"/>
    <mergeCell ref="U23:W23"/>
    <mergeCell ref="X23:Z23"/>
    <mergeCell ref="O24:T24"/>
    <mergeCell ref="AD22:AG22"/>
    <mergeCell ref="AD21:AG21"/>
    <mergeCell ref="U17:W17"/>
    <mergeCell ref="X17:Z17"/>
    <mergeCell ref="E21:I29"/>
    <mergeCell ref="J21:L29"/>
    <mergeCell ref="U24:W24"/>
    <mergeCell ref="AA30:AC30"/>
    <mergeCell ref="AA23:AC23"/>
    <mergeCell ref="AD30:AG30"/>
    <mergeCell ref="AD23:AG23"/>
    <mergeCell ref="AD27:AG27"/>
    <mergeCell ref="O28:T28"/>
    <mergeCell ref="U28:W28"/>
    <mergeCell ref="X28:Z28"/>
    <mergeCell ref="AA28:AC28"/>
    <mergeCell ref="AD28:AG28"/>
    <mergeCell ref="O26:T26"/>
    <mergeCell ref="U26:W26"/>
    <mergeCell ref="X26:Z26"/>
    <mergeCell ref="AA26:AC26"/>
    <mergeCell ref="AD26:AG26"/>
    <mergeCell ref="X24:Z24"/>
    <mergeCell ref="AA24:AC24"/>
    <mergeCell ref="AD24:AG24"/>
    <mergeCell ref="O21:T21"/>
    <mergeCell ref="U21:W21"/>
    <mergeCell ref="X21:Z21"/>
    <mergeCell ref="X20:Z20"/>
    <mergeCell ref="AA20:AC20"/>
    <mergeCell ref="AD20:AG20"/>
    <mergeCell ref="O22:T22"/>
    <mergeCell ref="Z3:AC4"/>
    <mergeCell ref="AD3:AG4"/>
    <mergeCell ref="O9:T9"/>
    <mergeCell ref="X9:Z9"/>
    <mergeCell ref="AA9:AC9"/>
    <mergeCell ref="AD9:AG9"/>
    <mergeCell ref="O10:T10"/>
    <mergeCell ref="U10:W10"/>
    <mergeCell ref="X7:Z8"/>
    <mergeCell ref="AA7:AC8"/>
    <mergeCell ref="U7:W8"/>
    <mergeCell ref="U9:W9"/>
    <mergeCell ref="U14:W14"/>
    <mergeCell ref="X14:Z14"/>
    <mergeCell ref="AA14:AC14"/>
    <mergeCell ref="AD14:AG14"/>
    <mergeCell ref="AA21:AC21"/>
    <mergeCell ref="I9:I20"/>
    <mergeCell ref="AA10:AC10"/>
    <mergeCell ref="AD10:AG10"/>
    <mergeCell ref="AA13:AC13"/>
    <mergeCell ref="AD13:AG13"/>
    <mergeCell ref="O15:T15"/>
    <mergeCell ref="U15:W15"/>
    <mergeCell ref="X15:Z15"/>
    <mergeCell ref="AA15:AC15"/>
    <mergeCell ref="AD15:AG15"/>
    <mergeCell ref="O11:T11"/>
    <mergeCell ref="AA11:AC11"/>
    <mergeCell ref="AD11:AG11"/>
    <mergeCell ref="O12:T12"/>
    <mergeCell ref="U12:W12"/>
    <mergeCell ref="X12:Z12"/>
    <mergeCell ref="O18:T18"/>
    <mergeCell ref="AA12:AC12"/>
    <mergeCell ref="AD12:AG12"/>
    <mergeCell ref="X19:Z19"/>
    <mergeCell ref="AA19:AC19"/>
    <mergeCell ref="AD19:AG19"/>
    <mergeCell ref="R1:V1"/>
    <mergeCell ref="A3:D4"/>
    <mergeCell ref="E3:L3"/>
    <mergeCell ref="U20:W20"/>
    <mergeCell ref="E30:I38"/>
    <mergeCell ref="J30:L38"/>
    <mergeCell ref="O30:T30"/>
    <mergeCell ref="U30:W30"/>
    <mergeCell ref="O32:T32"/>
    <mergeCell ref="U32:W32"/>
    <mergeCell ref="O38:T38"/>
    <mergeCell ref="U38:W38"/>
    <mergeCell ref="E12:E13"/>
    <mergeCell ref="E4:L4"/>
    <mergeCell ref="M3:P4"/>
    <mergeCell ref="Q3:Y4"/>
    <mergeCell ref="X1:Z1"/>
    <mergeCell ref="U16:W16"/>
    <mergeCell ref="X16:Z16"/>
    <mergeCell ref="O17:T17"/>
    <mergeCell ref="O13:T13"/>
    <mergeCell ref="U13:W13"/>
    <mergeCell ref="U11:W11"/>
    <mergeCell ref="X11:Z11"/>
    <mergeCell ref="A65:D81"/>
    <mergeCell ref="A9:D56"/>
    <mergeCell ref="A7:D8"/>
    <mergeCell ref="E7:I8"/>
    <mergeCell ref="J7:L8"/>
    <mergeCell ref="M7:T8"/>
    <mergeCell ref="E39:I47"/>
    <mergeCell ref="J39:L47"/>
    <mergeCell ref="E48:I56"/>
    <mergeCell ref="J48:L56"/>
    <mergeCell ref="O14:T14"/>
    <mergeCell ref="O25:T25"/>
    <mergeCell ref="O34:T34"/>
    <mergeCell ref="O43:T43"/>
    <mergeCell ref="O49:T49"/>
    <mergeCell ref="J65:L72"/>
    <mergeCell ref="O69:T69"/>
    <mergeCell ref="O67:T67"/>
    <mergeCell ref="J9:L20"/>
    <mergeCell ref="F10:H10"/>
    <mergeCell ref="F12:H13"/>
    <mergeCell ref="F15:H15"/>
    <mergeCell ref="F17:H17"/>
    <mergeCell ref="F19:H19"/>
    <mergeCell ref="AA1:AG1"/>
    <mergeCell ref="O20:T20"/>
    <mergeCell ref="U18:W18"/>
    <mergeCell ref="O19:T19"/>
    <mergeCell ref="U19:W19"/>
    <mergeCell ref="O16:T16"/>
    <mergeCell ref="X18:Z18"/>
    <mergeCell ref="X10:Z10"/>
    <mergeCell ref="A5:D5"/>
    <mergeCell ref="AC5:AG5"/>
    <mergeCell ref="Z5:AB5"/>
    <mergeCell ref="U5:Y5"/>
    <mergeCell ref="E5:P5"/>
    <mergeCell ref="Q5:T5"/>
    <mergeCell ref="AD7:AG8"/>
    <mergeCell ref="AA16:AC16"/>
    <mergeCell ref="AD16:AG16"/>
    <mergeCell ref="AA17:AC17"/>
    <mergeCell ref="AD17:AG17"/>
    <mergeCell ref="AA18:AC18"/>
    <mergeCell ref="AD18:AG18"/>
    <mergeCell ref="X13:Z13"/>
    <mergeCell ref="A1:N1"/>
    <mergeCell ref="O1:Q1"/>
  </mergeCells>
  <phoneticPr fontId="3"/>
  <conditionalFormatting sqref="X9:AC20 X73:AC75 X77:AC79">
    <cfRule type="cellIs" dxfId="230" priority="112" operator="equal">
      <formula>"-"</formula>
    </cfRule>
  </conditionalFormatting>
  <conditionalFormatting sqref="X21:AC26">
    <cfRule type="cellIs" dxfId="229" priority="101" operator="equal">
      <formula>"-"</formula>
    </cfRule>
  </conditionalFormatting>
  <conditionalFormatting sqref="X27:AC29">
    <cfRule type="cellIs" dxfId="228" priority="100" operator="equal">
      <formula>"-"</formula>
    </cfRule>
  </conditionalFormatting>
  <conditionalFormatting sqref="X30:AC34">
    <cfRule type="cellIs" dxfId="227" priority="99" operator="equal">
      <formula>"-"</formula>
    </cfRule>
  </conditionalFormatting>
  <conditionalFormatting sqref="X80:AC81">
    <cfRule type="cellIs" dxfId="226" priority="85" operator="equal">
      <formula>"-"</formula>
    </cfRule>
  </conditionalFormatting>
  <conditionalFormatting sqref="X36:AC38">
    <cfRule type="cellIs" dxfId="225" priority="98" operator="equal">
      <formula>"-"</formula>
    </cfRule>
  </conditionalFormatting>
  <conditionalFormatting sqref="X35:AC35">
    <cfRule type="cellIs" dxfId="224" priority="97" operator="equal">
      <formula>"-"</formula>
    </cfRule>
  </conditionalFormatting>
  <conditionalFormatting sqref="X39:AC43">
    <cfRule type="cellIs" dxfId="223" priority="96" operator="equal">
      <formula>"-"</formula>
    </cfRule>
  </conditionalFormatting>
  <conditionalFormatting sqref="X45:AC47">
    <cfRule type="cellIs" dxfId="222" priority="95" operator="equal">
      <formula>"-"</formula>
    </cfRule>
  </conditionalFormatting>
  <conditionalFormatting sqref="X44:AC44">
    <cfRule type="cellIs" dxfId="221" priority="94" operator="equal">
      <formula>"-"</formula>
    </cfRule>
  </conditionalFormatting>
  <conditionalFormatting sqref="X48:AC52">
    <cfRule type="cellIs" dxfId="220" priority="93" operator="equal">
      <formula>"-"</formula>
    </cfRule>
  </conditionalFormatting>
  <conditionalFormatting sqref="X54:AC56">
    <cfRule type="cellIs" dxfId="219" priority="92" operator="equal">
      <formula>"-"</formula>
    </cfRule>
  </conditionalFormatting>
  <conditionalFormatting sqref="X53:AC53">
    <cfRule type="cellIs" dxfId="218" priority="91" operator="equal">
      <formula>"-"</formula>
    </cfRule>
  </conditionalFormatting>
  <conditionalFormatting sqref="X65:AC69">
    <cfRule type="cellIs" dxfId="217" priority="90" operator="equal">
      <formula>"-"</formula>
    </cfRule>
  </conditionalFormatting>
  <conditionalFormatting sqref="X71:AC71">
    <cfRule type="cellIs" dxfId="216" priority="89" operator="equal">
      <formula>"-"</formula>
    </cfRule>
  </conditionalFormatting>
  <conditionalFormatting sqref="X70:AC70">
    <cfRule type="cellIs" dxfId="215" priority="88" operator="equal">
      <formula>"-"</formula>
    </cfRule>
  </conditionalFormatting>
  <conditionalFormatting sqref="X72:AC72">
    <cfRule type="cellIs" dxfId="214" priority="87" operator="equal">
      <formula>"-"</formula>
    </cfRule>
  </conditionalFormatting>
  <conditionalFormatting sqref="X76:AC76">
    <cfRule type="cellIs" dxfId="213" priority="86" operator="equal">
      <formula>"-"</formula>
    </cfRule>
  </conditionalFormatting>
  <dataValidations count="7">
    <dataValidation type="list" allowBlank="1" showInputMessage="1" showErrorMessage="1" sqref="U65:W81 U9:W56" xr:uid="{00000000-0002-0000-0500-000000000000}">
      <formula1>"-,a,b,c,d,e"</formula1>
    </dataValidation>
    <dataValidation type="list" allowBlank="1" showInputMessage="1" showErrorMessage="1" sqref="AA13:AC13 AA25:AC25 AA34:AC34 AA43:AC43 AA52:AC52 AA69:AC69" xr:uid="{00000000-0002-0000-0500-000001000000}">
      <formula1>"-,1,2,3"</formula1>
    </dataValidation>
    <dataValidation type="list" allowBlank="1" showInputMessage="1" showErrorMessage="1" sqref="AA14:AC14 AA26:AC26 AA35:AC35 AA44:AC44 AA53:AC53 AA70:AC70 AA76:AC76" xr:uid="{00000000-0002-0000-0500-000002000000}">
      <formula1>"-,1,2,3,4,5"</formula1>
    </dataValidation>
    <dataValidation type="list" allowBlank="1" showInputMessage="1" showErrorMessage="1" sqref="X16:Z16" xr:uid="{00000000-0002-0000-0500-000003000000}">
      <formula1>"-,1,2,3,4,5,6,7,8,9"</formula1>
    </dataValidation>
    <dataValidation type="list" allowBlank="1" showInputMessage="1" showErrorMessage="1" sqref="AA16:AC16 AA79:AC79" xr:uid="{00000000-0002-0000-0500-000004000000}">
      <formula1>"-,1,2,3,4"</formula1>
    </dataValidation>
    <dataValidation type="list" allowBlank="1" showInputMessage="1" showErrorMessage="1" sqref="AA77:AC77" xr:uid="{00000000-0002-0000-0500-000005000000}">
      <formula1>"-,1,2"</formula1>
    </dataValidation>
    <dataValidation imeMode="disabled" allowBlank="1" showInputMessage="1" showErrorMessage="1" sqref="R1:V1 R57:V57" xr:uid="{00000000-0002-0000-0500-000006000000}"/>
  </dataValidations>
  <printOptions horizontalCentered="1"/>
  <pageMargins left="0.78740157480314965" right="0.23622047244094491" top="0.78740157480314965" bottom="0.43307086614173229" header="0.51181102362204722" footer="0.19685039370078741"/>
  <pageSetup paperSize="9" fitToHeight="0" orientation="portrait" horizontalDpi="300" verticalDpi="300" r:id="rId1"/>
  <headerFooter alignWithMargins="0"/>
  <rowBreaks count="1" manualBreakCount="1">
    <brk id="56" max="32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3" r:id="rId4" name="Check Box 1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9</xdr:row>
                    <xdr:rowOff>0</xdr:rowOff>
                  </from>
                  <to>
                    <xdr:col>5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4" r:id="rId5" name="Check Box 2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11</xdr:row>
                    <xdr:rowOff>0</xdr:rowOff>
                  </from>
                  <to>
                    <xdr:col>5</xdr:col>
                    <xdr:colOff>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5" r:id="rId6" name="Check Box 3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14</xdr:row>
                    <xdr:rowOff>0</xdr:rowOff>
                  </from>
                  <to>
                    <xdr:col>5</xdr:col>
                    <xdr:colOff>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6" r:id="rId7" name="Check Box 4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16</xdr:row>
                    <xdr:rowOff>0</xdr:rowOff>
                  </from>
                  <to>
                    <xdr:col>5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7" r:id="rId8" name="Check Box 5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18</xdr:row>
                    <xdr:rowOff>0</xdr:rowOff>
                  </from>
                  <to>
                    <xdr:col>5</xdr:col>
                    <xdr:colOff>0</xdr:colOff>
                    <xdr:row>19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0"/>
  <dimension ref="A1:AG54"/>
  <sheetViews>
    <sheetView showGridLines="0" view="pageBreakPreview" zoomScaleNormal="100" zoomScaleSheetLayoutView="100" workbookViewId="0">
      <selection sqref="A1:N1"/>
    </sheetView>
  </sheetViews>
  <sheetFormatPr defaultRowHeight="15" customHeight="1" x14ac:dyDescent="0.15"/>
  <cols>
    <col min="1" max="20" width="2.625" style="2" customWidth="1"/>
    <col min="21" max="24" width="2.625" style="1" customWidth="1"/>
    <col min="25" max="33" width="2.625" style="2" customWidth="1"/>
    <col min="34" max="16384" width="9" style="2"/>
  </cols>
  <sheetData>
    <row r="1" spans="1:33" ht="30" customHeight="1" x14ac:dyDescent="0.15">
      <c r="A1" s="52" t="s">
        <v>168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/>
      <c r="O1" s="168" t="s">
        <v>2</v>
      </c>
      <c r="P1" s="168"/>
      <c r="Q1" s="168"/>
      <c r="R1" s="166">
        <v>1</v>
      </c>
      <c r="S1" s="166"/>
      <c r="T1" s="166"/>
      <c r="U1" s="166"/>
      <c r="V1" s="166"/>
      <c r="X1" s="168" t="s">
        <v>103</v>
      </c>
      <c r="Y1" s="168"/>
      <c r="Z1" s="168"/>
      <c r="AA1" s="52" t="str">
        <f>+'調書-6-1 (鋼橋)'!$AA$1</f>
        <v>39.04658,141.11366</v>
      </c>
      <c r="AB1" s="47"/>
      <c r="AC1" s="47"/>
      <c r="AD1" s="47"/>
      <c r="AE1" s="47"/>
      <c r="AF1" s="47"/>
      <c r="AG1" s="48"/>
    </row>
    <row r="2" spans="1:33" ht="5.099999999999999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Y2" s="1"/>
      <c r="Z2" s="13"/>
      <c r="AA2" s="13"/>
      <c r="AB2" s="1"/>
      <c r="AC2" s="1"/>
      <c r="AD2" s="1"/>
      <c r="AE2" s="1"/>
      <c r="AF2" s="1"/>
      <c r="AG2" s="1"/>
    </row>
    <row r="3" spans="1:33" ht="11.25" customHeight="1" x14ac:dyDescent="0.15">
      <c r="A3" s="167" t="s">
        <v>80</v>
      </c>
      <c r="B3" s="167"/>
      <c r="C3" s="167"/>
      <c r="D3" s="167"/>
      <c r="E3" s="235" t="str">
        <f>+'調書-5'!$E$4</f>
        <v>たろうがさわがわごごうきょう</v>
      </c>
      <c r="F3" s="235"/>
      <c r="G3" s="235"/>
      <c r="H3" s="235"/>
      <c r="I3" s="235"/>
      <c r="J3" s="235"/>
      <c r="K3" s="235"/>
      <c r="L3" s="235"/>
      <c r="M3" s="168" t="s">
        <v>1</v>
      </c>
      <c r="N3" s="168"/>
      <c r="O3" s="168"/>
      <c r="P3" s="168"/>
      <c r="Q3" s="266" t="str">
        <f>+'調書-5'!$R$4</f>
        <v>(その他)
市道泊ヶ崎太郎ヶ沢線</v>
      </c>
      <c r="R3" s="266"/>
      <c r="S3" s="266"/>
      <c r="T3" s="266"/>
      <c r="U3" s="266"/>
      <c r="V3" s="266"/>
      <c r="W3" s="266"/>
      <c r="X3" s="266"/>
      <c r="Y3" s="266"/>
      <c r="Z3" s="168" t="s">
        <v>6</v>
      </c>
      <c r="AA3" s="168"/>
      <c r="AB3" s="168"/>
      <c r="AC3" s="168"/>
      <c r="AD3" s="169" t="str">
        <f>+'調書-5'!$AL$4</f>
        <v>BR0-032158-00874</v>
      </c>
      <c r="AE3" s="169"/>
      <c r="AF3" s="169"/>
      <c r="AG3" s="169"/>
    </row>
    <row r="4" spans="1:33" ht="15" customHeight="1" x14ac:dyDescent="0.15">
      <c r="A4" s="167"/>
      <c r="B4" s="167"/>
      <c r="C4" s="167"/>
      <c r="D4" s="167"/>
      <c r="E4" s="171" t="str">
        <f>+'調書-5'!$E$5</f>
        <v>太郎ヶ沢川5号橋</v>
      </c>
      <c r="F4" s="171"/>
      <c r="G4" s="171"/>
      <c r="H4" s="171"/>
      <c r="I4" s="171"/>
      <c r="J4" s="171"/>
      <c r="K4" s="171"/>
      <c r="L4" s="171"/>
      <c r="M4" s="168"/>
      <c r="N4" s="168"/>
      <c r="O4" s="168"/>
      <c r="P4" s="168"/>
      <c r="Q4" s="266"/>
      <c r="R4" s="266"/>
      <c r="S4" s="266"/>
      <c r="T4" s="266"/>
      <c r="U4" s="266"/>
      <c r="V4" s="266"/>
      <c r="W4" s="266"/>
      <c r="X4" s="266"/>
      <c r="Y4" s="266"/>
      <c r="Z4" s="168"/>
      <c r="AA4" s="168"/>
      <c r="AB4" s="168"/>
      <c r="AC4" s="168"/>
      <c r="AD4" s="169"/>
      <c r="AE4" s="169"/>
      <c r="AF4" s="169"/>
      <c r="AG4" s="169"/>
    </row>
    <row r="5" spans="1:33" ht="15" customHeight="1" x14ac:dyDescent="0.15">
      <c r="A5" s="167" t="s">
        <v>159</v>
      </c>
      <c r="B5" s="167"/>
      <c r="C5" s="167"/>
      <c r="D5" s="167"/>
      <c r="E5" s="241" t="str">
        <f>+'調書-5'!$AB$4</f>
        <v xml:space="preserve">奥州市
</v>
      </c>
      <c r="F5" s="40"/>
      <c r="G5" s="40"/>
      <c r="H5" s="40"/>
      <c r="I5" s="40"/>
      <c r="J5" s="40"/>
      <c r="K5" s="40"/>
      <c r="L5" s="40"/>
      <c r="M5" s="40"/>
      <c r="N5" s="40"/>
      <c r="O5" s="40"/>
      <c r="P5" s="41"/>
      <c r="Q5" s="242" t="s">
        <v>7</v>
      </c>
      <c r="R5" s="243"/>
      <c r="S5" s="243"/>
      <c r="T5" s="244"/>
      <c r="U5" s="168" t="str">
        <f>+'調書-5'!$AT$4</f>
        <v>2022年12月19日</v>
      </c>
      <c r="V5" s="168"/>
      <c r="W5" s="168"/>
      <c r="X5" s="168"/>
      <c r="Y5" s="168"/>
      <c r="Z5" s="168" t="s">
        <v>79</v>
      </c>
      <c r="AA5" s="168"/>
      <c r="AB5" s="168"/>
      <c r="AC5" s="168" t="str">
        <f>+'調書-5'!$AT$5</f>
        <v>2022年7月26日</v>
      </c>
      <c r="AD5" s="168"/>
      <c r="AE5" s="168"/>
      <c r="AF5" s="168"/>
      <c r="AG5" s="168"/>
    </row>
    <row r="6" spans="1:33" ht="5.0999999999999996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Y6" s="1"/>
      <c r="Z6" s="1"/>
      <c r="AA6" s="1"/>
      <c r="AB6" s="1"/>
      <c r="AC6" s="1"/>
      <c r="AD6" s="1"/>
      <c r="AE6" s="1"/>
      <c r="AF6" s="1"/>
      <c r="AG6" s="1"/>
    </row>
    <row r="7" spans="1:33" ht="14.25" customHeight="1" x14ac:dyDescent="0.15">
      <c r="A7" s="168" t="s">
        <v>64</v>
      </c>
      <c r="B7" s="168"/>
      <c r="C7" s="168"/>
      <c r="D7" s="168"/>
      <c r="E7" s="168" t="s">
        <v>54</v>
      </c>
      <c r="F7" s="168"/>
      <c r="G7" s="168"/>
      <c r="H7" s="168"/>
      <c r="I7" s="168"/>
      <c r="J7" s="168" t="s">
        <v>65</v>
      </c>
      <c r="K7" s="168"/>
      <c r="L7" s="168"/>
      <c r="M7" s="168" t="s">
        <v>55</v>
      </c>
      <c r="N7" s="168"/>
      <c r="O7" s="168"/>
      <c r="P7" s="168"/>
      <c r="Q7" s="168"/>
      <c r="R7" s="168"/>
      <c r="S7" s="168"/>
      <c r="T7" s="168"/>
      <c r="U7" s="67" t="s">
        <v>106</v>
      </c>
      <c r="V7" s="68"/>
      <c r="W7" s="69"/>
      <c r="X7" s="97" t="s">
        <v>107</v>
      </c>
      <c r="Y7" s="68"/>
      <c r="Z7" s="69"/>
      <c r="AA7" s="97" t="s">
        <v>86</v>
      </c>
      <c r="AB7" s="98"/>
      <c r="AC7" s="99"/>
      <c r="AD7" s="97" t="s">
        <v>23</v>
      </c>
      <c r="AE7" s="98"/>
      <c r="AF7" s="98"/>
      <c r="AG7" s="99"/>
    </row>
    <row r="8" spans="1:33" ht="14.25" customHeight="1" x14ac:dyDescent="0.15">
      <c r="A8" s="168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70"/>
      <c r="V8" s="71"/>
      <c r="W8" s="72"/>
      <c r="X8" s="70"/>
      <c r="Y8" s="71"/>
      <c r="Z8" s="72"/>
      <c r="AA8" s="100"/>
      <c r="AB8" s="101"/>
      <c r="AC8" s="102"/>
      <c r="AD8" s="100"/>
      <c r="AE8" s="101"/>
      <c r="AF8" s="101"/>
      <c r="AG8" s="102"/>
    </row>
    <row r="9" spans="1:33" ht="14.25" customHeight="1" x14ac:dyDescent="0.15">
      <c r="A9" s="267" t="s">
        <v>138</v>
      </c>
      <c r="B9" s="268"/>
      <c r="C9" s="268"/>
      <c r="D9" s="269"/>
      <c r="E9" s="7"/>
      <c r="I9" s="99"/>
      <c r="J9" s="167" t="s">
        <v>122</v>
      </c>
      <c r="K9" s="167"/>
      <c r="L9" s="167"/>
      <c r="M9" s="11">
        <v>6</v>
      </c>
      <c r="N9" s="12" t="s">
        <v>104</v>
      </c>
      <c r="O9" s="239" t="s">
        <v>101</v>
      </c>
      <c r="P9" s="170"/>
      <c r="Q9" s="170"/>
      <c r="R9" s="170"/>
      <c r="S9" s="170"/>
      <c r="T9" s="170"/>
      <c r="U9" s="240" t="s">
        <v>167</v>
      </c>
      <c r="V9" s="240"/>
      <c r="W9" s="240"/>
      <c r="X9" s="53" t="s">
        <v>53</v>
      </c>
      <c r="Y9" s="54"/>
      <c r="Z9" s="55"/>
      <c r="AA9" s="53" t="s">
        <v>53</v>
      </c>
      <c r="AB9" s="54"/>
      <c r="AC9" s="55"/>
      <c r="AD9" s="245"/>
      <c r="AE9" s="245"/>
      <c r="AF9" s="245"/>
      <c r="AG9" s="245"/>
    </row>
    <row r="10" spans="1:33" ht="14.25" customHeight="1" x14ac:dyDescent="0.15">
      <c r="A10" s="270"/>
      <c r="B10" s="271"/>
      <c r="C10" s="271"/>
      <c r="D10" s="272"/>
      <c r="E10" s="9"/>
      <c r="F10" s="118" t="s">
        <v>95</v>
      </c>
      <c r="G10" s="118"/>
      <c r="H10" s="118"/>
      <c r="I10" s="119"/>
      <c r="J10" s="167"/>
      <c r="K10" s="167"/>
      <c r="L10" s="167"/>
      <c r="M10" s="11">
        <v>7</v>
      </c>
      <c r="N10" s="12" t="s">
        <v>104</v>
      </c>
      <c r="O10" s="239" t="s">
        <v>123</v>
      </c>
      <c r="P10" s="170"/>
      <c r="Q10" s="170"/>
      <c r="R10" s="170"/>
      <c r="S10" s="170"/>
      <c r="T10" s="170"/>
      <c r="U10" s="240" t="s">
        <v>167</v>
      </c>
      <c r="V10" s="240"/>
      <c r="W10" s="240"/>
      <c r="X10" s="53" t="s">
        <v>53</v>
      </c>
      <c r="Y10" s="54"/>
      <c r="Z10" s="55"/>
      <c r="AA10" s="53" t="s">
        <v>53</v>
      </c>
      <c r="AB10" s="54"/>
      <c r="AC10" s="55"/>
      <c r="AD10" s="245"/>
      <c r="AE10" s="245"/>
      <c r="AF10" s="245"/>
      <c r="AG10" s="245"/>
    </row>
    <row r="11" spans="1:33" ht="14.25" customHeight="1" x14ac:dyDescent="0.15">
      <c r="A11" s="270"/>
      <c r="B11" s="271"/>
      <c r="C11" s="271"/>
      <c r="D11" s="272"/>
      <c r="E11" s="9"/>
      <c r="I11" s="119"/>
      <c r="J11" s="167"/>
      <c r="K11" s="167"/>
      <c r="L11" s="167"/>
      <c r="M11" s="11">
        <v>8</v>
      </c>
      <c r="N11" s="12" t="s">
        <v>104</v>
      </c>
      <c r="O11" s="239" t="s">
        <v>139</v>
      </c>
      <c r="P11" s="170"/>
      <c r="Q11" s="170"/>
      <c r="R11" s="170"/>
      <c r="S11" s="170"/>
      <c r="T11" s="170"/>
      <c r="U11" s="240" t="s">
        <v>167</v>
      </c>
      <c r="V11" s="240"/>
      <c r="W11" s="240"/>
      <c r="X11" s="53" t="s">
        <v>53</v>
      </c>
      <c r="Y11" s="54"/>
      <c r="Z11" s="55"/>
      <c r="AA11" s="53" t="s">
        <v>53</v>
      </c>
      <c r="AB11" s="54"/>
      <c r="AC11" s="55"/>
      <c r="AD11" s="245"/>
      <c r="AE11" s="245"/>
      <c r="AF11" s="245"/>
      <c r="AG11" s="245"/>
    </row>
    <row r="12" spans="1:33" ht="14.25" customHeight="1" x14ac:dyDescent="0.15">
      <c r="A12" s="270"/>
      <c r="B12" s="271"/>
      <c r="C12" s="271"/>
      <c r="D12" s="272"/>
      <c r="E12" s="9"/>
      <c r="F12" s="118" t="s">
        <v>133</v>
      </c>
      <c r="G12" s="118"/>
      <c r="H12" s="118"/>
      <c r="I12" s="119"/>
      <c r="J12" s="167"/>
      <c r="K12" s="167"/>
      <c r="L12" s="167"/>
      <c r="M12" s="11">
        <v>10</v>
      </c>
      <c r="N12" s="12" t="s">
        <v>104</v>
      </c>
      <c r="O12" s="239" t="s">
        <v>113</v>
      </c>
      <c r="P12" s="170"/>
      <c r="Q12" s="170"/>
      <c r="R12" s="170"/>
      <c r="S12" s="170"/>
      <c r="T12" s="170"/>
      <c r="U12" s="240" t="s">
        <v>167</v>
      </c>
      <c r="V12" s="240"/>
      <c r="W12" s="240"/>
      <c r="X12" s="240" t="s">
        <v>53</v>
      </c>
      <c r="Y12" s="240"/>
      <c r="Z12" s="240"/>
      <c r="AA12" s="166" t="s">
        <v>167</v>
      </c>
      <c r="AB12" s="166"/>
      <c r="AC12" s="166"/>
      <c r="AD12" s="245"/>
      <c r="AE12" s="245"/>
      <c r="AF12" s="245"/>
      <c r="AG12" s="245"/>
    </row>
    <row r="13" spans="1:33" ht="14.25" customHeight="1" x14ac:dyDescent="0.15">
      <c r="A13" s="270"/>
      <c r="B13" s="271"/>
      <c r="C13" s="271"/>
      <c r="D13" s="272"/>
      <c r="E13" s="9"/>
      <c r="I13" s="119"/>
      <c r="J13" s="167"/>
      <c r="K13" s="167"/>
      <c r="L13" s="167"/>
      <c r="M13" s="11">
        <v>12</v>
      </c>
      <c r="N13" s="12" t="s">
        <v>104</v>
      </c>
      <c r="O13" s="239" t="s">
        <v>100</v>
      </c>
      <c r="P13" s="170"/>
      <c r="Q13" s="170"/>
      <c r="R13" s="170"/>
      <c r="S13" s="170"/>
      <c r="T13" s="170"/>
      <c r="U13" s="240" t="s">
        <v>167</v>
      </c>
      <c r="V13" s="240"/>
      <c r="W13" s="240"/>
      <c r="X13" s="53" t="s">
        <v>53</v>
      </c>
      <c r="Y13" s="54"/>
      <c r="Z13" s="55"/>
      <c r="AA13" s="53" t="s">
        <v>53</v>
      </c>
      <c r="AB13" s="54"/>
      <c r="AC13" s="55"/>
      <c r="AD13" s="245"/>
      <c r="AE13" s="245"/>
      <c r="AF13" s="245"/>
      <c r="AG13" s="245"/>
    </row>
    <row r="14" spans="1:33" ht="14.25" customHeight="1" x14ac:dyDescent="0.15">
      <c r="A14" s="270"/>
      <c r="B14" s="271"/>
      <c r="C14" s="271"/>
      <c r="D14" s="272"/>
      <c r="E14" s="9"/>
      <c r="F14" s="118" t="s">
        <v>134</v>
      </c>
      <c r="G14" s="118"/>
      <c r="H14" s="118"/>
      <c r="I14" s="119"/>
      <c r="J14" s="167"/>
      <c r="K14" s="167"/>
      <c r="L14" s="167"/>
      <c r="M14" s="11">
        <v>13</v>
      </c>
      <c r="N14" s="12" t="s">
        <v>104</v>
      </c>
      <c r="O14" s="239" t="s">
        <v>112</v>
      </c>
      <c r="P14" s="170"/>
      <c r="Q14" s="170"/>
      <c r="R14" s="170"/>
      <c r="S14" s="170"/>
      <c r="T14" s="170"/>
      <c r="U14" s="240" t="s">
        <v>167</v>
      </c>
      <c r="V14" s="240"/>
      <c r="W14" s="240"/>
      <c r="X14" s="240" t="s">
        <v>53</v>
      </c>
      <c r="Y14" s="240"/>
      <c r="Z14" s="240"/>
      <c r="AA14" s="240" t="s">
        <v>53</v>
      </c>
      <c r="AB14" s="240"/>
      <c r="AC14" s="240"/>
      <c r="AD14" s="245"/>
      <c r="AE14" s="245"/>
      <c r="AF14" s="245"/>
      <c r="AG14" s="245"/>
    </row>
    <row r="15" spans="1:33" ht="14.25" customHeight="1" x14ac:dyDescent="0.15">
      <c r="A15" s="270"/>
      <c r="B15" s="271"/>
      <c r="C15" s="271"/>
      <c r="D15" s="272"/>
      <c r="E15" s="9"/>
      <c r="F15" s="118"/>
      <c r="G15" s="118"/>
      <c r="H15" s="118"/>
      <c r="I15" s="119"/>
      <c r="J15" s="167"/>
      <c r="K15" s="167"/>
      <c r="L15" s="167"/>
      <c r="M15" s="11">
        <v>18</v>
      </c>
      <c r="N15" s="12" t="s">
        <v>104</v>
      </c>
      <c r="O15" s="239" t="s">
        <v>114</v>
      </c>
      <c r="P15" s="170"/>
      <c r="Q15" s="170"/>
      <c r="R15" s="170"/>
      <c r="S15" s="170"/>
      <c r="T15" s="170"/>
      <c r="U15" s="240" t="s">
        <v>167</v>
      </c>
      <c r="V15" s="240"/>
      <c r="W15" s="240"/>
      <c r="X15" s="166" t="s">
        <v>167</v>
      </c>
      <c r="Y15" s="166"/>
      <c r="Z15" s="166"/>
      <c r="AA15" s="166" t="s">
        <v>167</v>
      </c>
      <c r="AB15" s="166"/>
      <c r="AC15" s="166"/>
      <c r="AD15" s="245"/>
      <c r="AE15" s="245"/>
      <c r="AF15" s="245"/>
      <c r="AG15" s="245"/>
    </row>
    <row r="16" spans="1:33" ht="14.25" customHeight="1" x14ac:dyDescent="0.15">
      <c r="A16" s="270"/>
      <c r="B16" s="271"/>
      <c r="C16" s="271"/>
      <c r="D16" s="272"/>
      <c r="E16" s="9"/>
      <c r="F16" s="118" t="s">
        <v>135</v>
      </c>
      <c r="G16" s="118"/>
      <c r="H16" s="118"/>
      <c r="I16" s="119"/>
      <c r="J16" s="167"/>
      <c r="K16" s="167"/>
      <c r="L16" s="167"/>
      <c r="M16" s="11">
        <v>19</v>
      </c>
      <c r="N16" s="12" t="s">
        <v>104</v>
      </c>
      <c r="O16" s="239" t="s">
        <v>128</v>
      </c>
      <c r="P16" s="170"/>
      <c r="Q16" s="170"/>
      <c r="R16" s="170"/>
      <c r="S16" s="170"/>
      <c r="T16" s="170"/>
      <c r="U16" s="240" t="s">
        <v>167</v>
      </c>
      <c r="V16" s="240"/>
      <c r="W16" s="240"/>
      <c r="X16" s="53" t="s">
        <v>53</v>
      </c>
      <c r="Y16" s="54"/>
      <c r="Z16" s="55"/>
      <c r="AA16" s="53" t="s">
        <v>167</v>
      </c>
      <c r="AB16" s="54"/>
      <c r="AC16" s="55"/>
      <c r="AD16" s="245"/>
      <c r="AE16" s="245"/>
      <c r="AF16" s="245"/>
      <c r="AG16" s="245"/>
    </row>
    <row r="17" spans="1:33" ht="14.25" customHeight="1" x14ac:dyDescent="0.15">
      <c r="A17" s="270"/>
      <c r="B17" s="271"/>
      <c r="C17" s="271"/>
      <c r="D17" s="272"/>
      <c r="E17" s="9"/>
      <c r="F17" s="118"/>
      <c r="G17" s="118"/>
      <c r="H17" s="118"/>
      <c r="I17" s="119"/>
      <c r="J17" s="167"/>
      <c r="K17" s="167"/>
      <c r="L17" s="167"/>
      <c r="M17" s="11">
        <v>21</v>
      </c>
      <c r="N17" s="12" t="s">
        <v>104</v>
      </c>
      <c r="O17" s="256" t="s">
        <v>116</v>
      </c>
      <c r="P17" s="256"/>
      <c r="Q17" s="256"/>
      <c r="R17" s="256"/>
      <c r="S17" s="256"/>
      <c r="T17" s="239"/>
      <c r="U17" s="240" t="s">
        <v>167</v>
      </c>
      <c r="V17" s="240"/>
      <c r="W17" s="240"/>
      <c r="X17" s="240" t="s">
        <v>53</v>
      </c>
      <c r="Y17" s="240"/>
      <c r="Z17" s="240"/>
      <c r="AA17" s="240" t="s">
        <v>53</v>
      </c>
      <c r="AB17" s="240"/>
      <c r="AC17" s="240"/>
      <c r="AD17" s="245"/>
      <c r="AE17" s="245"/>
      <c r="AF17" s="245"/>
      <c r="AG17" s="245"/>
    </row>
    <row r="18" spans="1:33" ht="14.25" customHeight="1" x14ac:dyDescent="0.15">
      <c r="A18" s="270"/>
      <c r="B18" s="271"/>
      <c r="C18" s="271"/>
      <c r="D18" s="272"/>
      <c r="E18" s="9"/>
      <c r="F18" s="118"/>
      <c r="G18" s="118"/>
      <c r="H18" s="118"/>
      <c r="I18" s="119"/>
      <c r="J18" s="167"/>
      <c r="K18" s="167"/>
      <c r="L18" s="167"/>
      <c r="M18" s="11">
        <v>22</v>
      </c>
      <c r="N18" s="12" t="s">
        <v>104</v>
      </c>
      <c r="O18" s="256" t="s">
        <v>117</v>
      </c>
      <c r="P18" s="256"/>
      <c r="Q18" s="256"/>
      <c r="R18" s="256"/>
      <c r="S18" s="256"/>
      <c r="T18" s="239"/>
      <c r="U18" s="240" t="s">
        <v>167</v>
      </c>
      <c r="V18" s="240"/>
      <c r="W18" s="240"/>
      <c r="X18" s="240" t="s">
        <v>53</v>
      </c>
      <c r="Y18" s="240"/>
      <c r="Z18" s="240"/>
      <c r="AA18" s="240" t="s">
        <v>53</v>
      </c>
      <c r="AB18" s="240"/>
      <c r="AC18" s="240"/>
      <c r="AD18" s="245"/>
      <c r="AE18" s="245"/>
      <c r="AF18" s="245"/>
      <c r="AG18" s="245"/>
    </row>
    <row r="19" spans="1:33" ht="14.25" customHeight="1" x14ac:dyDescent="0.15">
      <c r="A19" s="270"/>
      <c r="B19" s="271"/>
      <c r="C19" s="271"/>
      <c r="D19" s="272"/>
      <c r="E19" s="8"/>
      <c r="F19" s="101"/>
      <c r="G19" s="101"/>
      <c r="H19" s="101"/>
      <c r="I19" s="102"/>
      <c r="J19" s="167"/>
      <c r="K19" s="167"/>
      <c r="L19" s="167"/>
      <c r="M19" s="11">
        <v>23</v>
      </c>
      <c r="N19" s="12" t="s">
        <v>104</v>
      </c>
      <c r="O19" s="239" t="s">
        <v>118</v>
      </c>
      <c r="P19" s="170"/>
      <c r="Q19" s="170"/>
      <c r="R19" s="170"/>
      <c r="S19" s="170"/>
      <c r="T19" s="170"/>
      <c r="U19" s="240" t="s">
        <v>167</v>
      </c>
      <c r="V19" s="240"/>
      <c r="W19" s="240"/>
      <c r="X19" s="240" t="s">
        <v>53</v>
      </c>
      <c r="Y19" s="240"/>
      <c r="Z19" s="240"/>
      <c r="AA19" s="240" t="s">
        <v>53</v>
      </c>
      <c r="AB19" s="240"/>
      <c r="AC19" s="240"/>
      <c r="AD19" s="245"/>
      <c r="AE19" s="245"/>
      <c r="AF19" s="245"/>
      <c r="AG19" s="245"/>
    </row>
    <row r="20" spans="1:33" ht="14.25" customHeight="1" x14ac:dyDescent="0.15">
      <c r="A20" s="270"/>
      <c r="B20" s="271"/>
      <c r="C20" s="271"/>
      <c r="D20" s="272"/>
      <c r="E20" s="97" t="s">
        <v>56</v>
      </c>
      <c r="F20" s="98"/>
      <c r="G20" s="98"/>
      <c r="H20" s="98"/>
      <c r="I20" s="99"/>
      <c r="J20" s="97" t="s">
        <v>122</v>
      </c>
      <c r="K20" s="98"/>
      <c r="L20" s="99"/>
      <c r="M20" s="11">
        <v>6</v>
      </c>
      <c r="N20" s="12" t="s">
        <v>104</v>
      </c>
      <c r="O20" s="239" t="s">
        <v>101</v>
      </c>
      <c r="P20" s="170"/>
      <c r="Q20" s="170"/>
      <c r="R20" s="170"/>
      <c r="S20" s="170"/>
      <c r="T20" s="170"/>
      <c r="U20" s="240" t="s">
        <v>167</v>
      </c>
      <c r="V20" s="240"/>
      <c r="W20" s="240"/>
      <c r="X20" s="166" t="s">
        <v>167</v>
      </c>
      <c r="Y20" s="166"/>
      <c r="Z20" s="166"/>
      <c r="AA20" s="53" t="s">
        <v>53</v>
      </c>
      <c r="AB20" s="54"/>
      <c r="AC20" s="55"/>
      <c r="AD20" s="114"/>
      <c r="AE20" s="115"/>
      <c r="AF20" s="115"/>
      <c r="AG20" s="116"/>
    </row>
    <row r="21" spans="1:33" ht="14.25" customHeight="1" x14ac:dyDescent="0.15">
      <c r="A21" s="270"/>
      <c r="B21" s="271"/>
      <c r="C21" s="271"/>
      <c r="D21" s="272"/>
      <c r="E21" s="117"/>
      <c r="F21" s="118"/>
      <c r="G21" s="118"/>
      <c r="H21" s="118"/>
      <c r="I21" s="119"/>
      <c r="J21" s="117"/>
      <c r="K21" s="118"/>
      <c r="L21" s="119"/>
      <c r="M21" s="11">
        <v>7</v>
      </c>
      <c r="N21" s="12" t="s">
        <v>104</v>
      </c>
      <c r="O21" s="239" t="s">
        <v>123</v>
      </c>
      <c r="P21" s="170"/>
      <c r="Q21" s="170"/>
      <c r="R21" s="170"/>
      <c r="S21" s="170"/>
      <c r="T21" s="170"/>
      <c r="U21" s="240" t="s">
        <v>167</v>
      </c>
      <c r="V21" s="240"/>
      <c r="W21" s="240"/>
      <c r="X21" s="53" t="s">
        <v>53</v>
      </c>
      <c r="Y21" s="54"/>
      <c r="Z21" s="55"/>
      <c r="AA21" s="53" t="s">
        <v>53</v>
      </c>
      <c r="AB21" s="54"/>
      <c r="AC21" s="55"/>
      <c r="AD21" s="114"/>
      <c r="AE21" s="115"/>
      <c r="AF21" s="115"/>
      <c r="AG21" s="116"/>
    </row>
    <row r="22" spans="1:33" ht="14.25" customHeight="1" x14ac:dyDescent="0.15">
      <c r="A22" s="270"/>
      <c r="B22" s="271"/>
      <c r="C22" s="271"/>
      <c r="D22" s="272"/>
      <c r="E22" s="117"/>
      <c r="F22" s="118"/>
      <c r="G22" s="118"/>
      <c r="H22" s="118"/>
      <c r="I22" s="119"/>
      <c r="J22" s="117"/>
      <c r="K22" s="118"/>
      <c r="L22" s="119"/>
      <c r="M22" s="11">
        <v>8</v>
      </c>
      <c r="N22" s="12" t="s">
        <v>104</v>
      </c>
      <c r="O22" s="239" t="s">
        <v>139</v>
      </c>
      <c r="P22" s="170"/>
      <c r="Q22" s="170"/>
      <c r="R22" s="170"/>
      <c r="S22" s="170"/>
      <c r="T22" s="170"/>
      <c r="U22" s="240" t="s">
        <v>167</v>
      </c>
      <c r="V22" s="240"/>
      <c r="W22" s="240"/>
      <c r="X22" s="53" t="s">
        <v>53</v>
      </c>
      <c r="Y22" s="54"/>
      <c r="Z22" s="55"/>
      <c r="AA22" s="53" t="s">
        <v>53</v>
      </c>
      <c r="AB22" s="54"/>
      <c r="AC22" s="55"/>
      <c r="AD22" s="114"/>
      <c r="AE22" s="115"/>
      <c r="AF22" s="115"/>
      <c r="AG22" s="116"/>
    </row>
    <row r="23" spans="1:33" ht="14.25" customHeight="1" x14ac:dyDescent="0.15">
      <c r="A23" s="270"/>
      <c r="B23" s="271"/>
      <c r="C23" s="271"/>
      <c r="D23" s="272"/>
      <c r="E23" s="117"/>
      <c r="F23" s="118"/>
      <c r="G23" s="118"/>
      <c r="H23" s="118"/>
      <c r="I23" s="119"/>
      <c r="J23" s="117"/>
      <c r="K23" s="118"/>
      <c r="L23" s="119"/>
      <c r="M23" s="11">
        <v>10</v>
      </c>
      <c r="N23" s="12" t="s">
        <v>104</v>
      </c>
      <c r="O23" s="239" t="s">
        <v>113</v>
      </c>
      <c r="P23" s="170"/>
      <c r="Q23" s="170"/>
      <c r="R23" s="170"/>
      <c r="S23" s="170"/>
      <c r="T23" s="170"/>
      <c r="U23" s="240" t="s">
        <v>167</v>
      </c>
      <c r="V23" s="240"/>
      <c r="W23" s="240"/>
      <c r="X23" s="240" t="s">
        <v>53</v>
      </c>
      <c r="Y23" s="240"/>
      <c r="Z23" s="240"/>
      <c r="AA23" s="166" t="s">
        <v>167</v>
      </c>
      <c r="AB23" s="166"/>
      <c r="AC23" s="166"/>
      <c r="AD23" s="114"/>
      <c r="AE23" s="115"/>
      <c r="AF23" s="115"/>
      <c r="AG23" s="116"/>
    </row>
    <row r="24" spans="1:33" ht="14.25" customHeight="1" x14ac:dyDescent="0.15">
      <c r="A24" s="270"/>
      <c r="B24" s="271"/>
      <c r="C24" s="271"/>
      <c r="D24" s="272"/>
      <c r="E24" s="117"/>
      <c r="F24" s="118"/>
      <c r="G24" s="118"/>
      <c r="H24" s="118"/>
      <c r="I24" s="119"/>
      <c r="J24" s="117"/>
      <c r="K24" s="118"/>
      <c r="L24" s="119"/>
      <c r="M24" s="11">
        <v>12</v>
      </c>
      <c r="N24" s="12" t="s">
        <v>104</v>
      </c>
      <c r="O24" s="239" t="s">
        <v>100</v>
      </c>
      <c r="P24" s="170"/>
      <c r="Q24" s="170"/>
      <c r="R24" s="170"/>
      <c r="S24" s="170"/>
      <c r="T24" s="170"/>
      <c r="U24" s="240" t="s">
        <v>167</v>
      </c>
      <c r="V24" s="240"/>
      <c r="W24" s="240"/>
      <c r="X24" s="53" t="s">
        <v>53</v>
      </c>
      <c r="Y24" s="54"/>
      <c r="Z24" s="55"/>
      <c r="AA24" s="53" t="s">
        <v>53</v>
      </c>
      <c r="AB24" s="54"/>
      <c r="AC24" s="55"/>
      <c r="AD24" s="114"/>
      <c r="AE24" s="115"/>
      <c r="AF24" s="115"/>
      <c r="AG24" s="116"/>
    </row>
    <row r="25" spans="1:33" ht="14.25" customHeight="1" x14ac:dyDescent="0.15">
      <c r="A25" s="270"/>
      <c r="B25" s="271"/>
      <c r="C25" s="271"/>
      <c r="D25" s="272"/>
      <c r="E25" s="117"/>
      <c r="F25" s="118"/>
      <c r="G25" s="118"/>
      <c r="H25" s="118"/>
      <c r="I25" s="119"/>
      <c r="J25" s="117"/>
      <c r="K25" s="118"/>
      <c r="L25" s="119"/>
      <c r="M25" s="11">
        <v>18</v>
      </c>
      <c r="N25" s="12" t="s">
        <v>104</v>
      </c>
      <c r="O25" s="239" t="s">
        <v>114</v>
      </c>
      <c r="P25" s="170"/>
      <c r="Q25" s="170"/>
      <c r="R25" s="170"/>
      <c r="S25" s="170"/>
      <c r="T25" s="170"/>
      <c r="U25" s="240" t="s">
        <v>167</v>
      </c>
      <c r="V25" s="240"/>
      <c r="W25" s="240"/>
      <c r="X25" s="166" t="s">
        <v>167</v>
      </c>
      <c r="Y25" s="166"/>
      <c r="Z25" s="166"/>
      <c r="AA25" s="166" t="s">
        <v>167</v>
      </c>
      <c r="AB25" s="166"/>
      <c r="AC25" s="166"/>
      <c r="AD25" s="114"/>
      <c r="AE25" s="115"/>
      <c r="AF25" s="115"/>
      <c r="AG25" s="116"/>
    </row>
    <row r="26" spans="1:33" ht="14.25" customHeight="1" x14ac:dyDescent="0.15">
      <c r="A26" s="270"/>
      <c r="B26" s="271"/>
      <c r="C26" s="271"/>
      <c r="D26" s="272"/>
      <c r="E26" s="117"/>
      <c r="F26" s="118"/>
      <c r="G26" s="118"/>
      <c r="H26" s="118"/>
      <c r="I26" s="119"/>
      <c r="J26" s="117"/>
      <c r="K26" s="118"/>
      <c r="L26" s="119"/>
      <c r="M26" s="11">
        <v>19</v>
      </c>
      <c r="N26" s="12" t="s">
        <v>104</v>
      </c>
      <c r="O26" s="239" t="s">
        <v>128</v>
      </c>
      <c r="P26" s="170"/>
      <c r="Q26" s="170"/>
      <c r="R26" s="170"/>
      <c r="S26" s="170"/>
      <c r="T26" s="170"/>
      <c r="U26" s="240" t="s">
        <v>167</v>
      </c>
      <c r="V26" s="240"/>
      <c r="W26" s="240"/>
      <c r="X26" s="53" t="s">
        <v>53</v>
      </c>
      <c r="Y26" s="54"/>
      <c r="Z26" s="55"/>
      <c r="AA26" s="53" t="s">
        <v>167</v>
      </c>
      <c r="AB26" s="54"/>
      <c r="AC26" s="55"/>
      <c r="AD26" s="114"/>
      <c r="AE26" s="115"/>
      <c r="AF26" s="115"/>
      <c r="AG26" s="116"/>
    </row>
    <row r="27" spans="1:33" ht="14.25" customHeight="1" x14ac:dyDescent="0.15">
      <c r="A27" s="270"/>
      <c r="B27" s="271"/>
      <c r="C27" s="271"/>
      <c r="D27" s="272"/>
      <c r="E27" s="117"/>
      <c r="F27" s="118"/>
      <c r="G27" s="118"/>
      <c r="H27" s="118"/>
      <c r="I27" s="119"/>
      <c r="J27" s="117"/>
      <c r="K27" s="118"/>
      <c r="L27" s="119"/>
      <c r="M27" s="11">
        <v>21</v>
      </c>
      <c r="N27" s="12" t="s">
        <v>104</v>
      </c>
      <c r="O27" s="256" t="s">
        <v>116</v>
      </c>
      <c r="P27" s="256"/>
      <c r="Q27" s="256"/>
      <c r="R27" s="256"/>
      <c r="S27" s="256"/>
      <c r="T27" s="239"/>
      <c r="U27" s="240" t="s">
        <v>167</v>
      </c>
      <c r="V27" s="240"/>
      <c r="W27" s="240"/>
      <c r="X27" s="240" t="s">
        <v>53</v>
      </c>
      <c r="Y27" s="240"/>
      <c r="Z27" s="240"/>
      <c r="AA27" s="240" t="s">
        <v>53</v>
      </c>
      <c r="AB27" s="240"/>
      <c r="AC27" s="240"/>
      <c r="AD27" s="114"/>
      <c r="AE27" s="115"/>
      <c r="AF27" s="115"/>
      <c r="AG27" s="116"/>
    </row>
    <row r="28" spans="1:33" ht="14.25" customHeight="1" x14ac:dyDescent="0.15">
      <c r="A28" s="270"/>
      <c r="B28" s="271"/>
      <c r="C28" s="271"/>
      <c r="D28" s="272"/>
      <c r="E28" s="100"/>
      <c r="F28" s="101"/>
      <c r="G28" s="101"/>
      <c r="H28" s="101"/>
      <c r="I28" s="102"/>
      <c r="J28" s="100"/>
      <c r="K28" s="101"/>
      <c r="L28" s="102"/>
      <c r="M28" s="11">
        <v>23</v>
      </c>
      <c r="N28" s="12" t="s">
        <v>104</v>
      </c>
      <c r="O28" s="256" t="s">
        <v>118</v>
      </c>
      <c r="P28" s="256"/>
      <c r="Q28" s="256"/>
      <c r="R28" s="256"/>
      <c r="S28" s="256"/>
      <c r="T28" s="239"/>
      <c r="U28" s="240" t="s">
        <v>167</v>
      </c>
      <c r="V28" s="240"/>
      <c r="W28" s="240"/>
      <c r="X28" s="240" t="s">
        <v>53</v>
      </c>
      <c r="Y28" s="240"/>
      <c r="Z28" s="240"/>
      <c r="AA28" s="240" t="s">
        <v>53</v>
      </c>
      <c r="AB28" s="240"/>
      <c r="AC28" s="240"/>
      <c r="AD28" s="114"/>
      <c r="AE28" s="115"/>
      <c r="AF28" s="115"/>
      <c r="AG28" s="116"/>
    </row>
    <row r="29" spans="1:33" ht="14.25" customHeight="1" x14ac:dyDescent="0.15">
      <c r="A29" s="270"/>
      <c r="B29" s="271"/>
      <c r="C29" s="271"/>
      <c r="D29" s="272"/>
      <c r="E29" s="97" t="s">
        <v>58</v>
      </c>
      <c r="F29" s="98"/>
      <c r="G29" s="98"/>
      <c r="H29" s="98"/>
      <c r="I29" s="99"/>
      <c r="J29" s="97" t="s">
        <v>122</v>
      </c>
      <c r="K29" s="98"/>
      <c r="L29" s="99"/>
      <c r="M29" s="11">
        <v>7</v>
      </c>
      <c r="N29" s="12" t="s">
        <v>104</v>
      </c>
      <c r="O29" s="256" t="s">
        <v>123</v>
      </c>
      <c r="P29" s="256"/>
      <c r="Q29" s="256"/>
      <c r="R29" s="256"/>
      <c r="S29" s="256"/>
      <c r="T29" s="239"/>
      <c r="U29" s="240" t="s">
        <v>167</v>
      </c>
      <c r="V29" s="240"/>
      <c r="W29" s="240"/>
      <c r="X29" s="53" t="s">
        <v>53</v>
      </c>
      <c r="Y29" s="54"/>
      <c r="Z29" s="55"/>
      <c r="AA29" s="53" t="s">
        <v>53</v>
      </c>
      <c r="AB29" s="54"/>
      <c r="AC29" s="55"/>
      <c r="AD29" s="114"/>
      <c r="AE29" s="115"/>
      <c r="AF29" s="115"/>
      <c r="AG29" s="116"/>
    </row>
    <row r="30" spans="1:33" ht="14.25" customHeight="1" x14ac:dyDescent="0.15">
      <c r="A30" s="270"/>
      <c r="B30" s="271"/>
      <c r="C30" s="271"/>
      <c r="D30" s="272"/>
      <c r="E30" s="117"/>
      <c r="F30" s="118"/>
      <c r="G30" s="118"/>
      <c r="H30" s="118"/>
      <c r="I30" s="119"/>
      <c r="J30" s="117"/>
      <c r="K30" s="118"/>
      <c r="L30" s="119"/>
      <c r="M30" s="11">
        <v>8</v>
      </c>
      <c r="N30" s="12" t="s">
        <v>104</v>
      </c>
      <c r="O30" s="256" t="s">
        <v>124</v>
      </c>
      <c r="P30" s="256"/>
      <c r="Q30" s="256"/>
      <c r="R30" s="256"/>
      <c r="S30" s="256"/>
      <c r="T30" s="239"/>
      <c r="U30" s="240" t="s">
        <v>167</v>
      </c>
      <c r="V30" s="240"/>
      <c r="W30" s="240"/>
      <c r="X30" s="53" t="s">
        <v>53</v>
      </c>
      <c r="Y30" s="54"/>
      <c r="Z30" s="55"/>
      <c r="AA30" s="53" t="s">
        <v>53</v>
      </c>
      <c r="AB30" s="54"/>
      <c r="AC30" s="55"/>
      <c r="AD30" s="114"/>
      <c r="AE30" s="115"/>
      <c r="AF30" s="115"/>
      <c r="AG30" s="116"/>
    </row>
    <row r="31" spans="1:33" ht="14.25" customHeight="1" x14ac:dyDescent="0.15">
      <c r="A31" s="270"/>
      <c r="B31" s="271"/>
      <c r="C31" s="271"/>
      <c r="D31" s="272"/>
      <c r="E31" s="117"/>
      <c r="F31" s="118"/>
      <c r="G31" s="118"/>
      <c r="H31" s="118"/>
      <c r="I31" s="119"/>
      <c r="J31" s="117"/>
      <c r="K31" s="118"/>
      <c r="L31" s="119"/>
      <c r="M31" s="11">
        <v>9</v>
      </c>
      <c r="N31" s="12" t="s">
        <v>104</v>
      </c>
      <c r="O31" s="256" t="s">
        <v>125</v>
      </c>
      <c r="P31" s="256"/>
      <c r="Q31" s="256"/>
      <c r="R31" s="256"/>
      <c r="S31" s="256"/>
      <c r="T31" s="239"/>
      <c r="U31" s="240" t="s">
        <v>167</v>
      </c>
      <c r="V31" s="240"/>
      <c r="W31" s="240"/>
      <c r="X31" s="53" t="s">
        <v>53</v>
      </c>
      <c r="Y31" s="54"/>
      <c r="Z31" s="55"/>
      <c r="AA31" s="53" t="s">
        <v>53</v>
      </c>
      <c r="AB31" s="54"/>
      <c r="AC31" s="55"/>
      <c r="AD31" s="114"/>
      <c r="AE31" s="115"/>
      <c r="AF31" s="115"/>
      <c r="AG31" s="116"/>
    </row>
    <row r="32" spans="1:33" ht="14.25" customHeight="1" x14ac:dyDescent="0.15">
      <c r="A32" s="270"/>
      <c r="B32" s="271"/>
      <c r="C32" s="271"/>
      <c r="D32" s="272"/>
      <c r="E32" s="117"/>
      <c r="F32" s="118"/>
      <c r="G32" s="118"/>
      <c r="H32" s="118"/>
      <c r="I32" s="119"/>
      <c r="J32" s="117"/>
      <c r="K32" s="118"/>
      <c r="L32" s="119"/>
      <c r="M32" s="11">
        <v>10</v>
      </c>
      <c r="N32" s="12" t="s">
        <v>104</v>
      </c>
      <c r="O32" s="256" t="s">
        <v>113</v>
      </c>
      <c r="P32" s="256"/>
      <c r="Q32" s="256"/>
      <c r="R32" s="256"/>
      <c r="S32" s="256"/>
      <c r="T32" s="239"/>
      <c r="U32" s="240" t="s">
        <v>167</v>
      </c>
      <c r="V32" s="240"/>
      <c r="W32" s="240"/>
      <c r="X32" s="240" t="s">
        <v>53</v>
      </c>
      <c r="Y32" s="240"/>
      <c r="Z32" s="240"/>
      <c r="AA32" s="166" t="s">
        <v>167</v>
      </c>
      <c r="AB32" s="166"/>
      <c r="AC32" s="166"/>
      <c r="AD32" s="114"/>
      <c r="AE32" s="115"/>
      <c r="AF32" s="115"/>
      <c r="AG32" s="116"/>
    </row>
    <row r="33" spans="1:33" ht="14.25" customHeight="1" x14ac:dyDescent="0.15">
      <c r="A33" s="270"/>
      <c r="B33" s="271"/>
      <c r="C33" s="271"/>
      <c r="D33" s="272"/>
      <c r="E33" s="117"/>
      <c r="F33" s="118"/>
      <c r="G33" s="118"/>
      <c r="H33" s="118"/>
      <c r="I33" s="119"/>
      <c r="J33" s="117"/>
      <c r="K33" s="118"/>
      <c r="L33" s="119"/>
      <c r="M33" s="11">
        <v>11</v>
      </c>
      <c r="N33" s="12" t="s">
        <v>104</v>
      </c>
      <c r="O33" s="256" t="s">
        <v>126</v>
      </c>
      <c r="P33" s="256"/>
      <c r="Q33" s="256"/>
      <c r="R33" s="256"/>
      <c r="S33" s="256"/>
      <c r="T33" s="239"/>
      <c r="U33" s="240" t="s">
        <v>167</v>
      </c>
      <c r="V33" s="240"/>
      <c r="W33" s="240"/>
      <c r="X33" s="53" t="s">
        <v>53</v>
      </c>
      <c r="Y33" s="54"/>
      <c r="Z33" s="55"/>
      <c r="AA33" s="53" t="s">
        <v>167</v>
      </c>
      <c r="AB33" s="54"/>
      <c r="AC33" s="55"/>
      <c r="AD33" s="114"/>
      <c r="AE33" s="115"/>
      <c r="AF33" s="115"/>
      <c r="AG33" s="116"/>
    </row>
    <row r="34" spans="1:33" ht="14.25" customHeight="1" x14ac:dyDescent="0.15">
      <c r="A34" s="270"/>
      <c r="B34" s="271"/>
      <c r="C34" s="271"/>
      <c r="D34" s="272"/>
      <c r="E34" s="117"/>
      <c r="F34" s="118"/>
      <c r="G34" s="118"/>
      <c r="H34" s="118"/>
      <c r="I34" s="119"/>
      <c r="J34" s="117"/>
      <c r="K34" s="118"/>
      <c r="L34" s="119"/>
      <c r="M34" s="11">
        <v>12</v>
      </c>
      <c r="N34" s="12" t="s">
        <v>104</v>
      </c>
      <c r="O34" s="256" t="s">
        <v>100</v>
      </c>
      <c r="P34" s="256"/>
      <c r="Q34" s="256"/>
      <c r="R34" s="256"/>
      <c r="S34" s="256"/>
      <c r="T34" s="239"/>
      <c r="U34" s="240" t="s">
        <v>167</v>
      </c>
      <c r="V34" s="240"/>
      <c r="W34" s="240"/>
      <c r="X34" s="53" t="s">
        <v>53</v>
      </c>
      <c r="Y34" s="54"/>
      <c r="Z34" s="55"/>
      <c r="AA34" s="53" t="s">
        <v>53</v>
      </c>
      <c r="AB34" s="54"/>
      <c r="AC34" s="55"/>
      <c r="AD34" s="114"/>
      <c r="AE34" s="115"/>
      <c r="AF34" s="115"/>
      <c r="AG34" s="116"/>
    </row>
    <row r="35" spans="1:33" ht="14.25" customHeight="1" x14ac:dyDescent="0.15">
      <c r="A35" s="270"/>
      <c r="B35" s="271"/>
      <c r="C35" s="271"/>
      <c r="D35" s="272"/>
      <c r="E35" s="117"/>
      <c r="F35" s="118"/>
      <c r="G35" s="118"/>
      <c r="H35" s="118"/>
      <c r="I35" s="119"/>
      <c r="J35" s="117"/>
      <c r="K35" s="118"/>
      <c r="L35" s="119"/>
      <c r="M35" s="11">
        <v>19</v>
      </c>
      <c r="N35" s="12" t="s">
        <v>104</v>
      </c>
      <c r="O35" s="256" t="s">
        <v>128</v>
      </c>
      <c r="P35" s="256"/>
      <c r="Q35" s="256"/>
      <c r="R35" s="256"/>
      <c r="S35" s="256"/>
      <c r="T35" s="239"/>
      <c r="U35" s="240" t="s">
        <v>167</v>
      </c>
      <c r="V35" s="240"/>
      <c r="W35" s="240"/>
      <c r="X35" s="53" t="s">
        <v>53</v>
      </c>
      <c r="Y35" s="54"/>
      <c r="Z35" s="55"/>
      <c r="AA35" s="53" t="s">
        <v>167</v>
      </c>
      <c r="AB35" s="54"/>
      <c r="AC35" s="55"/>
      <c r="AD35" s="114"/>
      <c r="AE35" s="115"/>
      <c r="AF35" s="115"/>
      <c r="AG35" s="116"/>
    </row>
    <row r="36" spans="1:33" ht="14.25" customHeight="1" x14ac:dyDescent="0.15">
      <c r="A36" s="270"/>
      <c r="B36" s="271"/>
      <c r="C36" s="271"/>
      <c r="D36" s="272"/>
      <c r="E36" s="117"/>
      <c r="F36" s="118"/>
      <c r="G36" s="118"/>
      <c r="H36" s="118"/>
      <c r="I36" s="119"/>
      <c r="J36" s="117"/>
      <c r="K36" s="118"/>
      <c r="L36" s="119"/>
      <c r="M36" s="11">
        <v>20</v>
      </c>
      <c r="N36" s="12" t="s">
        <v>104</v>
      </c>
      <c r="O36" s="256" t="s">
        <v>115</v>
      </c>
      <c r="P36" s="256"/>
      <c r="Q36" s="256"/>
      <c r="R36" s="256"/>
      <c r="S36" s="256"/>
      <c r="T36" s="239"/>
      <c r="U36" s="240" t="s">
        <v>167</v>
      </c>
      <c r="V36" s="240"/>
      <c r="W36" s="240"/>
      <c r="X36" s="240" t="s">
        <v>53</v>
      </c>
      <c r="Y36" s="240"/>
      <c r="Z36" s="240"/>
      <c r="AA36" s="240" t="s">
        <v>53</v>
      </c>
      <c r="AB36" s="240"/>
      <c r="AC36" s="240"/>
      <c r="AD36" s="114"/>
      <c r="AE36" s="115"/>
      <c r="AF36" s="115"/>
      <c r="AG36" s="116"/>
    </row>
    <row r="37" spans="1:33" ht="14.25" customHeight="1" x14ac:dyDescent="0.15">
      <c r="A37" s="270"/>
      <c r="B37" s="271"/>
      <c r="C37" s="271"/>
      <c r="D37" s="272"/>
      <c r="E37" s="100"/>
      <c r="F37" s="101"/>
      <c r="G37" s="101"/>
      <c r="H37" s="101"/>
      <c r="I37" s="102"/>
      <c r="J37" s="100"/>
      <c r="K37" s="101"/>
      <c r="L37" s="102"/>
      <c r="M37" s="11">
        <v>23</v>
      </c>
      <c r="N37" s="12" t="s">
        <v>104</v>
      </c>
      <c r="O37" s="256" t="s">
        <v>118</v>
      </c>
      <c r="P37" s="256"/>
      <c r="Q37" s="256"/>
      <c r="R37" s="256"/>
      <c r="S37" s="256"/>
      <c r="T37" s="239"/>
      <c r="U37" s="240" t="s">
        <v>167</v>
      </c>
      <c r="V37" s="240"/>
      <c r="W37" s="240"/>
      <c r="X37" s="240" t="s">
        <v>53</v>
      </c>
      <c r="Y37" s="240"/>
      <c r="Z37" s="240"/>
      <c r="AA37" s="240" t="s">
        <v>53</v>
      </c>
      <c r="AB37" s="240"/>
      <c r="AC37" s="240"/>
      <c r="AD37" s="114"/>
      <c r="AE37" s="115"/>
      <c r="AF37" s="115"/>
      <c r="AG37" s="116"/>
    </row>
    <row r="38" spans="1:33" ht="14.25" customHeight="1" x14ac:dyDescent="0.15">
      <c r="A38" s="270"/>
      <c r="B38" s="271"/>
      <c r="C38" s="271"/>
      <c r="D38" s="272"/>
      <c r="E38" s="97" t="s">
        <v>140</v>
      </c>
      <c r="F38" s="98"/>
      <c r="G38" s="98"/>
      <c r="H38" s="98"/>
      <c r="I38" s="99"/>
      <c r="J38" s="97" t="s">
        <v>119</v>
      </c>
      <c r="K38" s="98"/>
      <c r="L38" s="99"/>
      <c r="M38" s="11">
        <v>1</v>
      </c>
      <c r="N38" s="12" t="s">
        <v>104</v>
      </c>
      <c r="O38" s="256" t="s">
        <v>105</v>
      </c>
      <c r="P38" s="256"/>
      <c r="Q38" s="256"/>
      <c r="R38" s="256"/>
      <c r="S38" s="256"/>
      <c r="T38" s="239"/>
      <c r="U38" s="240" t="s">
        <v>167</v>
      </c>
      <c r="V38" s="240"/>
      <c r="W38" s="240"/>
      <c r="X38" s="240" t="s">
        <v>53</v>
      </c>
      <c r="Y38" s="240"/>
      <c r="Z38" s="240"/>
      <c r="AA38" s="240" t="s">
        <v>53</v>
      </c>
      <c r="AB38" s="240"/>
      <c r="AC38" s="240"/>
      <c r="AD38" s="114"/>
      <c r="AE38" s="115"/>
      <c r="AF38" s="115"/>
      <c r="AG38" s="116"/>
    </row>
    <row r="39" spans="1:33" ht="14.25" customHeight="1" x14ac:dyDescent="0.15">
      <c r="A39" s="270"/>
      <c r="B39" s="271"/>
      <c r="C39" s="271"/>
      <c r="D39" s="272"/>
      <c r="E39" s="117"/>
      <c r="F39" s="118"/>
      <c r="G39" s="118"/>
      <c r="H39" s="118"/>
      <c r="I39" s="119"/>
      <c r="J39" s="117"/>
      <c r="K39" s="118"/>
      <c r="L39" s="119"/>
      <c r="M39" s="11">
        <v>2</v>
      </c>
      <c r="N39" s="12" t="s">
        <v>104</v>
      </c>
      <c r="O39" s="256" t="s">
        <v>108</v>
      </c>
      <c r="P39" s="256"/>
      <c r="Q39" s="256"/>
      <c r="R39" s="256"/>
      <c r="S39" s="256"/>
      <c r="T39" s="239"/>
      <c r="U39" s="240" t="s">
        <v>167</v>
      </c>
      <c r="V39" s="240"/>
      <c r="W39" s="240"/>
      <c r="X39" s="240" t="s">
        <v>53</v>
      </c>
      <c r="Y39" s="240"/>
      <c r="Z39" s="240"/>
      <c r="AA39" s="240" t="s">
        <v>53</v>
      </c>
      <c r="AB39" s="240"/>
      <c r="AC39" s="240"/>
      <c r="AD39" s="114"/>
      <c r="AE39" s="115"/>
      <c r="AF39" s="115"/>
      <c r="AG39" s="116"/>
    </row>
    <row r="40" spans="1:33" ht="14.25" customHeight="1" x14ac:dyDescent="0.15">
      <c r="A40" s="270"/>
      <c r="B40" s="271"/>
      <c r="C40" s="271"/>
      <c r="D40" s="272"/>
      <c r="E40" s="117"/>
      <c r="F40" s="118"/>
      <c r="G40" s="118"/>
      <c r="H40" s="118"/>
      <c r="I40" s="119"/>
      <c r="J40" s="117"/>
      <c r="K40" s="118"/>
      <c r="L40" s="119"/>
      <c r="M40" s="11">
        <v>3</v>
      </c>
      <c r="N40" s="12" t="s">
        <v>104</v>
      </c>
      <c r="O40" s="256" t="s">
        <v>109</v>
      </c>
      <c r="P40" s="256"/>
      <c r="Q40" s="256"/>
      <c r="R40" s="256"/>
      <c r="S40" s="256"/>
      <c r="T40" s="239"/>
      <c r="U40" s="240" t="s">
        <v>167</v>
      </c>
      <c r="V40" s="240"/>
      <c r="W40" s="240"/>
      <c r="X40" s="240" t="s">
        <v>53</v>
      </c>
      <c r="Y40" s="240"/>
      <c r="Z40" s="240"/>
      <c r="AA40" s="240" t="s">
        <v>53</v>
      </c>
      <c r="AB40" s="240"/>
      <c r="AC40" s="240"/>
      <c r="AD40" s="114"/>
      <c r="AE40" s="115"/>
      <c r="AF40" s="115"/>
      <c r="AG40" s="116"/>
    </row>
    <row r="41" spans="1:33" ht="14.25" customHeight="1" x14ac:dyDescent="0.15">
      <c r="A41" s="270"/>
      <c r="B41" s="271"/>
      <c r="C41" s="271"/>
      <c r="D41" s="272"/>
      <c r="E41" s="117"/>
      <c r="F41" s="118"/>
      <c r="G41" s="118"/>
      <c r="H41" s="118"/>
      <c r="I41" s="119"/>
      <c r="J41" s="117"/>
      <c r="K41" s="118"/>
      <c r="L41" s="119"/>
      <c r="M41" s="11">
        <v>4</v>
      </c>
      <c r="N41" s="12" t="s">
        <v>104</v>
      </c>
      <c r="O41" s="256" t="s">
        <v>110</v>
      </c>
      <c r="P41" s="256"/>
      <c r="Q41" s="256"/>
      <c r="R41" s="256"/>
      <c r="S41" s="256"/>
      <c r="T41" s="239"/>
      <c r="U41" s="240" t="s">
        <v>167</v>
      </c>
      <c r="V41" s="240"/>
      <c r="W41" s="240"/>
      <c r="X41" s="240" t="s">
        <v>53</v>
      </c>
      <c r="Y41" s="240"/>
      <c r="Z41" s="240"/>
      <c r="AA41" s="240" t="s">
        <v>53</v>
      </c>
      <c r="AB41" s="240"/>
      <c r="AC41" s="240"/>
      <c r="AD41" s="114"/>
      <c r="AE41" s="115"/>
      <c r="AF41" s="115"/>
      <c r="AG41" s="116"/>
    </row>
    <row r="42" spans="1:33" ht="14.25" customHeight="1" x14ac:dyDescent="0.15">
      <c r="A42" s="270"/>
      <c r="B42" s="271"/>
      <c r="C42" s="271"/>
      <c r="D42" s="272"/>
      <c r="E42" s="117"/>
      <c r="F42" s="118"/>
      <c r="G42" s="118"/>
      <c r="H42" s="118"/>
      <c r="I42" s="119"/>
      <c r="J42" s="117"/>
      <c r="K42" s="118"/>
      <c r="L42" s="119"/>
      <c r="M42" s="11">
        <v>5</v>
      </c>
      <c r="N42" s="12" t="s">
        <v>104</v>
      </c>
      <c r="O42" s="256" t="s">
        <v>111</v>
      </c>
      <c r="P42" s="256"/>
      <c r="Q42" s="256"/>
      <c r="R42" s="256"/>
      <c r="S42" s="256"/>
      <c r="T42" s="239"/>
      <c r="U42" s="240" t="s">
        <v>167</v>
      </c>
      <c r="V42" s="240"/>
      <c r="W42" s="240"/>
      <c r="X42" s="240" t="s">
        <v>53</v>
      </c>
      <c r="Y42" s="240"/>
      <c r="Z42" s="240"/>
      <c r="AA42" s="166" t="s">
        <v>167</v>
      </c>
      <c r="AB42" s="166"/>
      <c r="AC42" s="166"/>
      <c r="AD42" s="114"/>
      <c r="AE42" s="115"/>
      <c r="AF42" s="115"/>
      <c r="AG42" s="116"/>
    </row>
    <row r="43" spans="1:33" ht="14.25" customHeight="1" x14ac:dyDescent="0.15">
      <c r="A43" s="270"/>
      <c r="B43" s="271"/>
      <c r="C43" s="271"/>
      <c r="D43" s="272"/>
      <c r="E43" s="117"/>
      <c r="F43" s="118"/>
      <c r="G43" s="118"/>
      <c r="H43" s="118"/>
      <c r="I43" s="119"/>
      <c r="J43" s="117"/>
      <c r="K43" s="118"/>
      <c r="L43" s="119"/>
      <c r="M43" s="11">
        <v>18</v>
      </c>
      <c r="N43" s="12" t="s">
        <v>104</v>
      </c>
      <c r="O43" s="256" t="s">
        <v>114</v>
      </c>
      <c r="P43" s="256"/>
      <c r="Q43" s="256"/>
      <c r="R43" s="256"/>
      <c r="S43" s="256"/>
      <c r="T43" s="239"/>
      <c r="U43" s="240" t="s">
        <v>167</v>
      </c>
      <c r="V43" s="240"/>
      <c r="W43" s="240"/>
      <c r="X43" s="166" t="s">
        <v>167</v>
      </c>
      <c r="Y43" s="166"/>
      <c r="Z43" s="166"/>
      <c r="AA43" s="166" t="s">
        <v>167</v>
      </c>
      <c r="AB43" s="166"/>
      <c r="AC43" s="166"/>
      <c r="AD43" s="114"/>
      <c r="AE43" s="115"/>
      <c r="AF43" s="115"/>
      <c r="AG43" s="116"/>
    </row>
    <row r="44" spans="1:33" ht="14.25" customHeight="1" x14ac:dyDescent="0.15">
      <c r="A44" s="270"/>
      <c r="B44" s="271"/>
      <c r="C44" s="271"/>
      <c r="D44" s="272"/>
      <c r="E44" s="117"/>
      <c r="F44" s="118"/>
      <c r="G44" s="118"/>
      <c r="H44" s="118"/>
      <c r="I44" s="119"/>
      <c r="J44" s="117"/>
      <c r="K44" s="118"/>
      <c r="L44" s="119"/>
      <c r="M44" s="11">
        <v>19</v>
      </c>
      <c r="N44" s="12" t="s">
        <v>104</v>
      </c>
      <c r="O44" s="256" t="s">
        <v>128</v>
      </c>
      <c r="P44" s="256"/>
      <c r="Q44" s="256"/>
      <c r="R44" s="256"/>
      <c r="S44" s="256"/>
      <c r="T44" s="239"/>
      <c r="U44" s="240" t="s">
        <v>167</v>
      </c>
      <c r="V44" s="240"/>
      <c r="W44" s="240"/>
      <c r="X44" s="53" t="s">
        <v>53</v>
      </c>
      <c r="Y44" s="54"/>
      <c r="Z44" s="55"/>
      <c r="AA44" s="53" t="s">
        <v>167</v>
      </c>
      <c r="AB44" s="54"/>
      <c r="AC44" s="55"/>
      <c r="AD44" s="114"/>
      <c r="AE44" s="115"/>
      <c r="AF44" s="115"/>
      <c r="AG44" s="116"/>
    </row>
    <row r="45" spans="1:33" ht="14.25" customHeight="1" x14ac:dyDescent="0.15">
      <c r="A45" s="270"/>
      <c r="B45" s="271"/>
      <c r="C45" s="271"/>
      <c r="D45" s="272"/>
      <c r="E45" s="117"/>
      <c r="F45" s="118"/>
      <c r="G45" s="118"/>
      <c r="H45" s="118"/>
      <c r="I45" s="119"/>
      <c r="J45" s="117"/>
      <c r="K45" s="118"/>
      <c r="L45" s="119"/>
      <c r="M45" s="11">
        <v>21</v>
      </c>
      <c r="N45" s="12" t="s">
        <v>104</v>
      </c>
      <c r="O45" s="256" t="s">
        <v>116</v>
      </c>
      <c r="P45" s="256"/>
      <c r="Q45" s="256"/>
      <c r="R45" s="256"/>
      <c r="S45" s="256"/>
      <c r="T45" s="239"/>
      <c r="U45" s="240" t="s">
        <v>167</v>
      </c>
      <c r="V45" s="240"/>
      <c r="W45" s="240"/>
      <c r="X45" s="240" t="s">
        <v>53</v>
      </c>
      <c r="Y45" s="240"/>
      <c r="Z45" s="240"/>
      <c r="AA45" s="240" t="s">
        <v>53</v>
      </c>
      <c r="AB45" s="240"/>
      <c r="AC45" s="240"/>
      <c r="AD45" s="114"/>
      <c r="AE45" s="115"/>
      <c r="AF45" s="115"/>
      <c r="AG45" s="116"/>
    </row>
    <row r="46" spans="1:33" ht="14.25" customHeight="1" x14ac:dyDescent="0.15">
      <c r="A46" s="270"/>
      <c r="B46" s="271"/>
      <c r="C46" s="271"/>
      <c r="D46" s="272"/>
      <c r="E46" s="117"/>
      <c r="F46" s="118"/>
      <c r="G46" s="118"/>
      <c r="H46" s="118"/>
      <c r="I46" s="119"/>
      <c r="J46" s="100"/>
      <c r="K46" s="101"/>
      <c r="L46" s="102"/>
      <c r="M46" s="11">
        <v>23</v>
      </c>
      <c r="N46" s="12" t="s">
        <v>104</v>
      </c>
      <c r="O46" s="256" t="s">
        <v>118</v>
      </c>
      <c r="P46" s="256"/>
      <c r="Q46" s="256"/>
      <c r="R46" s="256"/>
      <c r="S46" s="256"/>
      <c r="T46" s="239"/>
      <c r="U46" s="240" t="s">
        <v>167</v>
      </c>
      <c r="V46" s="240"/>
      <c r="W46" s="240"/>
      <c r="X46" s="240" t="s">
        <v>53</v>
      </c>
      <c r="Y46" s="240"/>
      <c r="Z46" s="240"/>
      <c r="AA46" s="240" t="s">
        <v>53</v>
      </c>
      <c r="AB46" s="240"/>
      <c r="AC46" s="240"/>
      <c r="AD46" s="114"/>
      <c r="AE46" s="115"/>
      <c r="AF46" s="115"/>
      <c r="AG46" s="116"/>
    </row>
    <row r="47" spans="1:33" ht="14.25" customHeight="1" x14ac:dyDescent="0.15">
      <c r="A47" s="270"/>
      <c r="B47" s="271"/>
      <c r="C47" s="271"/>
      <c r="D47" s="272"/>
      <c r="E47" s="117"/>
      <c r="F47" s="118"/>
      <c r="G47" s="118"/>
      <c r="H47" s="118"/>
      <c r="I47" s="119"/>
      <c r="J47" s="97" t="s">
        <v>122</v>
      </c>
      <c r="K47" s="98"/>
      <c r="L47" s="99"/>
      <c r="M47" s="11">
        <v>6</v>
      </c>
      <c r="N47" s="12" t="s">
        <v>104</v>
      </c>
      <c r="O47" s="256" t="s">
        <v>101</v>
      </c>
      <c r="P47" s="256"/>
      <c r="Q47" s="256"/>
      <c r="R47" s="256"/>
      <c r="S47" s="256"/>
      <c r="T47" s="239"/>
      <c r="U47" s="240" t="s">
        <v>167</v>
      </c>
      <c r="V47" s="240"/>
      <c r="W47" s="240"/>
      <c r="X47" s="166" t="s">
        <v>167</v>
      </c>
      <c r="Y47" s="166"/>
      <c r="Z47" s="166"/>
      <c r="AA47" s="53" t="s">
        <v>53</v>
      </c>
      <c r="AB47" s="54"/>
      <c r="AC47" s="55"/>
      <c r="AD47" s="114"/>
      <c r="AE47" s="115"/>
      <c r="AF47" s="115"/>
      <c r="AG47" s="116"/>
    </row>
    <row r="48" spans="1:33" ht="14.25" customHeight="1" x14ac:dyDescent="0.15">
      <c r="A48" s="270"/>
      <c r="B48" s="271"/>
      <c r="C48" s="271"/>
      <c r="D48" s="272"/>
      <c r="E48" s="117"/>
      <c r="F48" s="118"/>
      <c r="G48" s="118"/>
      <c r="H48" s="118"/>
      <c r="I48" s="119"/>
      <c r="J48" s="117"/>
      <c r="K48" s="118"/>
      <c r="L48" s="119"/>
      <c r="M48" s="11">
        <v>7</v>
      </c>
      <c r="N48" s="12" t="s">
        <v>104</v>
      </c>
      <c r="O48" s="256" t="s">
        <v>123</v>
      </c>
      <c r="P48" s="256"/>
      <c r="Q48" s="256"/>
      <c r="R48" s="256"/>
      <c r="S48" s="256"/>
      <c r="T48" s="239"/>
      <c r="U48" s="240" t="s">
        <v>167</v>
      </c>
      <c r="V48" s="240"/>
      <c r="W48" s="240"/>
      <c r="X48" s="53" t="s">
        <v>53</v>
      </c>
      <c r="Y48" s="54"/>
      <c r="Z48" s="55"/>
      <c r="AA48" s="53" t="s">
        <v>53</v>
      </c>
      <c r="AB48" s="54"/>
      <c r="AC48" s="55"/>
      <c r="AD48" s="24"/>
      <c r="AE48" s="22"/>
      <c r="AF48" s="22"/>
      <c r="AG48" s="23"/>
    </row>
    <row r="49" spans="1:33" ht="14.25" customHeight="1" x14ac:dyDescent="0.15">
      <c r="A49" s="270"/>
      <c r="B49" s="271"/>
      <c r="C49" s="271"/>
      <c r="D49" s="272"/>
      <c r="E49" s="117"/>
      <c r="F49" s="118"/>
      <c r="G49" s="118"/>
      <c r="H49" s="118"/>
      <c r="I49" s="119"/>
      <c r="J49" s="117"/>
      <c r="K49" s="118"/>
      <c r="L49" s="119"/>
      <c r="M49" s="11">
        <v>8</v>
      </c>
      <c r="N49" s="12" t="s">
        <v>104</v>
      </c>
      <c r="O49" s="256" t="s">
        <v>124</v>
      </c>
      <c r="P49" s="256"/>
      <c r="Q49" s="256"/>
      <c r="R49" s="256"/>
      <c r="S49" s="256"/>
      <c r="T49" s="239"/>
      <c r="U49" s="240" t="s">
        <v>167</v>
      </c>
      <c r="V49" s="240"/>
      <c r="W49" s="240"/>
      <c r="X49" s="53" t="s">
        <v>53</v>
      </c>
      <c r="Y49" s="54"/>
      <c r="Z49" s="55"/>
      <c r="AA49" s="53" t="s">
        <v>53</v>
      </c>
      <c r="AB49" s="54"/>
      <c r="AC49" s="55"/>
      <c r="AD49" s="114"/>
      <c r="AE49" s="115"/>
      <c r="AF49" s="115"/>
      <c r="AG49" s="116"/>
    </row>
    <row r="50" spans="1:33" ht="14.25" customHeight="1" x14ac:dyDescent="0.15">
      <c r="A50" s="270"/>
      <c r="B50" s="271"/>
      <c r="C50" s="271"/>
      <c r="D50" s="272"/>
      <c r="E50" s="117"/>
      <c r="F50" s="118"/>
      <c r="G50" s="118"/>
      <c r="H50" s="118"/>
      <c r="I50" s="119"/>
      <c r="J50" s="117"/>
      <c r="K50" s="118"/>
      <c r="L50" s="119"/>
      <c r="M50" s="11">
        <v>10</v>
      </c>
      <c r="N50" s="12" t="s">
        <v>104</v>
      </c>
      <c r="O50" s="256" t="s">
        <v>113</v>
      </c>
      <c r="P50" s="256"/>
      <c r="Q50" s="256"/>
      <c r="R50" s="256"/>
      <c r="S50" s="256"/>
      <c r="T50" s="239"/>
      <c r="U50" s="240" t="s">
        <v>167</v>
      </c>
      <c r="V50" s="240"/>
      <c r="W50" s="240"/>
      <c r="X50" s="240" t="s">
        <v>53</v>
      </c>
      <c r="Y50" s="240"/>
      <c r="Z50" s="240"/>
      <c r="AA50" s="166" t="s">
        <v>167</v>
      </c>
      <c r="AB50" s="166"/>
      <c r="AC50" s="166"/>
      <c r="AD50" s="114"/>
      <c r="AE50" s="115"/>
      <c r="AF50" s="115"/>
      <c r="AG50" s="116"/>
    </row>
    <row r="51" spans="1:33" ht="14.25" customHeight="1" x14ac:dyDescent="0.15">
      <c r="A51" s="270"/>
      <c r="B51" s="271"/>
      <c r="C51" s="271"/>
      <c r="D51" s="272"/>
      <c r="E51" s="117"/>
      <c r="F51" s="118"/>
      <c r="G51" s="118"/>
      <c r="H51" s="118"/>
      <c r="I51" s="119"/>
      <c r="J51" s="117"/>
      <c r="K51" s="118"/>
      <c r="L51" s="119"/>
      <c r="M51" s="11">
        <v>12</v>
      </c>
      <c r="N51" s="12" t="s">
        <v>104</v>
      </c>
      <c r="O51" s="256" t="s">
        <v>100</v>
      </c>
      <c r="P51" s="256"/>
      <c r="Q51" s="256"/>
      <c r="R51" s="256"/>
      <c r="S51" s="256"/>
      <c r="T51" s="239"/>
      <c r="U51" s="240" t="s">
        <v>167</v>
      </c>
      <c r="V51" s="240"/>
      <c r="W51" s="240"/>
      <c r="X51" s="53" t="s">
        <v>53</v>
      </c>
      <c r="Y51" s="54"/>
      <c r="Z51" s="55"/>
      <c r="AA51" s="53" t="s">
        <v>53</v>
      </c>
      <c r="AB51" s="54"/>
      <c r="AC51" s="55"/>
      <c r="AD51" s="114"/>
      <c r="AE51" s="115"/>
      <c r="AF51" s="115"/>
      <c r="AG51" s="116"/>
    </row>
    <row r="52" spans="1:33" ht="14.25" customHeight="1" x14ac:dyDescent="0.15">
      <c r="A52" s="270"/>
      <c r="B52" s="271"/>
      <c r="C52" s="271"/>
      <c r="D52" s="272"/>
      <c r="E52" s="117"/>
      <c r="F52" s="118"/>
      <c r="G52" s="118"/>
      <c r="H52" s="118"/>
      <c r="I52" s="119"/>
      <c r="J52" s="117"/>
      <c r="K52" s="118"/>
      <c r="L52" s="119"/>
      <c r="M52" s="11">
        <v>19</v>
      </c>
      <c r="N52" s="12" t="s">
        <v>104</v>
      </c>
      <c r="O52" s="256" t="s">
        <v>128</v>
      </c>
      <c r="P52" s="256"/>
      <c r="Q52" s="256"/>
      <c r="R52" s="256"/>
      <c r="S52" s="256"/>
      <c r="T52" s="239"/>
      <c r="U52" s="240" t="s">
        <v>167</v>
      </c>
      <c r="V52" s="240"/>
      <c r="W52" s="240"/>
      <c r="X52" s="53" t="s">
        <v>53</v>
      </c>
      <c r="Y52" s="54"/>
      <c r="Z52" s="55"/>
      <c r="AA52" s="53" t="s">
        <v>167</v>
      </c>
      <c r="AB52" s="54"/>
      <c r="AC52" s="55"/>
      <c r="AD52" s="114"/>
      <c r="AE52" s="115"/>
      <c r="AF52" s="115"/>
      <c r="AG52" s="116"/>
    </row>
    <row r="53" spans="1:33" ht="14.25" customHeight="1" x14ac:dyDescent="0.15">
      <c r="A53" s="270"/>
      <c r="B53" s="271"/>
      <c r="C53" s="271"/>
      <c r="D53" s="272"/>
      <c r="E53" s="117"/>
      <c r="F53" s="118"/>
      <c r="G53" s="118"/>
      <c r="H53" s="118"/>
      <c r="I53" s="119"/>
      <c r="J53" s="117"/>
      <c r="K53" s="118"/>
      <c r="L53" s="119"/>
      <c r="M53" s="11">
        <v>22</v>
      </c>
      <c r="N53" s="12" t="s">
        <v>104</v>
      </c>
      <c r="O53" s="256" t="s">
        <v>117</v>
      </c>
      <c r="P53" s="256"/>
      <c r="Q53" s="256"/>
      <c r="R53" s="256"/>
      <c r="S53" s="256"/>
      <c r="T53" s="239"/>
      <c r="U53" s="240" t="s">
        <v>167</v>
      </c>
      <c r="V53" s="240"/>
      <c r="W53" s="240"/>
      <c r="X53" s="240" t="s">
        <v>53</v>
      </c>
      <c r="Y53" s="240"/>
      <c r="Z53" s="240"/>
      <c r="AA53" s="240" t="s">
        <v>53</v>
      </c>
      <c r="AB53" s="240"/>
      <c r="AC53" s="240"/>
      <c r="AD53" s="114"/>
      <c r="AE53" s="115"/>
      <c r="AF53" s="115"/>
      <c r="AG53" s="116"/>
    </row>
    <row r="54" spans="1:33" ht="14.25" customHeight="1" x14ac:dyDescent="0.15">
      <c r="A54" s="273"/>
      <c r="B54" s="274"/>
      <c r="C54" s="274"/>
      <c r="D54" s="275"/>
      <c r="E54" s="100"/>
      <c r="F54" s="101"/>
      <c r="G54" s="101"/>
      <c r="H54" s="101"/>
      <c r="I54" s="102"/>
      <c r="J54" s="100"/>
      <c r="K54" s="101"/>
      <c r="L54" s="102"/>
      <c r="M54" s="11">
        <v>23</v>
      </c>
      <c r="N54" s="12" t="s">
        <v>104</v>
      </c>
      <c r="O54" s="256" t="s">
        <v>118</v>
      </c>
      <c r="P54" s="256"/>
      <c r="Q54" s="256"/>
      <c r="R54" s="256"/>
      <c r="S54" s="256"/>
      <c r="T54" s="239"/>
      <c r="U54" s="240" t="s">
        <v>167</v>
      </c>
      <c r="V54" s="240"/>
      <c r="W54" s="240"/>
      <c r="X54" s="240" t="s">
        <v>53</v>
      </c>
      <c r="Y54" s="240"/>
      <c r="Z54" s="240"/>
      <c r="AA54" s="240" t="s">
        <v>53</v>
      </c>
      <c r="AB54" s="240"/>
      <c r="AC54" s="240"/>
      <c r="AD54" s="114"/>
      <c r="AE54" s="115"/>
      <c r="AF54" s="115"/>
      <c r="AG54" s="116"/>
    </row>
  </sheetData>
  <dataConsolidate/>
  <mergeCells count="273">
    <mergeCell ref="AC5:AG5"/>
    <mergeCell ref="O44:T44"/>
    <mergeCell ref="U44:W44"/>
    <mergeCell ref="X44:Z44"/>
    <mergeCell ref="AA44:AC44"/>
    <mergeCell ref="AD44:AG44"/>
    <mergeCell ref="A5:D5"/>
    <mergeCell ref="E5:P5"/>
    <mergeCell ref="Q5:T5"/>
    <mergeCell ref="U5:Y5"/>
    <mergeCell ref="Z5:AB5"/>
    <mergeCell ref="A7:D8"/>
    <mergeCell ref="E7:I8"/>
    <mergeCell ref="J7:L8"/>
    <mergeCell ref="M7:T8"/>
    <mergeCell ref="U7:W8"/>
    <mergeCell ref="X7:Z8"/>
    <mergeCell ref="AA7:AC8"/>
    <mergeCell ref="AD7:AG8"/>
    <mergeCell ref="AA9:AC9"/>
    <mergeCell ref="AD9:AG9"/>
    <mergeCell ref="A9:D54"/>
    <mergeCell ref="AA51:AC51"/>
    <mergeCell ref="F10:H10"/>
    <mergeCell ref="A1:N1"/>
    <mergeCell ref="O1:Q1"/>
    <mergeCell ref="R1:V1"/>
    <mergeCell ref="X1:Z1"/>
    <mergeCell ref="AA1:AG1"/>
    <mergeCell ref="A3:D4"/>
    <mergeCell ref="E3:L3"/>
    <mergeCell ref="M3:P4"/>
    <mergeCell ref="Q3:Y4"/>
    <mergeCell ref="Z3:AC4"/>
    <mergeCell ref="AD3:AG4"/>
    <mergeCell ref="E4:L4"/>
    <mergeCell ref="O10:T10"/>
    <mergeCell ref="U10:W10"/>
    <mergeCell ref="X10:Z10"/>
    <mergeCell ref="AA10:AC10"/>
    <mergeCell ref="AD10:AG10"/>
    <mergeCell ref="I9:I19"/>
    <mergeCell ref="J9:L19"/>
    <mergeCell ref="O9:T9"/>
    <mergeCell ref="U9:W9"/>
    <mergeCell ref="X9:Z9"/>
    <mergeCell ref="O11:T11"/>
    <mergeCell ref="U11:W11"/>
    <mergeCell ref="X11:Z11"/>
    <mergeCell ref="AA13:AC13"/>
    <mergeCell ref="O13:T13"/>
    <mergeCell ref="U13:W13"/>
    <mergeCell ref="X13:Z13"/>
    <mergeCell ref="AD13:AG13"/>
    <mergeCell ref="AA11:AC11"/>
    <mergeCell ref="AD11:AG11"/>
    <mergeCell ref="O12:T12"/>
    <mergeCell ref="U12:W12"/>
    <mergeCell ref="X12:Z12"/>
    <mergeCell ref="AA12:AC12"/>
    <mergeCell ref="AD12:AG12"/>
    <mergeCell ref="F15:H15"/>
    <mergeCell ref="O15:T15"/>
    <mergeCell ref="U15:W15"/>
    <mergeCell ref="X15:Z15"/>
    <mergeCell ref="AA15:AC15"/>
    <mergeCell ref="AD15:AG15"/>
    <mergeCell ref="F14:H14"/>
    <mergeCell ref="O14:T14"/>
    <mergeCell ref="U14:W14"/>
    <mergeCell ref="X14:Z14"/>
    <mergeCell ref="AA14:AC14"/>
    <mergeCell ref="AD14:AG14"/>
    <mergeCell ref="F12:H12"/>
    <mergeCell ref="F17:H17"/>
    <mergeCell ref="O17:T17"/>
    <mergeCell ref="U17:W17"/>
    <mergeCell ref="X17:Z17"/>
    <mergeCell ref="AA17:AC17"/>
    <mergeCell ref="AD17:AG17"/>
    <mergeCell ref="F16:H16"/>
    <mergeCell ref="O16:T16"/>
    <mergeCell ref="U16:W16"/>
    <mergeCell ref="X16:Z16"/>
    <mergeCell ref="AA16:AC16"/>
    <mergeCell ref="AD16:AG16"/>
    <mergeCell ref="F19:H19"/>
    <mergeCell ref="O19:T19"/>
    <mergeCell ref="U19:W19"/>
    <mergeCell ref="X19:Z19"/>
    <mergeCell ref="AA19:AC19"/>
    <mergeCell ref="AD19:AG19"/>
    <mergeCell ref="F18:H18"/>
    <mergeCell ref="O18:T18"/>
    <mergeCell ref="U18:W18"/>
    <mergeCell ref="X18:Z18"/>
    <mergeCell ref="AA18:AC18"/>
    <mergeCell ref="AD18:AG18"/>
    <mergeCell ref="E20:I28"/>
    <mergeCell ref="J20:L28"/>
    <mergeCell ref="O20:T20"/>
    <mergeCell ref="U20:W20"/>
    <mergeCell ref="X20:Z20"/>
    <mergeCell ref="AA20:AC20"/>
    <mergeCell ref="O22:T22"/>
    <mergeCell ref="U22:W22"/>
    <mergeCell ref="X22:Z22"/>
    <mergeCell ref="AA22:AC22"/>
    <mergeCell ref="O24:T24"/>
    <mergeCell ref="U24:W24"/>
    <mergeCell ref="X24:Z24"/>
    <mergeCell ref="AA24:AC24"/>
    <mergeCell ref="AD22:AG22"/>
    <mergeCell ref="O23:T23"/>
    <mergeCell ref="U23:W23"/>
    <mergeCell ref="X23:Z23"/>
    <mergeCell ref="AA23:AC23"/>
    <mergeCell ref="AD23:AG23"/>
    <mergeCell ref="AD20:AG20"/>
    <mergeCell ref="O21:T21"/>
    <mergeCell ref="U21:W21"/>
    <mergeCell ref="X21:Z21"/>
    <mergeCell ref="AA21:AC21"/>
    <mergeCell ref="AD21:AG21"/>
    <mergeCell ref="AD24:AG24"/>
    <mergeCell ref="O25:T25"/>
    <mergeCell ref="U25:W25"/>
    <mergeCell ref="X25:Z25"/>
    <mergeCell ref="AA25:AC25"/>
    <mergeCell ref="AD25:AG25"/>
    <mergeCell ref="O28:T28"/>
    <mergeCell ref="U28:W28"/>
    <mergeCell ref="X28:Z28"/>
    <mergeCell ref="AA28:AC28"/>
    <mergeCell ref="AD28:AG28"/>
    <mergeCell ref="O26:T26"/>
    <mergeCell ref="U26:W26"/>
    <mergeCell ref="X26:Z26"/>
    <mergeCell ref="AA26:AC26"/>
    <mergeCell ref="AD26:AG26"/>
    <mergeCell ref="O27:T27"/>
    <mergeCell ref="U27:W27"/>
    <mergeCell ref="X27:Z27"/>
    <mergeCell ref="AA27:AC27"/>
    <mergeCell ref="AD27:AG27"/>
    <mergeCell ref="O38:T38"/>
    <mergeCell ref="U38:W38"/>
    <mergeCell ref="X38:Z38"/>
    <mergeCell ref="AA38:AC38"/>
    <mergeCell ref="AD38:AG38"/>
    <mergeCell ref="O36:T36"/>
    <mergeCell ref="U36:W36"/>
    <mergeCell ref="X36:Z36"/>
    <mergeCell ref="AA36:AC36"/>
    <mergeCell ref="AD36:AG36"/>
    <mergeCell ref="O37:T37"/>
    <mergeCell ref="U37:W37"/>
    <mergeCell ref="X37:Z37"/>
    <mergeCell ref="AA37:AC37"/>
    <mergeCell ref="AD37:AG37"/>
    <mergeCell ref="AA39:AC39"/>
    <mergeCell ref="AD39:AG39"/>
    <mergeCell ref="O40:T40"/>
    <mergeCell ref="U40:W40"/>
    <mergeCell ref="X40:Z40"/>
    <mergeCell ref="AA40:AC40"/>
    <mergeCell ref="AD40:AG40"/>
    <mergeCell ref="O39:T39"/>
    <mergeCell ref="U39:W39"/>
    <mergeCell ref="X39:Z39"/>
    <mergeCell ref="O41:T41"/>
    <mergeCell ref="U41:W41"/>
    <mergeCell ref="X41:Z41"/>
    <mergeCell ref="AA41:AC41"/>
    <mergeCell ref="AD41:AG41"/>
    <mergeCell ref="O42:T42"/>
    <mergeCell ref="U42:W42"/>
    <mergeCell ref="X42:Z42"/>
    <mergeCell ref="AA42:AC42"/>
    <mergeCell ref="AD42:AG42"/>
    <mergeCell ref="O46:T46"/>
    <mergeCell ref="U46:W46"/>
    <mergeCell ref="X46:Z46"/>
    <mergeCell ref="AA46:AC46"/>
    <mergeCell ref="AD46:AG46"/>
    <mergeCell ref="O43:T43"/>
    <mergeCell ref="U43:W43"/>
    <mergeCell ref="X43:Z43"/>
    <mergeCell ref="AA43:AC43"/>
    <mergeCell ref="AD43:AG43"/>
    <mergeCell ref="O45:T45"/>
    <mergeCell ref="U45:W45"/>
    <mergeCell ref="X45:Z45"/>
    <mergeCell ref="AA45:AC45"/>
    <mergeCell ref="AD45:AG45"/>
    <mergeCell ref="X29:Z29"/>
    <mergeCell ref="AA29:AC29"/>
    <mergeCell ref="AD29:AG29"/>
    <mergeCell ref="O30:T30"/>
    <mergeCell ref="U30:W30"/>
    <mergeCell ref="X30:Z30"/>
    <mergeCell ref="AA30:AC30"/>
    <mergeCell ref="AD30:AG30"/>
    <mergeCell ref="J29:L37"/>
    <mergeCell ref="O29:T29"/>
    <mergeCell ref="U29:W29"/>
    <mergeCell ref="O31:T31"/>
    <mergeCell ref="U31:W31"/>
    <mergeCell ref="X31:Z31"/>
    <mergeCell ref="AA31:AC31"/>
    <mergeCell ref="AD31:AG31"/>
    <mergeCell ref="O32:T32"/>
    <mergeCell ref="U32:W32"/>
    <mergeCell ref="X32:Z32"/>
    <mergeCell ref="AA32:AC32"/>
    <mergeCell ref="AD32:AG32"/>
    <mergeCell ref="O33:T33"/>
    <mergeCell ref="U33:W33"/>
    <mergeCell ref="X33:Z33"/>
    <mergeCell ref="AA33:AC33"/>
    <mergeCell ref="AD33:AG33"/>
    <mergeCell ref="O34:T34"/>
    <mergeCell ref="U34:W34"/>
    <mergeCell ref="X34:Z34"/>
    <mergeCell ref="AA34:AC34"/>
    <mergeCell ref="AD34:AG34"/>
    <mergeCell ref="O35:T35"/>
    <mergeCell ref="U35:W35"/>
    <mergeCell ref="X35:Z35"/>
    <mergeCell ref="AA35:AC35"/>
    <mergeCell ref="AD35:AG35"/>
    <mergeCell ref="U49:W49"/>
    <mergeCell ref="X49:Z49"/>
    <mergeCell ref="AA49:AC49"/>
    <mergeCell ref="O48:T48"/>
    <mergeCell ref="U48:W48"/>
    <mergeCell ref="X48:Z48"/>
    <mergeCell ref="AA48:AC48"/>
    <mergeCell ref="AD51:AG51"/>
    <mergeCell ref="O52:T52"/>
    <mergeCell ref="U52:W52"/>
    <mergeCell ref="X52:Z52"/>
    <mergeCell ref="AA52:AC52"/>
    <mergeCell ref="AD52:AG52"/>
    <mergeCell ref="O50:T50"/>
    <mergeCell ref="U50:W50"/>
    <mergeCell ref="X50:Z50"/>
    <mergeCell ref="AA50:AC50"/>
    <mergeCell ref="AD50:AG50"/>
    <mergeCell ref="E29:I37"/>
    <mergeCell ref="J38:L46"/>
    <mergeCell ref="E38:I54"/>
    <mergeCell ref="O53:T53"/>
    <mergeCell ref="U53:W53"/>
    <mergeCell ref="X53:Z53"/>
    <mergeCell ref="AA53:AC53"/>
    <mergeCell ref="AD53:AG53"/>
    <mergeCell ref="O54:T54"/>
    <mergeCell ref="U54:W54"/>
    <mergeCell ref="X54:Z54"/>
    <mergeCell ref="AA54:AC54"/>
    <mergeCell ref="AD54:AG54"/>
    <mergeCell ref="O51:T51"/>
    <mergeCell ref="U51:W51"/>
    <mergeCell ref="X51:Z51"/>
    <mergeCell ref="AD49:AG49"/>
    <mergeCell ref="J47:L54"/>
    <mergeCell ref="O47:T47"/>
    <mergeCell ref="U47:W47"/>
    <mergeCell ref="X47:Z47"/>
    <mergeCell ref="AA47:AC47"/>
    <mergeCell ref="AD47:AG47"/>
    <mergeCell ref="O49:T49"/>
  </mergeCells>
  <phoneticPr fontId="3"/>
  <conditionalFormatting sqref="X10:AC11 X9:Z9">
    <cfRule type="cellIs" dxfId="212" priority="130" operator="equal">
      <formula>"-"</formula>
    </cfRule>
  </conditionalFormatting>
  <conditionalFormatting sqref="X12:AC12">
    <cfRule type="cellIs" dxfId="211" priority="129" operator="equal">
      <formula>"-"</formula>
    </cfRule>
  </conditionalFormatting>
  <conditionalFormatting sqref="X13:AC13">
    <cfRule type="cellIs" dxfId="210" priority="128" operator="equal">
      <formula>"-"</formula>
    </cfRule>
  </conditionalFormatting>
  <conditionalFormatting sqref="X17:AC19">
    <cfRule type="cellIs" dxfId="209" priority="127" operator="equal">
      <formula>"-"</formula>
    </cfRule>
  </conditionalFormatting>
  <conditionalFormatting sqref="X16:AC16">
    <cfRule type="cellIs" dxfId="208" priority="126" operator="equal">
      <formula>"-"</formula>
    </cfRule>
  </conditionalFormatting>
  <conditionalFormatting sqref="X15:AC15">
    <cfRule type="cellIs" dxfId="207" priority="125" operator="equal">
      <formula>"-"</formula>
    </cfRule>
  </conditionalFormatting>
  <conditionalFormatting sqref="X14:AC14">
    <cfRule type="cellIs" dxfId="206" priority="124" operator="equal">
      <formula>"-"</formula>
    </cfRule>
  </conditionalFormatting>
  <conditionalFormatting sqref="AA9:AC9">
    <cfRule type="cellIs" dxfId="205" priority="123" operator="equal">
      <formula>"-"</formula>
    </cfRule>
  </conditionalFormatting>
  <conditionalFormatting sqref="X20:Z20">
    <cfRule type="cellIs" dxfId="204" priority="122" operator="equal">
      <formula>"-"</formula>
    </cfRule>
  </conditionalFormatting>
  <conditionalFormatting sqref="X21:AC22">
    <cfRule type="cellIs" dxfId="203" priority="121" operator="equal">
      <formula>"-"</formula>
    </cfRule>
  </conditionalFormatting>
  <conditionalFormatting sqref="X23:AC23">
    <cfRule type="cellIs" dxfId="202" priority="120" operator="equal">
      <formula>"-"</formula>
    </cfRule>
  </conditionalFormatting>
  <conditionalFormatting sqref="X24:AC24">
    <cfRule type="cellIs" dxfId="201" priority="119" operator="equal">
      <formula>"-"</formula>
    </cfRule>
  </conditionalFormatting>
  <conditionalFormatting sqref="AA20:AC20">
    <cfRule type="cellIs" dxfId="200" priority="118" operator="equal">
      <formula>"-"</formula>
    </cfRule>
  </conditionalFormatting>
  <conditionalFormatting sqref="X25:AC25">
    <cfRule type="cellIs" dxfId="199" priority="117" operator="equal">
      <formula>"-"</formula>
    </cfRule>
  </conditionalFormatting>
  <conditionalFormatting sqref="X27:AC27">
    <cfRule type="cellIs" dxfId="198" priority="116" operator="equal">
      <formula>"-"</formula>
    </cfRule>
  </conditionalFormatting>
  <conditionalFormatting sqref="X26:AC26">
    <cfRule type="cellIs" dxfId="197" priority="115" operator="equal">
      <formula>"-"</formula>
    </cfRule>
  </conditionalFormatting>
  <conditionalFormatting sqref="X28:AC28">
    <cfRule type="cellIs" dxfId="196" priority="114" operator="equal">
      <formula>"-"</formula>
    </cfRule>
  </conditionalFormatting>
  <conditionalFormatting sqref="X29:AC30">
    <cfRule type="cellIs" dxfId="195" priority="113" operator="equal">
      <formula>"-"</formula>
    </cfRule>
  </conditionalFormatting>
  <conditionalFormatting sqref="X31:AC31">
    <cfRule type="cellIs" dxfId="194" priority="112" operator="equal">
      <formula>"-"</formula>
    </cfRule>
  </conditionalFormatting>
  <conditionalFormatting sqref="X32:AC32">
    <cfRule type="cellIs" dxfId="193" priority="111" operator="equal">
      <formula>"-"</formula>
    </cfRule>
  </conditionalFormatting>
  <conditionalFormatting sqref="X33:AC33">
    <cfRule type="cellIs" dxfId="192" priority="110" operator="equal">
      <formula>"-"</formula>
    </cfRule>
  </conditionalFormatting>
  <conditionalFormatting sqref="X34:AC34">
    <cfRule type="cellIs" dxfId="191" priority="109" operator="equal">
      <formula>"-"</formula>
    </cfRule>
  </conditionalFormatting>
  <conditionalFormatting sqref="X35:AC35">
    <cfRule type="cellIs" dxfId="190" priority="108" operator="equal">
      <formula>"-"</formula>
    </cfRule>
  </conditionalFormatting>
  <conditionalFormatting sqref="X37:AC37">
    <cfRule type="cellIs" dxfId="189" priority="107" operator="equal">
      <formula>"-"</formula>
    </cfRule>
  </conditionalFormatting>
  <conditionalFormatting sqref="X36:AC36">
    <cfRule type="cellIs" dxfId="188" priority="106" operator="equal">
      <formula>"-"</formula>
    </cfRule>
  </conditionalFormatting>
  <conditionalFormatting sqref="X38:AC42">
    <cfRule type="cellIs" dxfId="187" priority="105" operator="equal">
      <formula>"-"</formula>
    </cfRule>
  </conditionalFormatting>
  <conditionalFormatting sqref="X43:AC43">
    <cfRule type="cellIs" dxfId="186" priority="104" operator="equal">
      <formula>"-"</formula>
    </cfRule>
  </conditionalFormatting>
  <conditionalFormatting sqref="X45:AC45">
    <cfRule type="cellIs" dxfId="185" priority="103" operator="equal">
      <formula>"-"</formula>
    </cfRule>
  </conditionalFormatting>
  <conditionalFormatting sqref="X53:AC54">
    <cfRule type="cellIs" dxfId="184" priority="93" operator="equal">
      <formula>"-"</formula>
    </cfRule>
  </conditionalFormatting>
  <conditionalFormatting sqref="X44:AC44">
    <cfRule type="cellIs" dxfId="183" priority="101" operator="equal">
      <formula>"-"</formula>
    </cfRule>
  </conditionalFormatting>
  <conditionalFormatting sqref="X46:AC46">
    <cfRule type="cellIs" dxfId="182" priority="100" operator="equal">
      <formula>"-"</formula>
    </cfRule>
  </conditionalFormatting>
  <conditionalFormatting sqref="X47:Z47">
    <cfRule type="cellIs" dxfId="181" priority="99" operator="equal">
      <formula>"-"</formula>
    </cfRule>
  </conditionalFormatting>
  <conditionalFormatting sqref="X48:AC49">
    <cfRule type="cellIs" dxfId="180" priority="98" operator="equal">
      <formula>"-"</formula>
    </cfRule>
  </conditionalFormatting>
  <conditionalFormatting sqref="X50:AC50">
    <cfRule type="cellIs" dxfId="179" priority="97" operator="equal">
      <formula>"-"</formula>
    </cfRule>
  </conditionalFormatting>
  <conditionalFormatting sqref="AA47:AC47">
    <cfRule type="cellIs" dxfId="178" priority="96" operator="equal">
      <formula>"-"</formula>
    </cfRule>
  </conditionalFormatting>
  <conditionalFormatting sqref="X51:AC51">
    <cfRule type="cellIs" dxfId="177" priority="95" operator="equal">
      <formula>"-"</formula>
    </cfRule>
  </conditionalFormatting>
  <conditionalFormatting sqref="X52:AC52">
    <cfRule type="cellIs" dxfId="176" priority="94" operator="equal">
      <formula>"-"</formula>
    </cfRule>
  </conditionalFormatting>
  <dataValidations count="8">
    <dataValidation type="list" allowBlank="1" showInputMessage="1" showErrorMessage="1" sqref="AA12:AC12 AA23:AC23 AA32:AC32 AA50:AC50" xr:uid="{00000000-0002-0000-0600-000000000000}">
      <formula1>"-,1,2,3,4,5"</formula1>
    </dataValidation>
    <dataValidation type="list" allowBlank="1" showInputMessage="1" showErrorMessage="1" sqref="AA15:AC16 AA25:AC26 AA35:AC35 AA43:AC44 AA52:AC52" xr:uid="{00000000-0002-0000-0600-000001000000}">
      <formula1>"-,1,2,3,4"</formula1>
    </dataValidation>
    <dataValidation type="list" allowBlank="1" showInputMessage="1" showErrorMessage="1" sqref="X15:Z15 X25:Z25 X43:Z43" xr:uid="{00000000-0002-0000-0600-000002000000}">
      <formula1>"-,1,2,3,4,5,6,7,8,9"</formula1>
    </dataValidation>
    <dataValidation type="list" allowBlank="1" showInputMessage="1" showErrorMessage="1" sqref="X47:Z47 X20:Z20" xr:uid="{00000000-0002-0000-0600-000003000000}">
      <formula1>"-,1,2,3,4,5,6,7,8,9,10,11,12,13,14,15,16,17,18,19,20,21,22,23,24,25,26,27"</formula1>
    </dataValidation>
    <dataValidation type="list" allowBlank="1" showInputMessage="1" showErrorMessage="1" sqref="AA33:AC33" xr:uid="{00000000-0002-0000-0600-000004000000}">
      <formula1>"-,1,2"</formula1>
    </dataValidation>
    <dataValidation type="list" allowBlank="1" showInputMessage="1" showErrorMessage="1" sqref="AA42:AC42" xr:uid="{00000000-0002-0000-0600-000005000000}">
      <formula1>"-,1,2,3"</formula1>
    </dataValidation>
    <dataValidation type="list" allowBlank="1" showInputMessage="1" showErrorMessage="1" sqref="U9:W54" xr:uid="{00000000-0002-0000-0600-000006000000}">
      <formula1>"-,a,b,c,d,e"</formula1>
    </dataValidation>
    <dataValidation imeMode="disabled" allowBlank="1" showInputMessage="1" showErrorMessage="1" sqref="R1:V1" xr:uid="{00000000-0002-0000-0600-000008000000}"/>
  </dataValidations>
  <printOptions horizontalCentered="1"/>
  <pageMargins left="0.78740157480314965" right="0.19685039370078741" top="0.78740157480314965" bottom="0.43307086614173229" header="0.51181102362204722" footer="0.19685039370078741"/>
  <pageSetup paperSize="9" fitToHeight="0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Check Box 1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9</xdr:row>
                    <xdr:rowOff>0</xdr:rowOff>
                  </from>
                  <to>
                    <xdr:col>5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6" r:id="rId5" name="Check Box 2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11</xdr:row>
                    <xdr:rowOff>0</xdr:rowOff>
                  </from>
                  <to>
                    <xdr:col>5</xdr:col>
                    <xdr:colOff>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7" r:id="rId6" name="Check Box 3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12</xdr:row>
                    <xdr:rowOff>180975</xdr:rowOff>
                  </from>
                  <to>
                    <xdr:col>5</xdr:col>
                    <xdr:colOff>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8" r:id="rId7" name="Check Box 4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14</xdr:row>
                    <xdr:rowOff>180975</xdr:rowOff>
                  </from>
                  <to>
                    <xdr:col>5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/>
  <dimension ref="A1:AG39"/>
  <sheetViews>
    <sheetView showGridLines="0" view="pageBreakPreview" zoomScaleNormal="100" zoomScaleSheetLayoutView="100" workbookViewId="0">
      <selection sqref="A1:N1"/>
    </sheetView>
  </sheetViews>
  <sheetFormatPr defaultRowHeight="15" customHeight="1" x14ac:dyDescent="0.15"/>
  <cols>
    <col min="1" max="20" width="2.625" style="2" customWidth="1"/>
    <col min="21" max="24" width="2.625" style="1" customWidth="1"/>
    <col min="25" max="33" width="2.625" style="2" customWidth="1"/>
    <col min="34" max="16384" width="9" style="2"/>
  </cols>
  <sheetData>
    <row r="1" spans="1:33" ht="30" customHeight="1" x14ac:dyDescent="0.15">
      <c r="A1" s="52" t="s">
        <v>169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/>
      <c r="O1" s="168" t="s">
        <v>2</v>
      </c>
      <c r="P1" s="168"/>
      <c r="Q1" s="168"/>
      <c r="R1" s="166">
        <v>1</v>
      </c>
      <c r="S1" s="166"/>
      <c r="T1" s="166"/>
      <c r="U1" s="166"/>
      <c r="V1" s="166"/>
      <c r="X1" s="168" t="s">
        <v>103</v>
      </c>
      <c r="Y1" s="168"/>
      <c r="Z1" s="168"/>
      <c r="AA1" s="52" t="str">
        <f>+'調書-5'!$AO$1</f>
        <v>39.04658,141.11366</v>
      </c>
      <c r="AB1" s="47"/>
      <c r="AC1" s="47"/>
      <c r="AD1" s="47"/>
      <c r="AE1" s="47"/>
      <c r="AF1" s="47"/>
      <c r="AG1" s="48"/>
    </row>
    <row r="2" spans="1:33" ht="5.099999999999999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Y2" s="1"/>
      <c r="Z2" s="13"/>
      <c r="AA2" s="13"/>
      <c r="AB2" s="1"/>
      <c r="AC2" s="1"/>
      <c r="AD2" s="1"/>
      <c r="AE2" s="1"/>
      <c r="AF2" s="1"/>
      <c r="AG2" s="1"/>
    </row>
    <row r="3" spans="1:33" ht="11.25" customHeight="1" x14ac:dyDescent="0.15">
      <c r="A3" s="167" t="s">
        <v>80</v>
      </c>
      <c r="B3" s="167"/>
      <c r="C3" s="167"/>
      <c r="D3" s="167"/>
      <c r="E3" s="235" t="str">
        <f>+'調書-5'!$E$4</f>
        <v>たろうがさわがわごごうきょう</v>
      </c>
      <c r="F3" s="235"/>
      <c r="G3" s="235"/>
      <c r="H3" s="235"/>
      <c r="I3" s="235"/>
      <c r="J3" s="235"/>
      <c r="K3" s="235"/>
      <c r="L3" s="235"/>
      <c r="M3" s="168" t="s">
        <v>1</v>
      </c>
      <c r="N3" s="168"/>
      <c r="O3" s="168"/>
      <c r="P3" s="168"/>
      <c r="Q3" s="266" t="str">
        <f>+'調書-5'!$R$4</f>
        <v>(その他)
市道泊ヶ崎太郎ヶ沢線</v>
      </c>
      <c r="R3" s="266"/>
      <c r="S3" s="266"/>
      <c r="T3" s="266"/>
      <c r="U3" s="266"/>
      <c r="V3" s="266"/>
      <c r="W3" s="266"/>
      <c r="X3" s="266"/>
      <c r="Y3" s="266"/>
      <c r="Z3" s="168" t="s">
        <v>6</v>
      </c>
      <c r="AA3" s="168"/>
      <c r="AB3" s="168"/>
      <c r="AC3" s="168"/>
      <c r="AD3" s="169" t="str">
        <f>+'調書-5'!$AL$4</f>
        <v>BR0-032158-00874</v>
      </c>
      <c r="AE3" s="169"/>
      <c r="AF3" s="169"/>
      <c r="AG3" s="169"/>
    </row>
    <row r="4" spans="1:33" ht="15" customHeight="1" x14ac:dyDescent="0.15">
      <c r="A4" s="167"/>
      <c r="B4" s="167"/>
      <c r="C4" s="167"/>
      <c r="D4" s="167"/>
      <c r="E4" s="171" t="str">
        <f>+'調書-5'!$E$5</f>
        <v>太郎ヶ沢川5号橋</v>
      </c>
      <c r="F4" s="171"/>
      <c r="G4" s="171"/>
      <c r="H4" s="171"/>
      <c r="I4" s="171"/>
      <c r="J4" s="171"/>
      <c r="K4" s="171"/>
      <c r="L4" s="171"/>
      <c r="M4" s="168"/>
      <c r="N4" s="168"/>
      <c r="O4" s="168"/>
      <c r="P4" s="168"/>
      <c r="Q4" s="266"/>
      <c r="R4" s="266"/>
      <c r="S4" s="266"/>
      <c r="T4" s="266"/>
      <c r="U4" s="266"/>
      <c r="V4" s="266"/>
      <c r="W4" s="266"/>
      <c r="X4" s="266"/>
      <c r="Y4" s="266"/>
      <c r="Z4" s="168"/>
      <c r="AA4" s="168"/>
      <c r="AB4" s="168"/>
      <c r="AC4" s="168"/>
      <c r="AD4" s="169"/>
      <c r="AE4" s="169"/>
      <c r="AF4" s="169"/>
      <c r="AG4" s="169"/>
    </row>
    <row r="5" spans="1:33" ht="15" customHeight="1" x14ac:dyDescent="0.15">
      <c r="A5" s="167" t="s">
        <v>159</v>
      </c>
      <c r="B5" s="167"/>
      <c r="C5" s="167"/>
      <c r="D5" s="167"/>
      <c r="E5" s="241" t="str">
        <f>+'調書-5'!$AB$4</f>
        <v xml:space="preserve">奥州市
</v>
      </c>
      <c r="F5" s="40"/>
      <c r="G5" s="40"/>
      <c r="H5" s="40"/>
      <c r="I5" s="40"/>
      <c r="J5" s="40"/>
      <c r="K5" s="40"/>
      <c r="L5" s="40"/>
      <c r="M5" s="40"/>
      <c r="N5" s="40"/>
      <c r="O5" s="40"/>
      <c r="P5" s="41"/>
      <c r="Q5" s="242" t="s">
        <v>7</v>
      </c>
      <c r="R5" s="243"/>
      <c r="S5" s="243"/>
      <c r="T5" s="244"/>
      <c r="U5" s="168" t="str">
        <f>+'調書-5'!$AT$4</f>
        <v>2022年12月19日</v>
      </c>
      <c r="V5" s="168"/>
      <c r="W5" s="168"/>
      <c r="X5" s="168"/>
      <c r="Y5" s="168"/>
      <c r="Z5" s="168" t="s">
        <v>79</v>
      </c>
      <c r="AA5" s="168"/>
      <c r="AB5" s="168"/>
      <c r="AC5" s="168" t="str">
        <f>+'調書-5'!$AT$5</f>
        <v>2022年7月26日</v>
      </c>
      <c r="AD5" s="168"/>
      <c r="AE5" s="168"/>
      <c r="AF5" s="168"/>
      <c r="AG5" s="168"/>
    </row>
    <row r="6" spans="1:33" ht="5.0999999999999996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Y6" s="1"/>
      <c r="Z6" s="1"/>
      <c r="AA6" s="1"/>
      <c r="AB6" s="1"/>
      <c r="AC6" s="1"/>
      <c r="AD6" s="1"/>
      <c r="AE6" s="1"/>
      <c r="AF6" s="1"/>
      <c r="AG6" s="1"/>
    </row>
    <row r="7" spans="1:33" ht="14.25" customHeight="1" x14ac:dyDescent="0.15">
      <c r="A7" s="168" t="s">
        <v>64</v>
      </c>
      <c r="B7" s="168"/>
      <c r="C7" s="168"/>
      <c r="D7" s="168"/>
      <c r="E7" s="168" t="s">
        <v>54</v>
      </c>
      <c r="F7" s="168"/>
      <c r="G7" s="168"/>
      <c r="H7" s="168"/>
      <c r="I7" s="168"/>
      <c r="J7" s="168" t="s">
        <v>65</v>
      </c>
      <c r="K7" s="168"/>
      <c r="L7" s="168"/>
      <c r="M7" s="168" t="s">
        <v>55</v>
      </c>
      <c r="N7" s="168"/>
      <c r="O7" s="168"/>
      <c r="P7" s="168"/>
      <c r="Q7" s="168"/>
      <c r="R7" s="168"/>
      <c r="S7" s="168"/>
      <c r="T7" s="168"/>
      <c r="U7" s="67" t="s">
        <v>106</v>
      </c>
      <c r="V7" s="68"/>
      <c r="W7" s="69"/>
      <c r="X7" s="97" t="s">
        <v>107</v>
      </c>
      <c r="Y7" s="68"/>
      <c r="Z7" s="69"/>
      <c r="AA7" s="97" t="s">
        <v>86</v>
      </c>
      <c r="AB7" s="98"/>
      <c r="AC7" s="99"/>
      <c r="AD7" s="97" t="s">
        <v>23</v>
      </c>
      <c r="AE7" s="98"/>
      <c r="AF7" s="98"/>
      <c r="AG7" s="99"/>
    </row>
    <row r="8" spans="1:33" ht="14.25" customHeight="1" x14ac:dyDescent="0.15">
      <c r="A8" s="168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70"/>
      <c r="V8" s="71"/>
      <c r="W8" s="72"/>
      <c r="X8" s="70"/>
      <c r="Y8" s="71"/>
      <c r="Z8" s="72"/>
      <c r="AA8" s="100"/>
      <c r="AB8" s="101"/>
      <c r="AC8" s="102"/>
      <c r="AD8" s="100"/>
      <c r="AE8" s="101"/>
      <c r="AF8" s="101"/>
      <c r="AG8" s="102"/>
    </row>
    <row r="9" spans="1:33" ht="14.25" customHeight="1" x14ac:dyDescent="0.15">
      <c r="A9" s="246" t="s">
        <v>59</v>
      </c>
      <c r="B9" s="247"/>
      <c r="C9" s="247"/>
      <c r="D9" s="248"/>
      <c r="E9" s="7"/>
      <c r="F9" s="6"/>
      <c r="G9" s="6"/>
      <c r="H9" s="6"/>
      <c r="I9" s="99"/>
      <c r="J9" s="276" t="s">
        <v>119</v>
      </c>
      <c r="K9" s="276"/>
      <c r="L9" s="276"/>
      <c r="M9" s="11">
        <v>1</v>
      </c>
      <c r="N9" s="12" t="s">
        <v>104</v>
      </c>
      <c r="O9" s="256" t="s">
        <v>105</v>
      </c>
      <c r="P9" s="256"/>
      <c r="Q9" s="256"/>
      <c r="R9" s="256"/>
      <c r="S9" s="256"/>
      <c r="T9" s="239"/>
      <c r="U9" s="240" t="s">
        <v>167</v>
      </c>
      <c r="V9" s="240"/>
      <c r="W9" s="240"/>
      <c r="X9" s="240" t="s">
        <v>53</v>
      </c>
      <c r="Y9" s="240"/>
      <c r="Z9" s="240"/>
      <c r="AA9" s="240" t="s">
        <v>53</v>
      </c>
      <c r="AB9" s="240"/>
      <c r="AC9" s="240"/>
      <c r="AD9" s="245"/>
      <c r="AE9" s="245"/>
      <c r="AF9" s="245"/>
      <c r="AG9" s="245"/>
    </row>
    <row r="10" spans="1:33" ht="14.25" customHeight="1" x14ac:dyDescent="0.15">
      <c r="A10" s="249"/>
      <c r="B10" s="250"/>
      <c r="C10" s="250"/>
      <c r="D10" s="251"/>
      <c r="E10" s="9"/>
      <c r="F10" s="118" t="s">
        <v>142</v>
      </c>
      <c r="G10" s="118"/>
      <c r="H10" s="118"/>
      <c r="I10" s="119"/>
      <c r="J10" s="276"/>
      <c r="K10" s="276"/>
      <c r="L10" s="276"/>
      <c r="M10" s="11">
        <v>2</v>
      </c>
      <c r="N10" s="12" t="s">
        <v>104</v>
      </c>
      <c r="O10" s="256" t="s">
        <v>108</v>
      </c>
      <c r="P10" s="256"/>
      <c r="Q10" s="256"/>
      <c r="R10" s="256"/>
      <c r="S10" s="256"/>
      <c r="T10" s="239"/>
      <c r="U10" s="240" t="s">
        <v>167</v>
      </c>
      <c r="V10" s="240"/>
      <c r="W10" s="240"/>
      <c r="X10" s="240" t="s">
        <v>53</v>
      </c>
      <c r="Y10" s="240"/>
      <c r="Z10" s="240"/>
      <c r="AA10" s="240" t="s">
        <v>53</v>
      </c>
      <c r="AB10" s="240"/>
      <c r="AC10" s="240"/>
      <c r="AD10" s="245"/>
      <c r="AE10" s="245"/>
      <c r="AF10" s="245"/>
      <c r="AG10" s="245"/>
    </row>
    <row r="11" spans="1:33" ht="14.25" customHeight="1" x14ac:dyDescent="0.15">
      <c r="A11" s="249"/>
      <c r="B11" s="250"/>
      <c r="C11" s="250"/>
      <c r="D11" s="251"/>
      <c r="E11" s="9"/>
      <c r="I11" s="119"/>
      <c r="J11" s="276"/>
      <c r="K11" s="276"/>
      <c r="L11" s="276"/>
      <c r="M11" s="11">
        <v>3</v>
      </c>
      <c r="N11" s="12" t="s">
        <v>104</v>
      </c>
      <c r="O11" s="256" t="s">
        <v>109</v>
      </c>
      <c r="P11" s="256"/>
      <c r="Q11" s="256"/>
      <c r="R11" s="256"/>
      <c r="S11" s="256"/>
      <c r="T11" s="239"/>
      <c r="U11" s="240" t="s">
        <v>167</v>
      </c>
      <c r="V11" s="240"/>
      <c r="W11" s="240"/>
      <c r="X11" s="240" t="s">
        <v>53</v>
      </c>
      <c r="Y11" s="240"/>
      <c r="Z11" s="240"/>
      <c r="AA11" s="240" t="s">
        <v>53</v>
      </c>
      <c r="AB11" s="240"/>
      <c r="AC11" s="240"/>
      <c r="AD11" s="245"/>
      <c r="AE11" s="245"/>
      <c r="AF11" s="245"/>
      <c r="AG11" s="245"/>
    </row>
    <row r="12" spans="1:33" ht="14.25" customHeight="1" x14ac:dyDescent="0.15">
      <c r="A12" s="249"/>
      <c r="B12" s="250"/>
      <c r="C12" s="250"/>
      <c r="D12" s="251"/>
      <c r="E12" s="9"/>
      <c r="F12" s="118" t="s">
        <v>141</v>
      </c>
      <c r="G12" s="118"/>
      <c r="H12" s="118"/>
      <c r="I12" s="119"/>
      <c r="J12" s="276"/>
      <c r="K12" s="276"/>
      <c r="L12" s="276"/>
      <c r="M12" s="11">
        <v>4</v>
      </c>
      <c r="N12" s="12" t="s">
        <v>104</v>
      </c>
      <c r="O12" s="256" t="s">
        <v>110</v>
      </c>
      <c r="P12" s="256"/>
      <c r="Q12" s="256"/>
      <c r="R12" s="256"/>
      <c r="S12" s="256"/>
      <c r="T12" s="239"/>
      <c r="U12" s="240" t="s">
        <v>167</v>
      </c>
      <c r="V12" s="240"/>
      <c r="W12" s="240"/>
      <c r="X12" s="240" t="s">
        <v>53</v>
      </c>
      <c r="Y12" s="240"/>
      <c r="Z12" s="240"/>
      <c r="AA12" s="240" t="s">
        <v>53</v>
      </c>
      <c r="AB12" s="240"/>
      <c r="AC12" s="240"/>
      <c r="AD12" s="245"/>
      <c r="AE12" s="245"/>
      <c r="AF12" s="245"/>
      <c r="AG12" s="245"/>
    </row>
    <row r="13" spans="1:33" ht="14.25" customHeight="1" x14ac:dyDescent="0.15">
      <c r="A13" s="249"/>
      <c r="B13" s="250"/>
      <c r="C13" s="250"/>
      <c r="D13" s="251"/>
      <c r="E13" s="9"/>
      <c r="I13" s="119"/>
      <c r="J13" s="276"/>
      <c r="K13" s="276"/>
      <c r="L13" s="276"/>
      <c r="M13" s="11">
        <v>5</v>
      </c>
      <c r="N13" s="12" t="s">
        <v>104</v>
      </c>
      <c r="O13" s="256" t="s">
        <v>111</v>
      </c>
      <c r="P13" s="256"/>
      <c r="Q13" s="256"/>
      <c r="R13" s="256"/>
      <c r="S13" s="256"/>
      <c r="T13" s="239"/>
      <c r="U13" s="240" t="s">
        <v>167</v>
      </c>
      <c r="V13" s="240"/>
      <c r="W13" s="240"/>
      <c r="X13" s="240" t="s">
        <v>53</v>
      </c>
      <c r="Y13" s="240"/>
      <c r="Z13" s="240"/>
      <c r="AA13" s="166" t="s">
        <v>167</v>
      </c>
      <c r="AB13" s="166"/>
      <c r="AC13" s="166"/>
      <c r="AD13" s="245"/>
      <c r="AE13" s="245"/>
      <c r="AF13" s="245"/>
      <c r="AG13" s="245"/>
    </row>
    <row r="14" spans="1:33" ht="14.25" customHeight="1" x14ac:dyDescent="0.15">
      <c r="A14" s="249"/>
      <c r="B14" s="250"/>
      <c r="C14" s="250"/>
      <c r="D14" s="251"/>
      <c r="E14" s="9"/>
      <c r="F14" s="118"/>
      <c r="G14" s="118"/>
      <c r="H14" s="118"/>
      <c r="I14" s="119"/>
      <c r="J14" s="276"/>
      <c r="K14" s="276"/>
      <c r="L14" s="276"/>
      <c r="M14" s="11">
        <v>10</v>
      </c>
      <c r="N14" s="12" t="s">
        <v>104</v>
      </c>
      <c r="O14" s="256" t="s">
        <v>113</v>
      </c>
      <c r="P14" s="256"/>
      <c r="Q14" s="256"/>
      <c r="R14" s="256"/>
      <c r="S14" s="256"/>
      <c r="T14" s="239"/>
      <c r="U14" s="240" t="s">
        <v>167</v>
      </c>
      <c r="V14" s="240"/>
      <c r="W14" s="240"/>
      <c r="X14" s="240" t="s">
        <v>53</v>
      </c>
      <c r="Y14" s="240"/>
      <c r="Z14" s="240"/>
      <c r="AA14" s="166" t="s">
        <v>167</v>
      </c>
      <c r="AB14" s="166"/>
      <c r="AC14" s="166"/>
      <c r="AD14" s="245"/>
      <c r="AE14" s="245"/>
      <c r="AF14" s="245"/>
      <c r="AG14" s="245"/>
    </row>
    <row r="15" spans="1:33" ht="14.25" customHeight="1" x14ac:dyDescent="0.15">
      <c r="A15" s="249"/>
      <c r="B15" s="250"/>
      <c r="C15" s="250"/>
      <c r="D15" s="251"/>
      <c r="E15" s="9"/>
      <c r="F15" s="15"/>
      <c r="G15" s="15"/>
      <c r="H15" s="15"/>
      <c r="I15" s="119"/>
      <c r="J15" s="276"/>
      <c r="K15" s="276"/>
      <c r="L15" s="276"/>
      <c r="M15" s="11">
        <v>20</v>
      </c>
      <c r="N15" s="12" t="s">
        <v>104</v>
      </c>
      <c r="O15" s="256" t="s">
        <v>115</v>
      </c>
      <c r="P15" s="256"/>
      <c r="Q15" s="256"/>
      <c r="R15" s="256"/>
      <c r="S15" s="256"/>
      <c r="T15" s="239"/>
      <c r="U15" s="240" t="s">
        <v>167</v>
      </c>
      <c r="V15" s="240"/>
      <c r="W15" s="240"/>
      <c r="X15" s="240" t="s">
        <v>53</v>
      </c>
      <c r="Y15" s="240"/>
      <c r="Z15" s="240"/>
      <c r="AA15" s="240" t="s">
        <v>53</v>
      </c>
      <c r="AB15" s="240"/>
      <c r="AC15" s="240"/>
      <c r="AD15" s="114"/>
      <c r="AE15" s="115"/>
      <c r="AF15" s="115"/>
      <c r="AG15" s="116"/>
    </row>
    <row r="16" spans="1:33" ht="14.25" customHeight="1" x14ac:dyDescent="0.15">
      <c r="A16" s="249"/>
      <c r="B16" s="250"/>
      <c r="C16" s="250"/>
      <c r="D16" s="251"/>
      <c r="E16" s="9"/>
      <c r="F16" s="118"/>
      <c r="G16" s="118"/>
      <c r="H16" s="118"/>
      <c r="I16" s="119"/>
      <c r="J16" s="276"/>
      <c r="K16" s="276"/>
      <c r="L16" s="276"/>
      <c r="M16" s="11">
        <v>21</v>
      </c>
      <c r="N16" s="12" t="s">
        <v>104</v>
      </c>
      <c r="O16" s="256" t="s">
        <v>116</v>
      </c>
      <c r="P16" s="256"/>
      <c r="Q16" s="256"/>
      <c r="R16" s="256"/>
      <c r="S16" s="256"/>
      <c r="T16" s="239"/>
      <c r="U16" s="240" t="s">
        <v>167</v>
      </c>
      <c r="V16" s="240"/>
      <c r="W16" s="240"/>
      <c r="X16" s="240" t="s">
        <v>53</v>
      </c>
      <c r="Y16" s="240"/>
      <c r="Z16" s="240"/>
      <c r="AA16" s="240" t="s">
        <v>53</v>
      </c>
      <c r="AB16" s="240"/>
      <c r="AC16" s="240"/>
      <c r="AD16" s="245"/>
      <c r="AE16" s="245"/>
      <c r="AF16" s="245"/>
      <c r="AG16" s="245"/>
    </row>
    <row r="17" spans="1:33" ht="14.25" customHeight="1" x14ac:dyDescent="0.15">
      <c r="A17" s="249"/>
      <c r="B17" s="250"/>
      <c r="C17" s="250"/>
      <c r="D17" s="251"/>
      <c r="E17" s="9"/>
      <c r="F17" s="118"/>
      <c r="G17" s="118"/>
      <c r="H17" s="118"/>
      <c r="I17" s="119"/>
      <c r="J17" s="276"/>
      <c r="K17" s="276"/>
      <c r="L17" s="276"/>
      <c r="M17" s="11">
        <v>22</v>
      </c>
      <c r="N17" s="12" t="s">
        <v>104</v>
      </c>
      <c r="O17" s="256" t="s">
        <v>117</v>
      </c>
      <c r="P17" s="256"/>
      <c r="Q17" s="256"/>
      <c r="R17" s="256"/>
      <c r="S17" s="256"/>
      <c r="T17" s="239"/>
      <c r="U17" s="240" t="s">
        <v>167</v>
      </c>
      <c r="V17" s="240"/>
      <c r="W17" s="240"/>
      <c r="X17" s="240" t="s">
        <v>53</v>
      </c>
      <c r="Y17" s="240"/>
      <c r="Z17" s="240"/>
      <c r="AA17" s="240" t="s">
        <v>53</v>
      </c>
      <c r="AB17" s="240"/>
      <c r="AC17" s="240"/>
      <c r="AD17" s="245"/>
      <c r="AE17" s="245"/>
      <c r="AF17" s="245"/>
      <c r="AG17" s="245"/>
    </row>
    <row r="18" spans="1:33" ht="14.25" customHeight="1" x14ac:dyDescent="0.15">
      <c r="A18" s="249"/>
      <c r="B18" s="250"/>
      <c r="C18" s="250"/>
      <c r="D18" s="251"/>
      <c r="E18" s="9"/>
      <c r="F18" s="118"/>
      <c r="G18" s="118"/>
      <c r="H18" s="118"/>
      <c r="I18" s="119"/>
      <c r="J18" s="276"/>
      <c r="K18" s="276"/>
      <c r="L18" s="276"/>
      <c r="M18" s="11">
        <v>23</v>
      </c>
      <c r="N18" s="12" t="s">
        <v>104</v>
      </c>
      <c r="O18" s="256" t="s">
        <v>118</v>
      </c>
      <c r="P18" s="256"/>
      <c r="Q18" s="256"/>
      <c r="R18" s="256"/>
      <c r="S18" s="256"/>
      <c r="T18" s="239"/>
      <c r="U18" s="240" t="s">
        <v>167</v>
      </c>
      <c r="V18" s="240"/>
      <c r="W18" s="240"/>
      <c r="X18" s="240" t="s">
        <v>53</v>
      </c>
      <c r="Y18" s="240"/>
      <c r="Z18" s="240"/>
      <c r="AA18" s="240" t="s">
        <v>53</v>
      </c>
      <c r="AB18" s="240"/>
      <c r="AC18" s="240"/>
      <c r="AD18" s="245"/>
      <c r="AE18" s="245"/>
      <c r="AF18" s="245"/>
      <c r="AG18" s="245"/>
    </row>
    <row r="19" spans="1:33" ht="14.25" customHeight="1" x14ac:dyDescent="0.15">
      <c r="A19" s="249"/>
      <c r="B19" s="250"/>
      <c r="C19" s="250"/>
      <c r="D19" s="251"/>
      <c r="E19" s="9"/>
      <c r="F19" s="118"/>
      <c r="G19" s="118"/>
      <c r="H19" s="118"/>
      <c r="I19" s="119"/>
      <c r="J19" s="276"/>
      <c r="K19" s="276"/>
      <c r="L19" s="276"/>
      <c r="M19" s="11">
        <v>25</v>
      </c>
      <c r="N19" s="12" t="s">
        <v>104</v>
      </c>
      <c r="O19" s="256" t="s">
        <v>143</v>
      </c>
      <c r="P19" s="256"/>
      <c r="Q19" s="256"/>
      <c r="R19" s="256"/>
      <c r="S19" s="256"/>
      <c r="T19" s="239"/>
      <c r="U19" s="240" t="s">
        <v>167</v>
      </c>
      <c r="V19" s="240"/>
      <c r="W19" s="240"/>
      <c r="X19" s="240" t="s">
        <v>53</v>
      </c>
      <c r="Y19" s="240"/>
      <c r="Z19" s="240"/>
      <c r="AA19" s="240" t="s">
        <v>53</v>
      </c>
      <c r="AB19" s="240"/>
      <c r="AC19" s="240"/>
      <c r="AD19" s="245"/>
      <c r="AE19" s="245"/>
      <c r="AF19" s="245"/>
      <c r="AG19" s="245"/>
    </row>
    <row r="20" spans="1:33" ht="14.25" customHeight="1" x14ac:dyDescent="0.15">
      <c r="A20" s="249"/>
      <c r="B20" s="250"/>
      <c r="C20" s="250"/>
      <c r="D20" s="251"/>
      <c r="E20" s="9"/>
      <c r="F20" s="3"/>
      <c r="G20" s="3"/>
      <c r="H20" s="3"/>
      <c r="I20" s="17"/>
      <c r="J20" s="97" t="s">
        <v>122</v>
      </c>
      <c r="K20" s="98"/>
      <c r="L20" s="99"/>
      <c r="M20" s="11">
        <v>6</v>
      </c>
      <c r="N20" s="12" t="s">
        <v>104</v>
      </c>
      <c r="O20" s="239" t="s">
        <v>101</v>
      </c>
      <c r="P20" s="170"/>
      <c r="Q20" s="170"/>
      <c r="R20" s="170"/>
      <c r="S20" s="170"/>
      <c r="T20" s="170"/>
      <c r="U20" s="166" t="s">
        <v>199</v>
      </c>
      <c r="V20" s="166"/>
      <c r="W20" s="166"/>
      <c r="X20" s="240" t="s">
        <v>53</v>
      </c>
      <c r="Y20" s="240"/>
      <c r="Z20" s="240"/>
      <c r="AA20" s="53" t="s">
        <v>53</v>
      </c>
      <c r="AB20" s="54"/>
      <c r="AC20" s="55"/>
      <c r="AD20" s="114"/>
      <c r="AE20" s="115"/>
      <c r="AF20" s="115"/>
      <c r="AG20" s="116"/>
    </row>
    <row r="21" spans="1:33" ht="14.25" customHeight="1" x14ac:dyDescent="0.15">
      <c r="A21" s="249"/>
      <c r="B21" s="250"/>
      <c r="C21" s="250"/>
      <c r="D21" s="251"/>
      <c r="E21" s="9"/>
      <c r="F21" s="3"/>
      <c r="G21" s="3"/>
      <c r="H21" s="3"/>
      <c r="I21" s="17"/>
      <c r="J21" s="117"/>
      <c r="K21" s="118"/>
      <c r="L21" s="119"/>
      <c r="M21" s="11">
        <v>7</v>
      </c>
      <c r="N21" s="12" t="s">
        <v>104</v>
      </c>
      <c r="O21" s="239" t="s">
        <v>123</v>
      </c>
      <c r="P21" s="170"/>
      <c r="Q21" s="170"/>
      <c r="R21" s="170"/>
      <c r="S21" s="170"/>
      <c r="T21" s="170"/>
      <c r="U21" s="166" t="s">
        <v>199</v>
      </c>
      <c r="V21" s="166"/>
      <c r="W21" s="166"/>
      <c r="X21" s="53" t="s">
        <v>53</v>
      </c>
      <c r="Y21" s="54"/>
      <c r="Z21" s="55"/>
      <c r="AA21" s="53" t="s">
        <v>53</v>
      </c>
      <c r="AB21" s="54"/>
      <c r="AC21" s="55"/>
      <c r="AD21" s="114"/>
      <c r="AE21" s="115"/>
      <c r="AF21" s="115"/>
      <c r="AG21" s="116"/>
    </row>
    <row r="22" spans="1:33" ht="14.25" customHeight="1" x14ac:dyDescent="0.15">
      <c r="A22" s="249"/>
      <c r="B22" s="250"/>
      <c r="C22" s="250"/>
      <c r="D22" s="251"/>
      <c r="E22" s="9"/>
      <c r="F22" s="3"/>
      <c r="G22" s="3"/>
      <c r="H22" s="3"/>
      <c r="I22" s="17"/>
      <c r="J22" s="117"/>
      <c r="K22" s="118"/>
      <c r="L22" s="119"/>
      <c r="M22" s="11">
        <v>8</v>
      </c>
      <c r="N22" s="12" t="s">
        <v>104</v>
      </c>
      <c r="O22" s="239" t="s">
        <v>139</v>
      </c>
      <c r="P22" s="170"/>
      <c r="Q22" s="170"/>
      <c r="R22" s="170"/>
      <c r="S22" s="170"/>
      <c r="T22" s="170"/>
      <c r="U22" s="166" t="s">
        <v>199</v>
      </c>
      <c r="V22" s="166"/>
      <c r="W22" s="166"/>
      <c r="X22" s="53" t="s">
        <v>53</v>
      </c>
      <c r="Y22" s="54"/>
      <c r="Z22" s="55"/>
      <c r="AA22" s="53" t="s">
        <v>53</v>
      </c>
      <c r="AB22" s="54"/>
      <c r="AC22" s="55"/>
      <c r="AD22" s="114"/>
      <c r="AE22" s="115"/>
      <c r="AF22" s="115"/>
      <c r="AG22" s="116"/>
    </row>
    <row r="23" spans="1:33" ht="14.25" customHeight="1" x14ac:dyDescent="0.15">
      <c r="A23" s="249"/>
      <c r="B23" s="250"/>
      <c r="C23" s="250"/>
      <c r="D23" s="251"/>
      <c r="E23" s="9"/>
      <c r="F23" s="3"/>
      <c r="G23" s="3"/>
      <c r="H23" s="3"/>
      <c r="I23" s="17"/>
      <c r="J23" s="117"/>
      <c r="K23" s="118"/>
      <c r="L23" s="119"/>
      <c r="M23" s="11">
        <v>10</v>
      </c>
      <c r="N23" s="12" t="s">
        <v>104</v>
      </c>
      <c r="O23" s="239" t="s">
        <v>113</v>
      </c>
      <c r="P23" s="170"/>
      <c r="Q23" s="170"/>
      <c r="R23" s="170"/>
      <c r="S23" s="170"/>
      <c r="T23" s="170"/>
      <c r="U23" s="166" t="s">
        <v>199</v>
      </c>
      <c r="V23" s="166"/>
      <c r="W23" s="166"/>
      <c r="X23" s="240" t="s">
        <v>53</v>
      </c>
      <c r="Y23" s="240"/>
      <c r="Z23" s="240"/>
      <c r="AA23" s="166" t="s">
        <v>167</v>
      </c>
      <c r="AB23" s="166"/>
      <c r="AC23" s="166"/>
      <c r="AD23" s="114"/>
      <c r="AE23" s="115"/>
      <c r="AF23" s="115"/>
      <c r="AG23" s="116"/>
    </row>
    <row r="24" spans="1:33" ht="14.25" customHeight="1" x14ac:dyDescent="0.15">
      <c r="A24" s="249"/>
      <c r="B24" s="250"/>
      <c r="C24" s="250"/>
      <c r="D24" s="251"/>
      <c r="E24" s="9"/>
      <c r="F24" s="3"/>
      <c r="G24" s="3"/>
      <c r="H24" s="3"/>
      <c r="I24" s="17"/>
      <c r="J24" s="117"/>
      <c r="K24" s="118"/>
      <c r="L24" s="119"/>
      <c r="M24" s="11">
        <v>12</v>
      </c>
      <c r="N24" s="12" t="s">
        <v>104</v>
      </c>
      <c r="O24" s="239" t="s">
        <v>100</v>
      </c>
      <c r="P24" s="170"/>
      <c r="Q24" s="170"/>
      <c r="R24" s="170"/>
      <c r="S24" s="170"/>
      <c r="T24" s="170"/>
      <c r="U24" s="166" t="s">
        <v>199</v>
      </c>
      <c r="V24" s="166"/>
      <c r="W24" s="166"/>
      <c r="X24" s="53" t="s">
        <v>53</v>
      </c>
      <c r="Y24" s="54"/>
      <c r="Z24" s="55"/>
      <c r="AA24" s="53" t="s">
        <v>53</v>
      </c>
      <c r="AB24" s="54"/>
      <c r="AC24" s="55"/>
      <c r="AD24" s="114"/>
      <c r="AE24" s="115"/>
      <c r="AF24" s="115"/>
      <c r="AG24" s="116"/>
    </row>
    <row r="25" spans="1:33" ht="14.25" customHeight="1" x14ac:dyDescent="0.15">
      <c r="A25" s="249"/>
      <c r="B25" s="250"/>
      <c r="C25" s="250"/>
      <c r="D25" s="251"/>
      <c r="E25" s="9"/>
      <c r="F25" s="3"/>
      <c r="G25" s="3"/>
      <c r="H25" s="3"/>
      <c r="I25" s="17"/>
      <c r="J25" s="117"/>
      <c r="K25" s="118"/>
      <c r="L25" s="119"/>
      <c r="M25" s="11">
        <v>18</v>
      </c>
      <c r="N25" s="12" t="s">
        <v>104</v>
      </c>
      <c r="O25" s="239" t="s">
        <v>114</v>
      </c>
      <c r="P25" s="170"/>
      <c r="Q25" s="170"/>
      <c r="R25" s="170"/>
      <c r="S25" s="170"/>
      <c r="T25" s="170"/>
      <c r="U25" s="166" t="s">
        <v>199</v>
      </c>
      <c r="V25" s="166"/>
      <c r="W25" s="166"/>
      <c r="X25" s="166" t="s">
        <v>167</v>
      </c>
      <c r="Y25" s="166"/>
      <c r="Z25" s="166"/>
      <c r="AA25" s="166" t="s">
        <v>167</v>
      </c>
      <c r="AB25" s="166"/>
      <c r="AC25" s="166"/>
      <c r="AD25" s="114"/>
      <c r="AE25" s="115"/>
      <c r="AF25" s="115"/>
      <c r="AG25" s="116"/>
    </row>
    <row r="26" spans="1:33" ht="14.25" customHeight="1" x14ac:dyDescent="0.15">
      <c r="A26" s="249"/>
      <c r="B26" s="250"/>
      <c r="C26" s="250"/>
      <c r="D26" s="251"/>
      <c r="E26" s="9"/>
      <c r="F26" s="3"/>
      <c r="G26" s="3"/>
      <c r="H26" s="3"/>
      <c r="I26" s="17"/>
      <c r="J26" s="117"/>
      <c r="K26" s="118"/>
      <c r="L26" s="119"/>
      <c r="M26" s="11">
        <v>19</v>
      </c>
      <c r="N26" s="12" t="s">
        <v>104</v>
      </c>
      <c r="O26" s="239" t="s">
        <v>128</v>
      </c>
      <c r="P26" s="170"/>
      <c r="Q26" s="170"/>
      <c r="R26" s="170"/>
      <c r="S26" s="170"/>
      <c r="T26" s="170"/>
      <c r="U26" s="166" t="s">
        <v>199</v>
      </c>
      <c r="V26" s="166"/>
      <c r="W26" s="166"/>
      <c r="X26" s="53" t="s">
        <v>53</v>
      </c>
      <c r="Y26" s="54"/>
      <c r="Z26" s="55"/>
      <c r="AA26" s="53" t="s">
        <v>167</v>
      </c>
      <c r="AB26" s="54"/>
      <c r="AC26" s="55"/>
      <c r="AD26" s="114"/>
      <c r="AE26" s="115"/>
      <c r="AF26" s="115"/>
      <c r="AG26" s="116"/>
    </row>
    <row r="27" spans="1:33" ht="14.25" customHeight="1" x14ac:dyDescent="0.15">
      <c r="A27" s="249"/>
      <c r="B27" s="250"/>
      <c r="C27" s="250"/>
      <c r="D27" s="251"/>
      <c r="E27" s="9"/>
      <c r="F27" s="15"/>
      <c r="G27" s="15"/>
      <c r="H27" s="15"/>
      <c r="I27" s="17"/>
      <c r="J27" s="117"/>
      <c r="K27" s="118"/>
      <c r="L27" s="119"/>
      <c r="M27" s="11">
        <v>20</v>
      </c>
      <c r="N27" s="12" t="s">
        <v>104</v>
      </c>
      <c r="O27" s="256" t="s">
        <v>115</v>
      </c>
      <c r="P27" s="256"/>
      <c r="Q27" s="256"/>
      <c r="R27" s="256"/>
      <c r="S27" s="256"/>
      <c r="T27" s="239"/>
      <c r="U27" s="166" t="s">
        <v>236</v>
      </c>
      <c r="V27" s="166"/>
      <c r="W27" s="166"/>
      <c r="X27" s="240" t="s">
        <v>53</v>
      </c>
      <c r="Y27" s="240"/>
      <c r="Z27" s="240"/>
      <c r="AA27" s="240" t="s">
        <v>53</v>
      </c>
      <c r="AB27" s="240"/>
      <c r="AC27" s="240"/>
      <c r="AD27" s="114"/>
      <c r="AE27" s="115"/>
      <c r="AF27" s="115"/>
      <c r="AG27" s="116"/>
    </row>
    <row r="28" spans="1:33" ht="14.25" customHeight="1" x14ac:dyDescent="0.15">
      <c r="A28" s="249"/>
      <c r="B28" s="250"/>
      <c r="C28" s="250"/>
      <c r="D28" s="251"/>
      <c r="E28" s="9"/>
      <c r="F28" s="3"/>
      <c r="G28" s="3"/>
      <c r="H28" s="3"/>
      <c r="I28" s="17"/>
      <c r="J28" s="117"/>
      <c r="K28" s="118"/>
      <c r="L28" s="119"/>
      <c r="M28" s="11">
        <v>21</v>
      </c>
      <c r="N28" s="12" t="s">
        <v>104</v>
      </c>
      <c r="O28" s="256" t="s">
        <v>116</v>
      </c>
      <c r="P28" s="256"/>
      <c r="Q28" s="256"/>
      <c r="R28" s="256"/>
      <c r="S28" s="256"/>
      <c r="T28" s="239"/>
      <c r="U28" s="166" t="s">
        <v>199</v>
      </c>
      <c r="V28" s="166"/>
      <c r="W28" s="166"/>
      <c r="X28" s="240" t="s">
        <v>53</v>
      </c>
      <c r="Y28" s="240"/>
      <c r="Z28" s="240"/>
      <c r="AA28" s="240" t="s">
        <v>53</v>
      </c>
      <c r="AB28" s="240"/>
      <c r="AC28" s="240"/>
      <c r="AD28" s="114"/>
      <c r="AE28" s="115"/>
      <c r="AF28" s="115"/>
      <c r="AG28" s="116"/>
    </row>
    <row r="29" spans="1:33" ht="14.25" customHeight="1" x14ac:dyDescent="0.15">
      <c r="A29" s="249"/>
      <c r="B29" s="250"/>
      <c r="C29" s="250"/>
      <c r="D29" s="251"/>
      <c r="E29" s="9"/>
      <c r="F29" s="3"/>
      <c r="G29" s="3"/>
      <c r="H29" s="3"/>
      <c r="I29" s="17"/>
      <c r="J29" s="117"/>
      <c r="K29" s="118"/>
      <c r="L29" s="119"/>
      <c r="M29" s="11">
        <v>23</v>
      </c>
      <c r="N29" s="12" t="s">
        <v>104</v>
      </c>
      <c r="O29" s="256" t="s">
        <v>118</v>
      </c>
      <c r="P29" s="256"/>
      <c r="Q29" s="256"/>
      <c r="R29" s="256"/>
      <c r="S29" s="256"/>
      <c r="T29" s="239"/>
      <c r="U29" s="166" t="s">
        <v>199</v>
      </c>
      <c r="V29" s="166"/>
      <c r="W29" s="166"/>
      <c r="X29" s="240" t="s">
        <v>53</v>
      </c>
      <c r="Y29" s="240"/>
      <c r="Z29" s="240"/>
      <c r="AA29" s="240" t="s">
        <v>53</v>
      </c>
      <c r="AB29" s="240"/>
      <c r="AC29" s="240"/>
      <c r="AD29" s="114"/>
      <c r="AE29" s="115"/>
      <c r="AF29" s="115"/>
      <c r="AG29" s="116"/>
    </row>
    <row r="30" spans="1:33" ht="14.25" customHeight="1" x14ac:dyDescent="0.15">
      <c r="A30" s="249"/>
      <c r="B30" s="250"/>
      <c r="C30" s="250"/>
      <c r="D30" s="251"/>
      <c r="E30" s="9"/>
      <c r="F30" s="118"/>
      <c r="G30" s="118"/>
      <c r="H30" s="118"/>
      <c r="I30" s="14"/>
      <c r="J30" s="100"/>
      <c r="K30" s="101"/>
      <c r="L30" s="102"/>
      <c r="M30" s="11">
        <v>25</v>
      </c>
      <c r="N30" s="12" t="s">
        <v>104</v>
      </c>
      <c r="O30" s="256" t="s">
        <v>143</v>
      </c>
      <c r="P30" s="256"/>
      <c r="Q30" s="256"/>
      <c r="R30" s="256"/>
      <c r="S30" s="256"/>
      <c r="T30" s="239"/>
      <c r="U30" s="166" t="s">
        <v>199</v>
      </c>
      <c r="V30" s="166"/>
      <c r="W30" s="166"/>
      <c r="X30" s="240" t="s">
        <v>53</v>
      </c>
      <c r="Y30" s="240"/>
      <c r="Z30" s="240"/>
      <c r="AA30" s="240" t="s">
        <v>53</v>
      </c>
      <c r="AB30" s="240"/>
      <c r="AC30" s="240"/>
      <c r="AD30" s="245"/>
      <c r="AE30" s="245"/>
      <c r="AF30" s="245"/>
      <c r="AG30" s="245"/>
    </row>
    <row r="31" spans="1:33" ht="14.25" customHeight="1" x14ac:dyDescent="0.15">
      <c r="A31" s="249"/>
      <c r="B31" s="250"/>
      <c r="C31" s="250"/>
      <c r="D31" s="251"/>
      <c r="E31" s="97" t="s">
        <v>60</v>
      </c>
      <c r="F31" s="98"/>
      <c r="G31" s="98"/>
      <c r="H31" s="98"/>
      <c r="I31" s="99"/>
      <c r="J31" s="257" t="s">
        <v>119</v>
      </c>
      <c r="K31" s="258"/>
      <c r="L31" s="259"/>
      <c r="M31" s="11">
        <v>1</v>
      </c>
      <c r="N31" s="12" t="s">
        <v>104</v>
      </c>
      <c r="O31" s="256" t="s">
        <v>105</v>
      </c>
      <c r="P31" s="256"/>
      <c r="Q31" s="256"/>
      <c r="R31" s="256"/>
      <c r="S31" s="256"/>
      <c r="T31" s="239"/>
      <c r="U31" s="240" t="s">
        <v>167</v>
      </c>
      <c r="V31" s="240"/>
      <c r="W31" s="240"/>
      <c r="X31" s="240" t="s">
        <v>53</v>
      </c>
      <c r="Y31" s="240"/>
      <c r="Z31" s="240"/>
      <c r="AA31" s="240" t="s">
        <v>53</v>
      </c>
      <c r="AB31" s="240"/>
      <c r="AC31" s="240"/>
      <c r="AD31" s="114"/>
      <c r="AE31" s="115"/>
      <c r="AF31" s="115"/>
      <c r="AG31" s="116"/>
    </row>
    <row r="32" spans="1:33" ht="14.25" customHeight="1" x14ac:dyDescent="0.15">
      <c r="A32" s="249"/>
      <c r="B32" s="250"/>
      <c r="C32" s="250"/>
      <c r="D32" s="251"/>
      <c r="E32" s="117"/>
      <c r="F32" s="118"/>
      <c r="G32" s="118"/>
      <c r="H32" s="118"/>
      <c r="I32" s="119"/>
      <c r="J32" s="260"/>
      <c r="K32" s="261"/>
      <c r="L32" s="262"/>
      <c r="M32" s="11">
        <v>2</v>
      </c>
      <c r="N32" s="12" t="s">
        <v>104</v>
      </c>
      <c r="O32" s="256" t="s">
        <v>108</v>
      </c>
      <c r="P32" s="256"/>
      <c r="Q32" s="256"/>
      <c r="R32" s="256"/>
      <c r="S32" s="256"/>
      <c r="T32" s="239"/>
      <c r="U32" s="240" t="s">
        <v>167</v>
      </c>
      <c r="V32" s="240"/>
      <c r="W32" s="240"/>
      <c r="X32" s="240" t="s">
        <v>53</v>
      </c>
      <c r="Y32" s="240"/>
      <c r="Z32" s="240"/>
      <c r="AA32" s="240" t="s">
        <v>53</v>
      </c>
      <c r="AB32" s="240"/>
      <c r="AC32" s="240"/>
      <c r="AD32" s="24"/>
      <c r="AE32" s="22"/>
      <c r="AF32" s="22"/>
      <c r="AG32" s="23"/>
    </row>
    <row r="33" spans="1:33" ht="14.25" customHeight="1" x14ac:dyDescent="0.15">
      <c r="A33" s="249"/>
      <c r="B33" s="250"/>
      <c r="C33" s="250"/>
      <c r="D33" s="251"/>
      <c r="E33" s="117"/>
      <c r="F33" s="118"/>
      <c r="G33" s="118"/>
      <c r="H33" s="118"/>
      <c r="I33" s="119"/>
      <c r="J33" s="260"/>
      <c r="K33" s="261"/>
      <c r="L33" s="262"/>
      <c r="M33" s="11">
        <v>5</v>
      </c>
      <c r="N33" s="12" t="s">
        <v>104</v>
      </c>
      <c r="O33" s="256" t="s">
        <v>111</v>
      </c>
      <c r="P33" s="256"/>
      <c r="Q33" s="256"/>
      <c r="R33" s="256"/>
      <c r="S33" s="256"/>
      <c r="T33" s="239"/>
      <c r="U33" s="240" t="s">
        <v>167</v>
      </c>
      <c r="V33" s="240"/>
      <c r="W33" s="240"/>
      <c r="X33" s="240" t="s">
        <v>53</v>
      </c>
      <c r="Y33" s="240"/>
      <c r="Z33" s="240"/>
      <c r="AA33" s="166" t="s">
        <v>167</v>
      </c>
      <c r="AB33" s="166"/>
      <c r="AC33" s="166"/>
      <c r="AD33" s="114"/>
      <c r="AE33" s="115"/>
      <c r="AF33" s="115"/>
      <c r="AG33" s="116"/>
    </row>
    <row r="34" spans="1:33" ht="14.25" customHeight="1" x14ac:dyDescent="0.15">
      <c r="A34" s="249"/>
      <c r="B34" s="250"/>
      <c r="C34" s="250"/>
      <c r="D34" s="251"/>
      <c r="E34" s="117"/>
      <c r="F34" s="118"/>
      <c r="G34" s="118"/>
      <c r="H34" s="118"/>
      <c r="I34" s="119"/>
      <c r="J34" s="260"/>
      <c r="K34" s="261"/>
      <c r="L34" s="262"/>
      <c r="M34" s="11">
        <v>25</v>
      </c>
      <c r="N34" s="12" t="s">
        <v>104</v>
      </c>
      <c r="O34" s="256" t="s">
        <v>143</v>
      </c>
      <c r="P34" s="256"/>
      <c r="Q34" s="256"/>
      <c r="R34" s="256"/>
      <c r="S34" s="256"/>
      <c r="T34" s="239"/>
      <c r="U34" s="240" t="s">
        <v>167</v>
      </c>
      <c r="V34" s="240"/>
      <c r="W34" s="240"/>
      <c r="X34" s="240" t="s">
        <v>53</v>
      </c>
      <c r="Y34" s="240"/>
      <c r="Z34" s="240"/>
      <c r="AA34" s="240" t="s">
        <v>53</v>
      </c>
      <c r="AB34" s="240"/>
      <c r="AC34" s="240"/>
      <c r="AD34" s="114"/>
      <c r="AE34" s="115"/>
      <c r="AF34" s="115"/>
      <c r="AG34" s="116"/>
    </row>
    <row r="35" spans="1:33" ht="14.25" customHeight="1" x14ac:dyDescent="0.15">
      <c r="A35" s="249"/>
      <c r="B35" s="250"/>
      <c r="C35" s="250"/>
      <c r="D35" s="251"/>
      <c r="E35" s="117"/>
      <c r="F35" s="118"/>
      <c r="G35" s="118"/>
      <c r="H35" s="118"/>
      <c r="I35" s="119"/>
      <c r="J35" s="263"/>
      <c r="K35" s="264"/>
      <c r="L35" s="265"/>
      <c r="M35" s="11">
        <v>26</v>
      </c>
      <c r="N35" s="12" t="s">
        <v>104</v>
      </c>
      <c r="O35" s="256" t="s">
        <v>144</v>
      </c>
      <c r="P35" s="256"/>
      <c r="Q35" s="256"/>
      <c r="R35" s="256"/>
      <c r="S35" s="256"/>
      <c r="T35" s="239"/>
      <c r="U35" s="240" t="s">
        <v>167</v>
      </c>
      <c r="V35" s="240"/>
      <c r="W35" s="240"/>
      <c r="X35" s="240" t="s">
        <v>53</v>
      </c>
      <c r="Y35" s="240"/>
      <c r="Z35" s="240"/>
      <c r="AA35" s="240" t="s">
        <v>53</v>
      </c>
      <c r="AB35" s="240"/>
      <c r="AC35" s="240"/>
      <c r="AD35" s="114"/>
      <c r="AE35" s="115"/>
      <c r="AF35" s="115"/>
      <c r="AG35" s="116"/>
    </row>
    <row r="36" spans="1:33" ht="14.25" customHeight="1" x14ac:dyDescent="0.15">
      <c r="A36" s="249"/>
      <c r="B36" s="250"/>
      <c r="C36" s="250"/>
      <c r="D36" s="251"/>
      <c r="E36" s="117"/>
      <c r="F36" s="118"/>
      <c r="G36" s="118"/>
      <c r="H36" s="118"/>
      <c r="I36" s="119"/>
      <c r="J36" s="97" t="s">
        <v>122</v>
      </c>
      <c r="K36" s="98"/>
      <c r="L36" s="99"/>
      <c r="M36" s="11">
        <v>6</v>
      </c>
      <c r="N36" s="12" t="s">
        <v>104</v>
      </c>
      <c r="O36" s="256" t="s">
        <v>101</v>
      </c>
      <c r="P36" s="256"/>
      <c r="Q36" s="256"/>
      <c r="R36" s="256"/>
      <c r="S36" s="256"/>
      <c r="T36" s="239"/>
      <c r="U36" s="166" t="s">
        <v>199</v>
      </c>
      <c r="V36" s="166"/>
      <c r="W36" s="166"/>
      <c r="X36" s="166" t="s">
        <v>167</v>
      </c>
      <c r="Y36" s="166"/>
      <c r="Z36" s="166"/>
      <c r="AA36" s="53" t="s">
        <v>53</v>
      </c>
      <c r="AB36" s="54"/>
      <c r="AC36" s="55"/>
      <c r="AD36" s="114"/>
      <c r="AE36" s="115"/>
      <c r="AF36" s="115"/>
      <c r="AG36" s="116"/>
    </row>
    <row r="37" spans="1:33" ht="14.25" customHeight="1" x14ac:dyDescent="0.15">
      <c r="A37" s="249"/>
      <c r="B37" s="250"/>
      <c r="C37" s="250"/>
      <c r="D37" s="251"/>
      <c r="E37" s="117"/>
      <c r="F37" s="118"/>
      <c r="G37" s="118"/>
      <c r="H37" s="118"/>
      <c r="I37" s="119"/>
      <c r="J37" s="117"/>
      <c r="K37" s="118"/>
      <c r="L37" s="119"/>
      <c r="M37" s="11">
        <v>7</v>
      </c>
      <c r="N37" s="12" t="s">
        <v>104</v>
      </c>
      <c r="O37" s="256" t="s">
        <v>123</v>
      </c>
      <c r="P37" s="256"/>
      <c r="Q37" s="256"/>
      <c r="R37" s="256"/>
      <c r="S37" s="256"/>
      <c r="T37" s="239"/>
      <c r="U37" s="166" t="s">
        <v>199</v>
      </c>
      <c r="V37" s="166"/>
      <c r="W37" s="166"/>
      <c r="X37" s="53" t="s">
        <v>53</v>
      </c>
      <c r="Y37" s="54"/>
      <c r="Z37" s="55"/>
      <c r="AA37" s="53" t="s">
        <v>53</v>
      </c>
      <c r="AB37" s="54"/>
      <c r="AC37" s="55"/>
      <c r="AD37" s="24"/>
      <c r="AE37" s="22"/>
      <c r="AF37" s="22"/>
      <c r="AG37" s="23"/>
    </row>
    <row r="38" spans="1:33" ht="14.25" customHeight="1" x14ac:dyDescent="0.15">
      <c r="A38" s="249"/>
      <c r="B38" s="250"/>
      <c r="C38" s="250"/>
      <c r="D38" s="251"/>
      <c r="E38" s="117"/>
      <c r="F38" s="118"/>
      <c r="G38" s="118"/>
      <c r="H38" s="118"/>
      <c r="I38" s="119"/>
      <c r="J38" s="117"/>
      <c r="K38" s="118"/>
      <c r="L38" s="119"/>
      <c r="M38" s="11">
        <v>25</v>
      </c>
      <c r="N38" s="12" t="s">
        <v>104</v>
      </c>
      <c r="O38" s="256" t="s">
        <v>143</v>
      </c>
      <c r="P38" s="256"/>
      <c r="Q38" s="256"/>
      <c r="R38" s="256"/>
      <c r="S38" s="256"/>
      <c r="T38" s="239"/>
      <c r="U38" s="166" t="s">
        <v>199</v>
      </c>
      <c r="V38" s="166"/>
      <c r="W38" s="166"/>
      <c r="X38" s="240" t="s">
        <v>53</v>
      </c>
      <c r="Y38" s="240"/>
      <c r="Z38" s="240"/>
      <c r="AA38" s="240" t="s">
        <v>53</v>
      </c>
      <c r="AB38" s="240"/>
      <c r="AC38" s="240"/>
      <c r="AD38" s="114"/>
      <c r="AE38" s="115"/>
      <c r="AF38" s="115"/>
      <c r="AG38" s="116"/>
    </row>
    <row r="39" spans="1:33" ht="14.25" customHeight="1" x14ac:dyDescent="0.15">
      <c r="A39" s="252"/>
      <c r="B39" s="253"/>
      <c r="C39" s="253"/>
      <c r="D39" s="254"/>
      <c r="E39" s="100"/>
      <c r="F39" s="101"/>
      <c r="G39" s="101"/>
      <c r="H39" s="101"/>
      <c r="I39" s="102"/>
      <c r="J39" s="100"/>
      <c r="K39" s="101"/>
      <c r="L39" s="102"/>
      <c r="M39" s="11">
        <v>26</v>
      </c>
      <c r="N39" s="12" t="s">
        <v>104</v>
      </c>
      <c r="O39" s="256" t="s">
        <v>144</v>
      </c>
      <c r="P39" s="256"/>
      <c r="Q39" s="256"/>
      <c r="R39" s="256"/>
      <c r="S39" s="256"/>
      <c r="T39" s="239"/>
      <c r="U39" s="166" t="s">
        <v>199</v>
      </c>
      <c r="V39" s="166"/>
      <c r="W39" s="166"/>
      <c r="X39" s="240" t="s">
        <v>53</v>
      </c>
      <c r="Y39" s="240"/>
      <c r="Z39" s="240"/>
      <c r="AA39" s="240" t="s">
        <v>53</v>
      </c>
      <c r="AB39" s="240"/>
      <c r="AC39" s="240"/>
      <c r="AD39" s="114"/>
      <c r="AE39" s="115"/>
      <c r="AF39" s="115"/>
      <c r="AG39" s="116"/>
    </row>
  </sheetData>
  <mergeCells count="194">
    <mergeCell ref="Z5:AB5"/>
    <mergeCell ref="AC5:AG5"/>
    <mergeCell ref="E31:I39"/>
    <mergeCell ref="O32:T32"/>
    <mergeCell ref="U32:W32"/>
    <mergeCell ref="X32:Z32"/>
    <mergeCell ref="AA32:AC32"/>
    <mergeCell ref="O35:T35"/>
    <mergeCell ref="U35:W35"/>
    <mergeCell ref="X35:Z35"/>
    <mergeCell ref="O34:T34"/>
    <mergeCell ref="U34:W34"/>
    <mergeCell ref="O15:T15"/>
    <mergeCell ref="U15:W15"/>
    <mergeCell ref="X15:Z15"/>
    <mergeCell ref="AA15:AC15"/>
    <mergeCell ref="AD15:AG15"/>
    <mergeCell ref="O27:T27"/>
    <mergeCell ref="U27:W27"/>
    <mergeCell ref="X27:Z27"/>
    <mergeCell ref="AA27:AC27"/>
    <mergeCell ref="AD27:AG27"/>
    <mergeCell ref="AA11:AC11"/>
    <mergeCell ref="AD11:AG11"/>
    <mergeCell ref="A1:N1"/>
    <mergeCell ref="O1:Q1"/>
    <mergeCell ref="R1:V1"/>
    <mergeCell ref="X1:Z1"/>
    <mergeCell ref="AA1:AG1"/>
    <mergeCell ref="A7:D8"/>
    <mergeCell ref="E7:I8"/>
    <mergeCell ref="J7:L8"/>
    <mergeCell ref="M7:T8"/>
    <mergeCell ref="U7:W8"/>
    <mergeCell ref="X7:Z8"/>
    <mergeCell ref="AA7:AC8"/>
    <mergeCell ref="AD7:AG8"/>
    <mergeCell ref="A3:D4"/>
    <mergeCell ref="E3:L3"/>
    <mergeCell ref="M3:P4"/>
    <mergeCell ref="Q3:Y4"/>
    <mergeCell ref="Z3:AC4"/>
    <mergeCell ref="AD3:AG4"/>
    <mergeCell ref="E4:L4"/>
    <mergeCell ref="A5:D5"/>
    <mergeCell ref="E5:P5"/>
    <mergeCell ref="Q5:T5"/>
    <mergeCell ref="U5:Y5"/>
    <mergeCell ref="A9:D39"/>
    <mergeCell ref="I9:I19"/>
    <mergeCell ref="J9:L19"/>
    <mergeCell ref="O9:T9"/>
    <mergeCell ref="U9:W9"/>
    <mergeCell ref="X9:Z9"/>
    <mergeCell ref="O11:T11"/>
    <mergeCell ref="U11:W11"/>
    <mergeCell ref="X11:Z11"/>
    <mergeCell ref="O13:T13"/>
    <mergeCell ref="U13:W13"/>
    <mergeCell ref="X13:Z13"/>
    <mergeCell ref="F19:H19"/>
    <mergeCell ref="O19:T19"/>
    <mergeCell ref="U19:W19"/>
    <mergeCell ref="X19:Z19"/>
    <mergeCell ref="O21:T21"/>
    <mergeCell ref="U21:W21"/>
    <mergeCell ref="X21:Z21"/>
    <mergeCell ref="X39:Z39"/>
    <mergeCell ref="F30:H30"/>
    <mergeCell ref="O31:T31"/>
    <mergeCell ref="U31:W31"/>
    <mergeCell ref="X31:Z31"/>
    <mergeCell ref="F12:H12"/>
    <mergeCell ref="O12:T12"/>
    <mergeCell ref="U12:W12"/>
    <mergeCell ref="X12:Z12"/>
    <mergeCell ref="AA12:AC12"/>
    <mergeCell ref="AD12:AG12"/>
    <mergeCell ref="AA9:AC9"/>
    <mergeCell ref="AD9:AG9"/>
    <mergeCell ref="F10:H10"/>
    <mergeCell ref="O10:T10"/>
    <mergeCell ref="U10:W10"/>
    <mergeCell ref="X10:Z10"/>
    <mergeCell ref="AA10:AC10"/>
    <mergeCell ref="AD10:AG10"/>
    <mergeCell ref="AA13:AC13"/>
    <mergeCell ref="AD13:AG13"/>
    <mergeCell ref="F14:H14"/>
    <mergeCell ref="O14:T14"/>
    <mergeCell ref="U14:W14"/>
    <mergeCell ref="X14:Z14"/>
    <mergeCell ref="AA14:AC14"/>
    <mergeCell ref="AD14:AG14"/>
    <mergeCell ref="F17:H17"/>
    <mergeCell ref="O17:T17"/>
    <mergeCell ref="U17:W17"/>
    <mergeCell ref="X17:Z17"/>
    <mergeCell ref="AA17:AC17"/>
    <mergeCell ref="AD17:AG17"/>
    <mergeCell ref="F16:H16"/>
    <mergeCell ref="O16:T16"/>
    <mergeCell ref="U16:W16"/>
    <mergeCell ref="X16:Z16"/>
    <mergeCell ref="AA16:AC16"/>
    <mergeCell ref="AD16:AG16"/>
    <mergeCell ref="AA19:AC19"/>
    <mergeCell ref="AD19:AG19"/>
    <mergeCell ref="F18:H18"/>
    <mergeCell ref="O18:T18"/>
    <mergeCell ref="U18:W18"/>
    <mergeCell ref="X18:Z18"/>
    <mergeCell ref="AA18:AC18"/>
    <mergeCell ref="AD18:AG18"/>
    <mergeCell ref="AD20:AG20"/>
    <mergeCell ref="AD21:AG21"/>
    <mergeCell ref="O20:T20"/>
    <mergeCell ref="U20:W20"/>
    <mergeCell ref="X20:Z20"/>
    <mergeCell ref="AA20:AC20"/>
    <mergeCell ref="AD24:AG24"/>
    <mergeCell ref="O25:T25"/>
    <mergeCell ref="U25:W25"/>
    <mergeCell ref="X25:Z25"/>
    <mergeCell ref="AA25:AC25"/>
    <mergeCell ref="AD25:AG25"/>
    <mergeCell ref="AD22:AG22"/>
    <mergeCell ref="O23:T23"/>
    <mergeCell ref="U23:W23"/>
    <mergeCell ref="X23:Z23"/>
    <mergeCell ref="AA23:AC23"/>
    <mergeCell ref="AD23:AG23"/>
    <mergeCell ref="O22:T22"/>
    <mergeCell ref="U22:W22"/>
    <mergeCell ref="X22:Z22"/>
    <mergeCell ref="AA22:AC22"/>
    <mergeCell ref="AD29:AG29"/>
    <mergeCell ref="J36:L39"/>
    <mergeCell ref="O36:T36"/>
    <mergeCell ref="U36:W36"/>
    <mergeCell ref="X36:Z36"/>
    <mergeCell ref="O26:T26"/>
    <mergeCell ref="U26:W26"/>
    <mergeCell ref="X26:Z26"/>
    <mergeCell ref="AA26:AC26"/>
    <mergeCell ref="AD26:AG26"/>
    <mergeCell ref="O28:T28"/>
    <mergeCell ref="U28:W28"/>
    <mergeCell ref="X28:Z28"/>
    <mergeCell ref="AA28:AC28"/>
    <mergeCell ref="AD28:AG28"/>
    <mergeCell ref="AA35:AC35"/>
    <mergeCell ref="AA36:AC36"/>
    <mergeCell ref="AD36:AG36"/>
    <mergeCell ref="O33:T33"/>
    <mergeCell ref="U33:W33"/>
    <mergeCell ref="X33:Z33"/>
    <mergeCell ref="AA33:AC33"/>
    <mergeCell ref="O39:T39"/>
    <mergeCell ref="U39:W39"/>
    <mergeCell ref="U38:W38"/>
    <mergeCell ref="X38:Z38"/>
    <mergeCell ref="AA38:AC38"/>
    <mergeCell ref="O38:T38"/>
    <mergeCell ref="J20:L30"/>
    <mergeCell ref="O37:T37"/>
    <mergeCell ref="U37:W37"/>
    <mergeCell ref="X37:Z37"/>
    <mergeCell ref="AA37:AC37"/>
    <mergeCell ref="O30:T30"/>
    <mergeCell ref="U30:W30"/>
    <mergeCell ref="X30:Z30"/>
    <mergeCell ref="AA30:AC30"/>
    <mergeCell ref="O29:T29"/>
    <mergeCell ref="U29:W29"/>
    <mergeCell ref="X29:Z29"/>
    <mergeCell ref="AA29:AC29"/>
    <mergeCell ref="O24:T24"/>
    <mergeCell ref="U24:W24"/>
    <mergeCell ref="X24:Z24"/>
    <mergeCell ref="AA24:AC24"/>
    <mergeCell ref="J31:L35"/>
    <mergeCell ref="AA21:AC21"/>
    <mergeCell ref="X34:Z34"/>
    <mergeCell ref="AA31:AC31"/>
    <mergeCell ref="AD30:AG30"/>
    <mergeCell ref="AD38:AG38"/>
    <mergeCell ref="AD35:AG35"/>
    <mergeCell ref="AD33:AG33"/>
    <mergeCell ref="AD31:AG31"/>
    <mergeCell ref="AD34:AG34"/>
    <mergeCell ref="AA39:AC39"/>
    <mergeCell ref="AD39:AG39"/>
    <mergeCell ref="AA34:AC34"/>
  </mergeCells>
  <phoneticPr fontId="3"/>
  <conditionalFormatting sqref="X9:AC13">
    <cfRule type="cellIs" dxfId="175" priority="94" operator="equal">
      <formula>"-"</formula>
    </cfRule>
  </conditionalFormatting>
  <conditionalFormatting sqref="X14:AC14">
    <cfRule type="cellIs" dxfId="174" priority="93" operator="equal">
      <formula>"-"</formula>
    </cfRule>
  </conditionalFormatting>
  <conditionalFormatting sqref="X16:AC18">
    <cfRule type="cellIs" dxfId="173" priority="92" operator="equal">
      <formula>"-"</formula>
    </cfRule>
  </conditionalFormatting>
  <conditionalFormatting sqref="X19:AC19 X20:Z20">
    <cfRule type="cellIs" dxfId="172" priority="91" operator="equal">
      <formula>"-"</formula>
    </cfRule>
  </conditionalFormatting>
  <conditionalFormatting sqref="X21:AC22">
    <cfRule type="cellIs" dxfId="171" priority="89" operator="equal">
      <formula>"-"</formula>
    </cfRule>
  </conditionalFormatting>
  <conditionalFormatting sqref="AA20:AC20">
    <cfRule type="cellIs" dxfId="170" priority="88" operator="equal">
      <formula>"-"</formula>
    </cfRule>
  </conditionalFormatting>
  <conditionalFormatting sqref="X23:AC23">
    <cfRule type="cellIs" dxfId="169" priority="87" operator="equal">
      <formula>"-"</formula>
    </cfRule>
  </conditionalFormatting>
  <conditionalFormatting sqref="X24:AC24">
    <cfRule type="cellIs" dxfId="168" priority="86" operator="equal">
      <formula>"-"</formula>
    </cfRule>
  </conditionalFormatting>
  <conditionalFormatting sqref="X25:AC25">
    <cfRule type="cellIs" dxfId="167" priority="85" operator="equal">
      <formula>"-"</formula>
    </cfRule>
  </conditionalFormatting>
  <conditionalFormatting sqref="X28:AC28">
    <cfRule type="cellIs" dxfId="166" priority="84" operator="equal">
      <formula>"-"</formula>
    </cfRule>
  </conditionalFormatting>
  <conditionalFormatting sqref="X26:AC26">
    <cfRule type="cellIs" dxfId="165" priority="83" operator="equal">
      <formula>"-"</formula>
    </cfRule>
  </conditionalFormatting>
  <conditionalFormatting sqref="X29:AC29">
    <cfRule type="cellIs" dxfId="164" priority="82" operator="equal">
      <formula>"-"</formula>
    </cfRule>
  </conditionalFormatting>
  <conditionalFormatting sqref="X30:AC30">
    <cfRule type="cellIs" dxfId="163" priority="81" operator="equal">
      <formula>"-"</formula>
    </cfRule>
  </conditionalFormatting>
  <conditionalFormatting sqref="X33:AC33">
    <cfRule type="cellIs" dxfId="162" priority="79" operator="equal">
      <formula>"-"</formula>
    </cfRule>
  </conditionalFormatting>
  <conditionalFormatting sqref="X31:AC32">
    <cfRule type="cellIs" dxfId="161" priority="80" operator="equal">
      <formula>"-"</formula>
    </cfRule>
  </conditionalFormatting>
  <conditionalFormatting sqref="X39:AC39">
    <cfRule type="cellIs" dxfId="160" priority="71" operator="equal">
      <formula>"-"</formula>
    </cfRule>
  </conditionalFormatting>
  <conditionalFormatting sqref="X34:AC34">
    <cfRule type="cellIs" dxfId="159" priority="77" operator="equal">
      <formula>"-"</formula>
    </cfRule>
  </conditionalFormatting>
  <conditionalFormatting sqref="X35:AC35">
    <cfRule type="cellIs" dxfId="158" priority="76" operator="equal">
      <formula>"-"</formula>
    </cfRule>
  </conditionalFormatting>
  <conditionalFormatting sqref="X36:Z36">
    <cfRule type="cellIs" dxfId="157" priority="75" operator="equal">
      <formula>"-"</formula>
    </cfRule>
  </conditionalFormatting>
  <conditionalFormatting sqref="X37:AC37">
    <cfRule type="cellIs" dxfId="156" priority="74" operator="equal">
      <formula>"-"</formula>
    </cfRule>
  </conditionalFormatting>
  <conditionalFormatting sqref="AA36:AC36">
    <cfRule type="cellIs" dxfId="155" priority="73" operator="equal">
      <formula>"-"</formula>
    </cfRule>
  </conditionalFormatting>
  <conditionalFormatting sqref="X38:AC38">
    <cfRule type="cellIs" dxfId="154" priority="72" operator="equal">
      <formula>"-"</formula>
    </cfRule>
  </conditionalFormatting>
  <conditionalFormatting sqref="X15:AC15">
    <cfRule type="cellIs" dxfId="153" priority="6" operator="equal">
      <formula>"-"</formula>
    </cfRule>
  </conditionalFormatting>
  <conditionalFormatting sqref="X27:AC27">
    <cfRule type="cellIs" dxfId="152" priority="5" operator="equal">
      <formula>"-"</formula>
    </cfRule>
  </conditionalFormatting>
  <dataValidations count="7">
    <dataValidation type="list" allowBlank="1" showInputMessage="1" showErrorMessage="1" sqref="AA13:AC13 AA33:AC33" xr:uid="{00000000-0002-0000-0700-000000000000}">
      <formula1>"-,1,2,3"</formula1>
    </dataValidation>
    <dataValidation type="list" allowBlank="1" showInputMessage="1" showErrorMessage="1" sqref="AA23:AC23 AA14:AC14" xr:uid="{00000000-0002-0000-0700-000001000000}">
      <formula1>"-,1,2,3,4,5"</formula1>
    </dataValidation>
    <dataValidation type="list" allowBlank="1" showInputMessage="1" showErrorMessage="1" sqref="X36:Z36" xr:uid="{00000000-0002-0000-0700-000002000000}">
      <formula1>"-,1,2,3,4,5,6,7,8,9,10,11,12,13"</formula1>
    </dataValidation>
    <dataValidation type="list" allowBlank="1" showInputMessage="1" showErrorMessage="1" sqref="X25:Z25" xr:uid="{00000000-0002-0000-0700-000003000000}">
      <formula1>"-,1,2,3,4,5,6,7,8,9"</formula1>
    </dataValidation>
    <dataValidation type="list" allowBlank="1" showInputMessage="1" showErrorMessage="1" sqref="AA25:AC26" xr:uid="{00000000-0002-0000-0700-000004000000}">
      <formula1>"-,1,2,3,4"</formula1>
    </dataValidation>
    <dataValidation type="list" allowBlank="1" showInputMessage="1" showErrorMessage="1" sqref="U9:W39" xr:uid="{00000000-0002-0000-0700-000008000000}">
      <formula1>"-,a,b,c,d,e"</formula1>
    </dataValidation>
    <dataValidation imeMode="disabled" allowBlank="1" showInputMessage="1" showErrorMessage="1" sqref="R1:V1" xr:uid="{00000000-0002-0000-0700-000009000000}"/>
  </dataValidations>
  <printOptions horizontalCentered="1"/>
  <pageMargins left="0.78740157480314965" right="0.19685039370078741" top="0.78740157480314965" bottom="0.43307086614173229" header="0.51181102362204722" footer="0.19685039370078741"/>
  <pageSetup paperSize="9" fitToHeight="0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7649" r:id="rId4" name="Check Box 1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9</xdr:row>
                    <xdr:rowOff>0</xdr:rowOff>
                  </from>
                  <to>
                    <xdr:col>5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0" r:id="rId5" name="Check Box 2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11</xdr:row>
                    <xdr:rowOff>0</xdr:rowOff>
                  </from>
                  <to>
                    <xdr:col>5</xdr:col>
                    <xdr:colOff>0</xdr:colOff>
                    <xdr:row>12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2"/>
  <dimension ref="A1:AG56"/>
  <sheetViews>
    <sheetView showGridLines="0" view="pageBreakPreview" zoomScaleNormal="100" zoomScaleSheetLayoutView="100" workbookViewId="0">
      <selection sqref="A1:N1"/>
    </sheetView>
  </sheetViews>
  <sheetFormatPr defaultRowHeight="15" customHeight="1" x14ac:dyDescent="0.15"/>
  <cols>
    <col min="1" max="20" width="2.625" style="2" customWidth="1"/>
    <col min="21" max="24" width="2.625" style="1" customWidth="1"/>
    <col min="25" max="33" width="2.625" style="2" customWidth="1"/>
    <col min="34" max="16384" width="9" style="2"/>
  </cols>
  <sheetData>
    <row r="1" spans="1:33" ht="30" customHeight="1" x14ac:dyDescent="0.15">
      <c r="A1" s="52" t="s">
        <v>170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/>
      <c r="O1" s="168" t="s">
        <v>2</v>
      </c>
      <c r="P1" s="168"/>
      <c r="Q1" s="168"/>
      <c r="R1" s="166">
        <v>1</v>
      </c>
      <c r="S1" s="166"/>
      <c r="T1" s="166"/>
      <c r="U1" s="166"/>
      <c r="V1" s="166"/>
      <c r="X1" s="168" t="s">
        <v>103</v>
      </c>
      <c r="Y1" s="168"/>
      <c r="Z1" s="168"/>
      <c r="AA1" s="52" t="str">
        <f>+'調書-5'!$AO$1</f>
        <v>39.04658,141.11366</v>
      </c>
      <c r="AB1" s="47"/>
      <c r="AC1" s="47"/>
      <c r="AD1" s="47"/>
      <c r="AE1" s="47"/>
      <c r="AF1" s="47"/>
      <c r="AG1" s="48"/>
    </row>
    <row r="2" spans="1:33" ht="5.099999999999999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Y2" s="1"/>
      <c r="Z2" s="13"/>
      <c r="AA2" s="13"/>
      <c r="AB2" s="1"/>
      <c r="AC2" s="1"/>
      <c r="AD2" s="1"/>
      <c r="AE2" s="1"/>
      <c r="AF2" s="1"/>
      <c r="AG2" s="1"/>
    </row>
    <row r="3" spans="1:33" ht="11.25" customHeight="1" x14ac:dyDescent="0.15">
      <c r="A3" s="167" t="s">
        <v>80</v>
      </c>
      <c r="B3" s="167"/>
      <c r="C3" s="167"/>
      <c r="D3" s="167"/>
      <c r="E3" s="235" t="str">
        <f>+'調書-5'!$E$4</f>
        <v>たろうがさわがわごごうきょう</v>
      </c>
      <c r="F3" s="235"/>
      <c r="G3" s="235"/>
      <c r="H3" s="235"/>
      <c r="I3" s="235"/>
      <c r="J3" s="235"/>
      <c r="K3" s="235"/>
      <c r="L3" s="235"/>
      <c r="M3" s="168" t="s">
        <v>1</v>
      </c>
      <c r="N3" s="168"/>
      <c r="O3" s="168"/>
      <c r="P3" s="168"/>
      <c r="Q3" s="266" t="str">
        <f>+'調書-5'!$R$4</f>
        <v>(その他)
市道泊ヶ崎太郎ヶ沢線</v>
      </c>
      <c r="R3" s="266"/>
      <c r="S3" s="266"/>
      <c r="T3" s="266"/>
      <c r="U3" s="266"/>
      <c r="V3" s="266"/>
      <c r="W3" s="266"/>
      <c r="X3" s="266"/>
      <c r="Y3" s="266"/>
      <c r="Z3" s="168" t="s">
        <v>6</v>
      </c>
      <c r="AA3" s="168"/>
      <c r="AB3" s="168"/>
      <c r="AC3" s="168"/>
      <c r="AD3" s="169" t="str">
        <f>+'調書-5'!$AL$4</f>
        <v>BR0-032158-00874</v>
      </c>
      <c r="AE3" s="169"/>
      <c r="AF3" s="169"/>
      <c r="AG3" s="169"/>
    </row>
    <row r="4" spans="1:33" ht="15" customHeight="1" x14ac:dyDescent="0.15">
      <c r="A4" s="167"/>
      <c r="B4" s="167"/>
      <c r="C4" s="167"/>
      <c r="D4" s="167"/>
      <c r="E4" s="171" t="str">
        <f>+'調書-5'!$E$5</f>
        <v>太郎ヶ沢川5号橋</v>
      </c>
      <c r="F4" s="171"/>
      <c r="G4" s="171"/>
      <c r="H4" s="171"/>
      <c r="I4" s="171"/>
      <c r="J4" s="171"/>
      <c r="K4" s="171"/>
      <c r="L4" s="171"/>
      <c r="M4" s="168"/>
      <c r="N4" s="168"/>
      <c r="O4" s="168"/>
      <c r="P4" s="168"/>
      <c r="Q4" s="266"/>
      <c r="R4" s="266"/>
      <c r="S4" s="266"/>
      <c r="T4" s="266"/>
      <c r="U4" s="266"/>
      <c r="V4" s="266"/>
      <c r="W4" s="266"/>
      <c r="X4" s="266"/>
      <c r="Y4" s="266"/>
      <c r="Z4" s="168"/>
      <c r="AA4" s="168"/>
      <c r="AB4" s="168"/>
      <c r="AC4" s="168"/>
      <c r="AD4" s="169"/>
      <c r="AE4" s="169"/>
      <c r="AF4" s="169"/>
      <c r="AG4" s="169"/>
    </row>
    <row r="5" spans="1:33" ht="15" customHeight="1" x14ac:dyDescent="0.15">
      <c r="A5" s="167" t="s">
        <v>159</v>
      </c>
      <c r="B5" s="167"/>
      <c r="C5" s="167"/>
      <c r="D5" s="167"/>
      <c r="E5" s="241" t="str">
        <f>+'調書-5'!AB4</f>
        <v xml:space="preserve">奥州市
</v>
      </c>
      <c r="F5" s="40"/>
      <c r="G5" s="40"/>
      <c r="H5" s="40"/>
      <c r="I5" s="40"/>
      <c r="J5" s="40"/>
      <c r="K5" s="40"/>
      <c r="L5" s="40"/>
      <c r="M5" s="40"/>
      <c r="N5" s="40"/>
      <c r="O5" s="40"/>
      <c r="P5" s="41"/>
      <c r="Q5" s="242" t="s">
        <v>7</v>
      </c>
      <c r="R5" s="243"/>
      <c r="S5" s="243"/>
      <c r="T5" s="244"/>
      <c r="U5" s="168" t="str">
        <f>+'調書-5'!$AT$4</f>
        <v>2022年12月19日</v>
      </c>
      <c r="V5" s="168"/>
      <c r="W5" s="168"/>
      <c r="X5" s="168"/>
      <c r="Y5" s="168"/>
      <c r="Z5" s="168" t="s">
        <v>79</v>
      </c>
      <c r="AA5" s="168"/>
      <c r="AB5" s="168"/>
      <c r="AC5" s="168" t="str">
        <f>+'調書-5'!$AT$5</f>
        <v>2022年7月26日</v>
      </c>
      <c r="AD5" s="168"/>
      <c r="AE5" s="168"/>
      <c r="AF5" s="168"/>
      <c r="AG5" s="168"/>
    </row>
    <row r="6" spans="1:33" ht="5.0999999999999996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Y6" s="1"/>
      <c r="Z6" s="1"/>
      <c r="AA6" s="1"/>
      <c r="AB6" s="1"/>
      <c r="AC6" s="1"/>
      <c r="AD6" s="1"/>
      <c r="AE6" s="1"/>
      <c r="AF6" s="1"/>
      <c r="AG6" s="1"/>
    </row>
    <row r="7" spans="1:33" ht="14.25" customHeight="1" x14ac:dyDescent="0.15">
      <c r="A7" s="168" t="s">
        <v>64</v>
      </c>
      <c r="B7" s="168"/>
      <c r="C7" s="168"/>
      <c r="D7" s="168"/>
      <c r="E7" s="168" t="s">
        <v>54</v>
      </c>
      <c r="F7" s="168"/>
      <c r="G7" s="168"/>
      <c r="H7" s="168"/>
      <c r="I7" s="168"/>
      <c r="J7" s="168" t="s">
        <v>65</v>
      </c>
      <c r="K7" s="168"/>
      <c r="L7" s="168"/>
      <c r="M7" s="168" t="s">
        <v>55</v>
      </c>
      <c r="N7" s="168"/>
      <c r="O7" s="168"/>
      <c r="P7" s="168"/>
      <c r="Q7" s="168"/>
      <c r="R7" s="168"/>
      <c r="S7" s="168"/>
      <c r="T7" s="168"/>
      <c r="U7" s="67" t="s">
        <v>106</v>
      </c>
      <c r="V7" s="68"/>
      <c r="W7" s="69"/>
      <c r="X7" s="97" t="s">
        <v>107</v>
      </c>
      <c r="Y7" s="68"/>
      <c r="Z7" s="69"/>
      <c r="AA7" s="97" t="s">
        <v>86</v>
      </c>
      <c r="AB7" s="98"/>
      <c r="AC7" s="99"/>
      <c r="AD7" s="97" t="s">
        <v>23</v>
      </c>
      <c r="AE7" s="98"/>
      <c r="AF7" s="98"/>
      <c r="AG7" s="99"/>
    </row>
    <row r="8" spans="1:33" ht="14.25" customHeight="1" x14ac:dyDescent="0.15">
      <c r="A8" s="168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70"/>
      <c r="V8" s="71"/>
      <c r="W8" s="72"/>
      <c r="X8" s="70"/>
      <c r="Y8" s="71"/>
      <c r="Z8" s="72"/>
      <c r="AA8" s="100"/>
      <c r="AB8" s="101"/>
      <c r="AC8" s="102"/>
      <c r="AD8" s="100"/>
      <c r="AE8" s="101"/>
      <c r="AF8" s="101"/>
      <c r="AG8" s="102"/>
    </row>
    <row r="9" spans="1:33" ht="14.25" customHeight="1" x14ac:dyDescent="0.15">
      <c r="A9" s="246" t="s">
        <v>61</v>
      </c>
      <c r="B9" s="247"/>
      <c r="C9" s="247"/>
      <c r="D9" s="248"/>
      <c r="E9" s="97" t="s">
        <v>68</v>
      </c>
      <c r="F9" s="98"/>
      <c r="G9" s="98"/>
      <c r="H9" s="98"/>
      <c r="I9" s="99"/>
      <c r="J9" s="167" t="s">
        <v>119</v>
      </c>
      <c r="K9" s="167"/>
      <c r="L9" s="167"/>
      <c r="M9" s="11">
        <v>1</v>
      </c>
      <c r="N9" s="12" t="s">
        <v>104</v>
      </c>
      <c r="O9" s="256" t="s">
        <v>105</v>
      </c>
      <c r="P9" s="256"/>
      <c r="Q9" s="256"/>
      <c r="R9" s="256"/>
      <c r="S9" s="256"/>
      <c r="T9" s="239"/>
      <c r="U9" s="166" t="s">
        <v>242</v>
      </c>
      <c r="V9" s="166"/>
      <c r="W9" s="166"/>
      <c r="X9" s="240" t="s">
        <v>53</v>
      </c>
      <c r="Y9" s="240"/>
      <c r="Z9" s="240"/>
      <c r="AA9" s="240" t="s">
        <v>53</v>
      </c>
      <c r="AB9" s="240"/>
      <c r="AC9" s="240"/>
      <c r="AD9" s="245"/>
      <c r="AE9" s="245"/>
      <c r="AF9" s="245"/>
      <c r="AG9" s="245"/>
    </row>
    <row r="10" spans="1:33" ht="14.25" customHeight="1" x14ac:dyDescent="0.15">
      <c r="A10" s="249"/>
      <c r="B10" s="250"/>
      <c r="C10" s="250"/>
      <c r="D10" s="251"/>
      <c r="E10" s="117"/>
      <c r="F10" s="118"/>
      <c r="G10" s="118"/>
      <c r="H10" s="118"/>
      <c r="I10" s="119"/>
      <c r="J10" s="167"/>
      <c r="K10" s="167"/>
      <c r="L10" s="167"/>
      <c r="M10" s="11">
        <v>2</v>
      </c>
      <c r="N10" s="12" t="s">
        <v>104</v>
      </c>
      <c r="O10" s="256" t="s">
        <v>108</v>
      </c>
      <c r="P10" s="256"/>
      <c r="Q10" s="256"/>
      <c r="R10" s="256"/>
      <c r="S10" s="256"/>
      <c r="T10" s="239"/>
      <c r="U10" s="166" t="s">
        <v>199</v>
      </c>
      <c r="V10" s="166"/>
      <c r="W10" s="166"/>
      <c r="X10" s="240" t="s">
        <v>53</v>
      </c>
      <c r="Y10" s="240"/>
      <c r="Z10" s="240"/>
      <c r="AA10" s="240" t="s">
        <v>53</v>
      </c>
      <c r="AB10" s="240"/>
      <c r="AC10" s="240"/>
      <c r="AD10" s="245"/>
      <c r="AE10" s="245"/>
      <c r="AF10" s="245"/>
      <c r="AG10" s="245"/>
    </row>
    <row r="11" spans="1:33" ht="14.25" customHeight="1" x14ac:dyDescent="0.15">
      <c r="A11" s="249"/>
      <c r="B11" s="250"/>
      <c r="C11" s="250"/>
      <c r="D11" s="251"/>
      <c r="E11" s="117"/>
      <c r="F11" s="118"/>
      <c r="G11" s="118"/>
      <c r="H11" s="118"/>
      <c r="I11" s="119"/>
      <c r="J11" s="167"/>
      <c r="K11" s="167"/>
      <c r="L11" s="167"/>
      <c r="M11" s="11">
        <v>3</v>
      </c>
      <c r="N11" s="12" t="s">
        <v>104</v>
      </c>
      <c r="O11" s="256" t="s">
        <v>109</v>
      </c>
      <c r="P11" s="256"/>
      <c r="Q11" s="256"/>
      <c r="R11" s="256"/>
      <c r="S11" s="256"/>
      <c r="T11" s="239"/>
      <c r="U11" s="166" t="s">
        <v>199</v>
      </c>
      <c r="V11" s="166"/>
      <c r="W11" s="166"/>
      <c r="X11" s="240" t="s">
        <v>53</v>
      </c>
      <c r="Y11" s="240"/>
      <c r="Z11" s="240"/>
      <c r="AA11" s="240" t="s">
        <v>53</v>
      </c>
      <c r="AB11" s="240"/>
      <c r="AC11" s="240"/>
      <c r="AD11" s="245"/>
      <c r="AE11" s="245"/>
      <c r="AF11" s="245"/>
      <c r="AG11" s="245"/>
    </row>
    <row r="12" spans="1:33" ht="14.25" customHeight="1" x14ac:dyDescent="0.15">
      <c r="A12" s="249"/>
      <c r="B12" s="250"/>
      <c r="C12" s="250"/>
      <c r="D12" s="251"/>
      <c r="E12" s="117"/>
      <c r="F12" s="118"/>
      <c r="G12" s="118"/>
      <c r="H12" s="118"/>
      <c r="I12" s="119"/>
      <c r="J12" s="167"/>
      <c r="K12" s="167"/>
      <c r="L12" s="167"/>
      <c r="M12" s="11">
        <v>4</v>
      </c>
      <c r="N12" s="12" t="s">
        <v>104</v>
      </c>
      <c r="O12" s="256" t="s">
        <v>110</v>
      </c>
      <c r="P12" s="256"/>
      <c r="Q12" s="256"/>
      <c r="R12" s="256"/>
      <c r="S12" s="256"/>
      <c r="T12" s="239"/>
      <c r="U12" s="166" t="s">
        <v>199</v>
      </c>
      <c r="V12" s="166"/>
      <c r="W12" s="166"/>
      <c r="X12" s="240" t="s">
        <v>53</v>
      </c>
      <c r="Y12" s="240"/>
      <c r="Z12" s="240"/>
      <c r="AA12" s="240" t="s">
        <v>53</v>
      </c>
      <c r="AB12" s="240"/>
      <c r="AC12" s="240"/>
      <c r="AD12" s="245"/>
      <c r="AE12" s="245"/>
      <c r="AF12" s="245"/>
      <c r="AG12" s="245"/>
    </row>
    <row r="13" spans="1:33" ht="14.25" customHeight="1" x14ac:dyDescent="0.15">
      <c r="A13" s="249"/>
      <c r="B13" s="250"/>
      <c r="C13" s="250"/>
      <c r="D13" s="251"/>
      <c r="E13" s="117"/>
      <c r="F13" s="118"/>
      <c r="G13" s="118"/>
      <c r="H13" s="118"/>
      <c r="I13" s="119"/>
      <c r="J13" s="167"/>
      <c r="K13" s="167"/>
      <c r="L13" s="167"/>
      <c r="M13" s="11">
        <v>5</v>
      </c>
      <c r="N13" s="12" t="s">
        <v>104</v>
      </c>
      <c r="O13" s="256" t="s">
        <v>111</v>
      </c>
      <c r="P13" s="256"/>
      <c r="Q13" s="256"/>
      <c r="R13" s="256"/>
      <c r="S13" s="256"/>
      <c r="T13" s="239"/>
      <c r="U13" s="166" t="s">
        <v>236</v>
      </c>
      <c r="V13" s="166"/>
      <c r="W13" s="166"/>
      <c r="X13" s="240" t="s">
        <v>53</v>
      </c>
      <c r="Y13" s="240"/>
      <c r="Z13" s="240"/>
      <c r="AA13" s="166">
        <v>1</v>
      </c>
      <c r="AB13" s="166"/>
      <c r="AC13" s="166"/>
      <c r="AD13" s="245"/>
      <c r="AE13" s="245"/>
      <c r="AF13" s="245"/>
      <c r="AG13" s="245"/>
    </row>
    <row r="14" spans="1:33" ht="14.25" customHeight="1" x14ac:dyDescent="0.15">
      <c r="A14" s="249"/>
      <c r="B14" s="250"/>
      <c r="C14" s="250"/>
      <c r="D14" s="251"/>
      <c r="E14" s="117"/>
      <c r="F14" s="118"/>
      <c r="G14" s="118"/>
      <c r="H14" s="118"/>
      <c r="I14" s="119"/>
      <c r="J14" s="167"/>
      <c r="K14" s="167"/>
      <c r="L14" s="167"/>
      <c r="M14" s="11">
        <v>13</v>
      </c>
      <c r="N14" s="12" t="s">
        <v>104</v>
      </c>
      <c r="O14" s="256" t="s">
        <v>112</v>
      </c>
      <c r="P14" s="256"/>
      <c r="Q14" s="256"/>
      <c r="R14" s="256"/>
      <c r="S14" s="256"/>
      <c r="T14" s="239"/>
      <c r="U14" s="166" t="s">
        <v>199</v>
      </c>
      <c r="V14" s="166"/>
      <c r="W14" s="166"/>
      <c r="X14" s="240" t="s">
        <v>53</v>
      </c>
      <c r="Y14" s="240"/>
      <c r="Z14" s="240"/>
      <c r="AA14" s="240" t="s">
        <v>53</v>
      </c>
      <c r="AB14" s="240"/>
      <c r="AC14" s="240"/>
      <c r="AD14" s="245"/>
      <c r="AE14" s="245"/>
      <c r="AF14" s="245"/>
      <c r="AG14" s="245"/>
    </row>
    <row r="15" spans="1:33" ht="14.25" customHeight="1" x14ac:dyDescent="0.15">
      <c r="A15" s="249"/>
      <c r="B15" s="250"/>
      <c r="C15" s="250"/>
      <c r="D15" s="251"/>
      <c r="E15" s="117"/>
      <c r="F15" s="118"/>
      <c r="G15" s="118"/>
      <c r="H15" s="118"/>
      <c r="I15" s="119"/>
      <c r="J15" s="167"/>
      <c r="K15" s="167"/>
      <c r="L15" s="167"/>
      <c r="M15" s="11">
        <v>16</v>
      </c>
      <c r="N15" s="12" t="s">
        <v>104</v>
      </c>
      <c r="O15" s="256" t="s">
        <v>185</v>
      </c>
      <c r="P15" s="256"/>
      <c r="Q15" s="256"/>
      <c r="R15" s="256"/>
      <c r="S15" s="256"/>
      <c r="T15" s="239"/>
      <c r="U15" s="166" t="s">
        <v>199</v>
      </c>
      <c r="V15" s="166"/>
      <c r="W15" s="166"/>
      <c r="X15" s="166" t="s">
        <v>167</v>
      </c>
      <c r="Y15" s="166"/>
      <c r="Z15" s="166"/>
      <c r="AA15" s="166" t="s">
        <v>167</v>
      </c>
      <c r="AB15" s="166"/>
      <c r="AC15" s="166"/>
      <c r="AD15" s="245"/>
      <c r="AE15" s="245"/>
      <c r="AF15" s="245"/>
      <c r="AG15" s="245"/>
    </row>
    <row r="16" spans="1:33" ht="14.25" customHeight="1" x14ac:dyDescent="0.15">
      <c r="A16" s="249"/>
      <c r="B16" s="250"/>
      <c r="C16" s="250"/>
      <c r="D16" s="251"/>
      <c r="E16" s="117"/>
      <c r="F16" s="118"/>
      <c r="G16" s="118"/>
      <c r="H16" s="118"/>
      <c r="I16" s="119"/>
      <c r="J16" s="167"/>
      <c r="K16" s="167"/>
      <c r="L16" s="167"/>
      <c r="M16" s="11">
        <v>20</v>
      </c>
      <c r="N16" s="12" t="s">
        <v>104</v>
      </c>
      <c r="O16" s="256" t="s">
        <v>115</v>
      </c>
      <c r="P16" s="256"/>
      <c r="Q16" s="256"/>
      <c r="R16" s="256"/>
      <c r="S16" s="256"/>
      <c r="T16" s="239"/>
      <c r="U16" s="166" t="s">
        <v>199</v>
      </c>
      <c r="V16" s="166"/>
      <c r="W16" s="166"/>
      <c r="X16" s="240" t="s">
        <v>53</v>
      </c>
      <c r="Y16" s="240"/>
      <c r="Z16" s="240"/>
      <c r="AA16" s="240" t="s">
        <v>53</v>
      </c>
      <c r="AB16" s="240"/>
      <c r="AC16" s="240"/>
      <c r="AD16" s="245"/>
      <c r="AE16" s="245"/>
      <c r="AF16" s="245"/>
      <c r="AG16" s="245"/>
    </row>
    <row r="17" spans="1:33" ht="14.25" customHeight="1" x14ac:dyDescent="0.15">
      <c r="A17" s="249"/>
      <c r="B17" s="250"/>
      <c r="C17" s="250"/>
      <c r="D17" s="251"/>
      <c r="E17" s="117"/>
      <c r="F17" s="118"/>
      <c r="G17" s="118"/>
      <c r="H17" s="118"/>
      <c r="I17" s="119"/>
      <c r="J17" s="167"/>
      <c r="K17" s="167"/>
      <c r="L17" s="167"/>
      <c r="M17" s="11">
        <v>21</v>
      </c>
      <c r="N17" s="12" t="s">
        <v>104</v>
      </c>
      <c r="O17" s="256" t="s">
        <v>116</v>
      </c>
      <c r="P17" s="256"/>
      <c r="Q17" s="256"/>
      <c r="R17" s="256"/>
      <c r="S17" s="256"/>
      <c r="T17" s="239"/>
      <c r="U17" s="166" t="s">
        <v>199</v>
      </c>
      <c r="V17" s="166"/>
      <c r="W17" s="166"/>
      <c r="X17" s="240" t="s">
        <v>53</v>
      </c>
      <c r="Y17" s="240"/>
      <c r="Z17" s="240"/>
      <c r="AA17" s="240" t="s">
        <v>53</v>
      </c>
      <c r="AB17" s="240"/>
      <c r="AC17" s="240"/>
      <c r="AD17" s="245"/>
      <c r="AE17" s="245"/>
      <c r="AF17" s="245"/>
      <c r="AG17" s="245"/>
    </row>
    <row r="18" spans="1:33" ht="14.25" customHeight="1" x14ac:dyDescent="0.15">
      <c r="A18" s="249"/>
      <c r="B18" s="250"/>
      <c r="C18" s="250"/>
      <c r="D18" s="251"/>
      <c r="E18" s="117"/>
      <c r="F18" s="118"/>
      <c r="G18" s="118"/>
      <c r="H18" s="118"/>
      <c r="I18" s="119"/>
      <c r="J18" s="167"/>
      <c r="K18" s="167"/>
      <c r="L18" s="167"/>
      <c r="M18" s="11">
        <v>23</v>
      </c>
      <c r="N18" s="12" t="s">
        <v>104</v>
      </c>
      <c r="O18" s="256" t="s">
        <v>118</v>
      </c>
      <c r="P18" s="256"/>
      <c r="Q18" s="256"/>
      <c r="R18" s="256"/>
      <c r="S18" s="256"/>
      <c r="T18" s="239"/>
      <c r="U18" s="166" t="s">
        <v>199</v>
      </c>
      <c r="V18" s="166"/>
      <c r="W18" s="166"/>
      <c r="X18" s="240" t="s">
        <v>53</v>
      </c>
      <c r="Y18" s="240"/>
      <c r="Z18" s="240"/>
      <c r="AA18" s="240" t="s">
        <v>53</v>
      </c>
      <c r="AB18" s="240"/>
      <c r="AC18" s="240"/>
      <c r="AD18" s="245"/>
      <c r="AE18" s="245"/>
      <c r="AF18" s="245"/>
      <c r="AG18" s="245"/>
    </row>
    <row r="19" spans="1:33" ht="14.25" customHeight="1" x14ac:dyDescent="0.15">
      <c r="A19" s="249"/>
      <c r="B19" s="250"/>
      <c r="C19" s="250"/>
      <c r="D19" s="251"/>
      <c r="E19" s="117"/>
      <c r="F19" s="118"/>
      <c r="G19" s="118"/>
      <c r="H19" s="118"/>
      <c r="I19" s="119"/>
      <c r="J19" s="167"/>
      <c r="K19" s="167"/>
      <c r="L19" s="167"/>
      <c r="M19" s="11">
        <v>24</v>
      </c>
      <c r="N19" s="12" t="s">
        <v>104</v>
      </c>
      <c r="O19" s="256" t="s">
        <v>186</v>
      </c>
      <c r="P19" s="256"/>
      <c r="Q19" s="256"/>
      <c r="R19" s="256"/>
      <c r="S19" s="256"/>
      <c r="T19" s="239"/>
      <c r="U19" s="166" t="s">
        <v>236</v>
      </c>
      <c r="V19" s="166"/>
      <c r="W19" s="166"/>
      <c r="X19" s="240" t="s">
        <v>53</v>
      </c>
      <c r="Y19" s="240"/>
      <c r="Z19" s="240"/>
      <c r="AA19" s="240" t="s">
        <v>53</v>
      </c>
      <c r="AB19" s="240"/>
      <c r="AC19" s="240"/>
      <c r="AD19" s="245"/>
      <c r="AE19" s="245"/>
      <c r="AF19" s="245"/>
      <c r="AG19" s="245"/>
    </row>
    <row r="20" spans="1:33" ht="14.25" customHeight="1" x14ac:dyDescent="0.15">
      <c r="A20" s="249"/>
      <c r="B20" s="250"/>
      <c r="C20" s="250"/>
      <c r="D20" s="251"/>
      <c r="E20" s="117"/>
      <c r="F20" s="118"/>
      <c r="G20" s="118"/>
      <c r="H20" s="118"/>
      <c r="I20" s="119"/>
      <c r="J20" s="167"/>
      <c r="K20" s="167"/>
      <c r="L20" s="167"/>
      <c r="M20" s="11">
        <v>25</v>
      </c>
      <c r="N20" s="12" t="s">
        <v>104</v>
      </c>
      <c r="O20" s="256" t="s">
        <v>143</v>
      </c>
      <c r="P20" s="256"/>
      <c r="Q20" s="256"/>
      <c r="R20" s="256"/>
      <c r="S20" s="256"/>
      <c r="T20" s="239"/>
      <c r="U20" s="166" t="s">
        <v>199</v>
      </c>
      <c r="V20" s="166"/>
      <c r="W20" s="166"/>
      <c r="X20" s="240" t="s">
        <v>53</v>
      </c>
      <c r="Y20" s="240"/>
      <c r="Z20" s="240"/>
      <c r="AA20" s="240" t="s">
        <v>53</v>
      </c>
      <c r="AB20" s="240"/>
      <c r="AC20" s="240"/>
      <c r="AD20" s="245"/>
      <c r="AE20" s="245"/>
      <c r="AF20" s="245"/>
      <c r="AG20" s="245"/>
    </row>
    <row r="21" spans="1:33" ht="14.25" customHeight="1" x14ac:dyDescent="0.15">
      <c r="A21" s="249"/>
      <c r="B21" s="250"/>
      <c r="C21" s="250"/>
      <c r="D21" s="251"/>
      <c r="E21" s="117"/>
      <c r="F21" s="118"/>
      <c r="G21" s="118"/>
      <c r="H21" s="118"/>
      <c r="I21" s="119"/>
      <c r="J21" s="257" t="s">
        <v>102</v>
      </c>
      <c r="K21" s="258"/>
      <c r="L21" s="259"/>
      <c r="M21" s="11">
        <v>4</v>
      </c>
      <c r="N21" s="12" t="s">
        <v>104</v>
      </c>
      <c r="O21" s="239" t="s">
        <v>110</v>
      </c>
      <c r="P21" s="170"/>
      <c r="Q21" s="170"/>
      <c r="R21" s="170"/>
      <c r="S21" s="170"/>
      <c r="T21" s="170"/>
      <c r="U21" s="240" t="s">
        <v>167</v>
      </c>
      <c r="V21" s="240"/>
      <c r="W21" s="240"/>
      <c r="X21" s="240" t="s">
        <v>53</v>
      </c>
      <c r="Y21" s="240"/>
      <c r="Z21" s="240"/>
      <c r="AA21" s="240" t="s">
        <v>53</v>
      </c>
      <c r="AB21" s="240"/>
      <c r="AC21" s="240"/>
      <c r="AD21" s="114"/>
      <c r="AE21" s="115"/>
      <c r="AF21" s="115"/>
      <c r="AG21" s="116"/>
    </row>
    <row r="22" spans="1:33" ht="14.25" customHeight="1" x14ac:dyDescent="0.15">
      <c r="A22" s="249"/>
      <c r="B22" s="250"/>
      <c r="C22" s="250"/>
      <c r="D22" s="251"/>
      <c r="E22" s="117"/>
      <c r="F22" s="118"/>
      <c r="G22" s="118"/>
      <c r="H22" s="118"/>
      <c r="I22" s="119"/>
      <c r="J22" s="260"/>
      <c r="K22" s="261"/>
      <c r="L22" s="262"/>
      <c r="M22" s="11">
        <v>13</v>
      </c>
      <c r="N22" s="12" t="s">
        <v>104</v>
      </c>
      <c r="O22" s="256" t="s">
        <v>112</v>
      </c>
      <c r="P22" s="256"/>
      <c r="Q22" s="256"/>
      <c r="R22" s="256"/>
      <c r="S22" s="256"/>
      <c r="T22" s="239"/>
      <c r="U22" s="240" t="s">
        <v>167</v>
      </c>
      <c r="V22" s="240"/>
      <c r="W22" s="240"/>
      <c r="X22" s="240" t="s">
        <v>53</v>
      </c>
      <c r="Y22" s="240"/>
      <c r="Z22" s="240"/>
      <c r="AA22" s="240" t="s">
        <v>53</v>
      </c>
      <c r="AB22" s="240"/>
      <c r="AC22" s="240"/>
      <c r="AD22" s="245"/>
      <c r="AE22" s="245"/>
      <c r="AF22" s="245"/>
      <c r="AG22" s="245"/>
    </row>
    <row r="23" spans="1:33" ht="14.25" customHeight="1" x14ac:dyDescent="0.15">
      <c r="A23" s="249"/>
      <c r="B23" s="250"/>
      <c r="C23" s="250"/>
      <c r="D23" s="251"/>
      <c r="E23" s="117"/>
      <c r="F23" s="118"/>
      <c r="G23" s="118"/>
      <c r="H23" s="118"/>
      <c r="I23" s="119"/>
      <c r="J23" s="260"/>
      <c r="K23" s="261"/>
      <c r="L23" s="262"/>
      <c r="M23" s="11">
        <v>16</v>
      </c>
      <c r="N23" s="12" t="s">
        <v>104</v>
      </c>
      <c r="O23" s="239" t="s">
        <v>185</v>
      </c>
      <c r="P23" s="170"/>
      <c r="Q23" s="170"/>
      <c r="R23" s="170"/>
      <c r="S23" s="170"/>
      <c r="T23" s="170"/>
      <c r="U23" s="240" t="s">
        <v>167</v>
      </c>
      <c r="V23" s="240"/>
      <c r="W23" s="240"/>
      <c r="X23" s="166" t="s">
        <v>167</v>
      </c>
      <c r="Y23" s="166"/>
      <c r="Z23" s="166"/>
      <c r="AA23" s="166" t="s">
        <v>167</v>
      </c>
      <c r="AB23" s="166"/>
      <c r="AC23" s="166"/>
      <c r="AD23" s="114"/>
      <c r="AE23" s="115"/>
      <c r="AF23" s="115"/>
      <c r="AG23" s="116"/>
    </row>
    <row r="24" spans="1:33" ht="14.25" customHeight="1" x14ac:dyDescent="0.15">
      <c r="A24" s="249"/>
      <c r="B24" s="250"/>
      <c r="C24" s="250"/>
      <c r="D24" s="251"/>
      <c r="E24" s="117"/>
      <c r="F24" s="118"/>
      <c r="G24" s="118"/>
      <c r="H24" s="118"/>
      <c r="I24" s="119"/>
      <c r="J24" s="260"/>
      <c r="K24" s="261"/>
      <c r="L24" s="262"/>
      <c r="M24" s="11">
        <v>19</v>
      </c>
      <c r="N24" s="12" t="s">
        <v>104</v>
      </c>
      <c r="O24" s="239" t="s">
        <v>128</v>
      </c>
      <c r="P24" s="170"/>
      <c r="Q24" s="170"/>
      <c r="R24" s="170"/>
      <c r="S24" s="170"/>
      <c r="T24" s="170"/>
      <c r="U24" s="240" t="s">
        <v>167</v>
      </c>
      <c r="V24" s="240"/>
      <c r="W24" s="240"/>
      <c r="X24" s="53" t="s">
        <v>53</v>
      </c>
      <c r="Y24" s="54"/>
      <c r="Z24" s="55"/>
      <c r="AA24" s="53" t="s">
        <v>167</v>
      </c>
      <c r="AB24" s="54"/>
      <c r="AC24" s="55"/>
      <c r="AD24" s="114"/>
      <c r="AE24" s="115"/>
      <c r="AF24" s="115"/>
      <c r="AG24" s="116"/>
    </row>
    <row r="25" spans="1:33" ht="14.25" customHeight="1" x14ac:dyDescent="0.15">
      <c r="A25" s="249"/>
      <c r="B25" s="250"/>
      <c r="C25" s="250"/>
      <c r="D25" s="251"/>
      <c r="E25" s="117"/>
      <c r="F25" s="118"/>
      <c r="G25" s="118"/>
      <c r="H25" s="118"/>
      <c r="I25" s="119"/>
      <c r="J25" s="260"/>
      <c r="K25" s="261"/>
      <c r="L25" s="262"/>
      <c r="M25" s="11">
        <v>20</v>
      </c>
      <c r="N25" s="12" t="s">
        <v>104</v>
      </c>
      <c r="O25" s="256" t="s">
        <v>115</v>
      </c>
      <c r="P25" s="256"/>
      <c r="Q25" s="256"/>
      <c r="R25" s="256"/>
      <c r="S25" s="256"/>
      <c r="T25" s="239"/>
      <c r="U25" s="240" t="s">
        <v>167</v>
      </c>
      <c r="V25" s="240"/>
      <c r="W25" s="240"/>
      <c r="X25" s="240" t="s">
        <v>53</v>
      </c>
      <c r="Y25" s="240"/>
      <c r="Z25" s="240"/>
      <c r="AA25" s="240" t="s">
        <v>53</v>
      </c>
      <c r="AB25" s="240"/>
      <c r="AC25" s="240"/>
      <c r="AD25" s="245"/>
      <c r="AE25" s="245"/>
      <c r="AF25" s="245"/>
      <c r="AG25" s="245"/>
    </row>
    <row r="26" spans="1:33" ht="14.25" customHeight="1" x14ac:dyDescent="0.15">
      <c r="A26" s="249"/>
      <c r="B26" s="250"/>
      <c r="C26" s="250"/>
      <c r="D26" s="251"/>
      <c r="E26" s="117"/>
      <c r="F26" s="118"/>
      <c r="G26" s="118"/>
      <c r="H26" s="118"/>
      <c r="I26" s="119"/>
      <c r="J26" s="260"/>
      <c r="K26" s="261"/>
      <c r="L26" s="262"/>
      <c r="M26" s="11">
        <v>21</v>
      </c>
      <c r="N26" s="12" t="s">
        <v>104</v>
      </c>
      <c r="O26" s="256" t="s">
        <v>116</v>
      </c>
      <c r="P26" s="256"/>
      <c r="Q26" s="256"/>
      <c r="R26" s="256"/>
      <c r="S26" s="256"/>
      <c r="T26" s="239"/>
      <c r="U26" s="240" t="s">
        <v>167</v>
      </c>
      <c r="V26" s="240"/>
      <c r="W26" s="240"/>
      <c r="X26" s="240" t="s">
        <v>53</v>
      </c>
      <c r="Y26" s="240"/>
      <c r="Z26" s="240"/>
      <c r="AA26" s="240" t="s">
        <v>53</v>
      </c>
      <c r="AB26" s="240"/>
      <c r="AC26" s="240"/>
      <c r="AD26" s="245"/>
      <c r="AE26" s="245"/>
      <c r="AF26" s="245"/>
      <c r="AG26" s="245"/>
    </row>
    <row r="27" spans="1:33" ht="14.25" customHeight="1" x14ac:dyDescent="0.15">
      <c r="A27" s="249"/>
      <c r="B27" s="250"/>
      <c r="C27" s="250"/>
      <c r="D27" s="251"/>
      <c r="E27" s="117"/>
      <c r="F27" s="118"/>
      <c r="G27" s="118"/>
      <c r="H27" s="118"/>
      <c r="I27" s="119"/>
      <c r="J27" s="260"/>
      <c r="K27" s="261"/>
      <c r="L27" s="262"/>
      <c r="M27" s="11">
        <v>23</v>
      </c>
      <c r="N27" s="12" t="s">
        <v>104</v>
      </c>
      <c r="O27" s="256" t="s">
        <v>118</v>
      </c>
      <c r="P27" s="256"/>
      <c r="Q27" s="256"/>
      <c r="R27" s="256"/>
      <c r="S27" s="256"/>
      <c r="T27" s="239"/>
      <c r="U27" s="240" t="s">
        <v>167</v>
      </c>
      <c r="V27" s="240"/>
      <c r="W27" s="240"/>
      <c r="X27" s="240" t="s">
        <v>53</v>
      </c>
      <c r="Y27" s="240"/>
      <c r="Z27" s="240"/>
      <c r="AA27" s="240" t="s">
        <v>53</v>
      </c>
      <c r="AB27" s="240"/>
      <c r="AC27" s="240"/>
      <c r="AD27" s="245"/>
      <c r="AE27" s="245"/>
      <c r="AF27" s="245"/>
      <c r="AG27" s="245"/>
    </row>
    <row r="28" spans="1:33" ht="14.25" customHeight="1" x14ac:dyDescent="0.15">
      <c r="A28" s="249"/>
      <c r="B28" s="250"/>
      <c r="C28" s="250"/>
      <c r="D28" s="251"/>
      <c r="E28" s="117"/>
      <c r="F28" s="118"/>
      <c r="G28" s="118"/>
      <c r="H28" s="118"/>
      <c r="I28" s="119"/>
      <c r="J28" s="263"/>
      <c r="K28" s="264"/>
      <c r="L28" s="265"/>
      <c r="M28" s="11">
        <v>24</v>
      </c>
      <c r="N28" s="12" t="s">
        <v>104</v>
      </c>
      <c r="O28" s="256" t="s">
        <v>186</v>
      </c>
      <c r="P28" s="256"/>
      <c r="Q28" s="256"/>
      <c r="R28" s="256"/>
      <c r="S28" s="256"/>
      <c r="T28" s="239"/>
      <c r="U28" s="240" t="s">
        <v>167</v>
      </c>
      <c r="V28" s="240"/>
      <c r="W28" s="240"/>
      <c r="X28" s="240" t="s">
        <v>53</v>
      </c>
      <c r="Y28" s="240"/>
      <c r="Z28" s="240"/>
      <c r="AA28" s="240" t="s">
        <v>53</v>
      </c>
      <c r="AB28" s="240"/>
      <c r="AC28" s="240"/>
      <c r="AD28" s="245"/>
      <c r="AE28" s="245"/>
      <c r="AF28" s="245"/>
      <c r="AG28" s="245"/>
    </row>
    <row r="29" spans="1:33" ht="14.25" customHeight="1" x14ac:dyDescent="0.15">
      <c r="A29" s="249"/>
      <c r="B29" s="250"/>
      <c r="C29" s="250"/>
      <c r="D29" s="251"/>
      <c r="E29" s="97" t="s">
        <v>69</v>
      </c>
      <c r="F29" s="98"/>
      <c r="G29" s="98"/>
      <c r="H29" s="98"/>
      <c r="I29" s="99"/>
      <c r="J29" s="97" t="s">
        <v>119</v>
      </c>
      <c r="K29" s="98"/>
      <c r="L29" s="99"/>
      <c r="M29" s="11">
        <v>1</v>
      </c>
      <c r="N29" s="12" t="s">
        <v>104</v>
      </c>
      <c r="O29" s="256" t="s">
        <v>105</v>
      </c>
      <c r="P29" s="256"/>
      <c r="Q29" s="256"/>
      <c r="R29" s="256"/>
      <c r="S29" s="256"/>
      <c r="T29" s="239"/>
      <c r="U29" s="166" t="s">
        <v>236</v>
      </c>
      <c r="V29" s="166"/>
      <c r="W29" s="166"/>
      <c r="X29" s="240" t="s">
        <v>53</v>
      </c>
      <c r="Y29" s="240"/>
      <c r="Z29" s="240"/>
      <c r="AA29" s="240" t="s">
        <v>53</v>
      </c>
      <c r="AB29" s="240"/>
      <c r="AC29" s="240"/>
      <c r="AD29" s="245"/>
      <c r="AE29" s="245"/>
      <c r="AF29" s="245"/>
      <c r="AG29" s="245"/>
    </row>
    <row r="30" spans="1:33" ht="14.25" customHeight="1" x14ac:dyDescent="0.15">
      <c r="A30" s="249"/>
      <c r="B30" s="250"/>
      <c r="C30" s="250"/>
      <c r="D30" s="251"/>
      <c r="E30" s="117"/>
      <c r="F30" s="118"/>
      <c r="G30" s="118"/>
      <c r="H30" s="118"/>
      <c r="I30" s="119"/>
      <c r="J30" s="117"/>
      <c r="K30" s="118"/>
      <c r="L30" s="119"/>
      <c r="M30" s="11">
        <v>2</v>
      </c>
      <c r="N30" s="12" t="s">
        <v>104</v>
      </c>
      <c r="O30" s="256" t="s">
        <v>108</v>
      </c>
      <c r="P30" s="256"/>
      <c r="Q30" s="256"/>
      <c r="R30" s="256"/>
      <c r="S30" s="256"/>
      <c r="T30" s="239"/>
      <c r="U30" s="166" t="s">
        <v>199</v>
      </c>
      <c r="V30" s="166"/>
      <c r="W30" s="166"/>
      <c r="X30" s="240" t="s">
        <v>53</v>
      </c>
      <c r="Y30" s="240"/>
      <c r="Z30" s="240"/>
      <c r="AA30" s="240" t="s">
        <v>53</v>
      </c>
      <c r="AB30" s="240"/>
      <c r="AC30" s="240"/>
      <c r="AD30" s="245"/>
      <c r="AE30" s="245"/>
      <c r="AF30" s="245"/>
      <c r="AG30" s="245"/>
    </row>
    <row r="31" spans="1:33" ht="14.25" customHeight="1" x14ac:dyDescent="0.15">
      <c r="A31" s="249"/>
      <c r="B31" s="250"/>
      <c r="C31" s="250"/>
      <c r="D31" s="251"/>
      <c r="E31" s="117"/>
      <c r="F31" s="118"/>
      <c r="G31" s="118"/>
      <c r="H31" s="118"/>
      <c r="I31" s="119"/>
      <c r="J31" s="117"/>
      <c r="K31" s="118"/>
      <c r="L31" s="119"/>
      <c r="M31" s="11">
        <v>3</v>
      </c>
      <c r="N31" s="12" t="s">
        <v>104</v>
      </c>
      <c r="O31" s="256" t="s">
        <v>109</v>
      </c>
      <c r="P31" s="256"/>
      <c r="Q31" s="256"/>
      <c r="R31" s="256"/>
      <c r="S31" s="256"/>
      <c r="T31" s="239"/>
      <c r="U31" s="166" t="s">
        <v>199</v>
      </c>
      <c r="V31" s="166"/>
      <c r="W31" s="166"/>
      <c r="X31" s="240" t="s">
        <v>53</v>
      </c>
      <c r="Y31" s="240"/>
      <c r="Z31" s="240"/>
      <c r="AA31" s="240" t="s">
        <v>53</v>
      </c>
      <c r="AB31" s="240"/>
      <c r="AC31" s="240"/>
      <c r="AD31" s="245"/>
      <c r="AE31" s="245"/>
      <c r="AF31" s="245"/>
      <c r="AG31" s="245"/>
    </row>
    <row r="32" spans="1:33" ht="14.25" customHeight="1" x14ac:dyDescent="0.15">
      <c r="A32" s="249"/>
      <c r="B32" s="250"/>
      <c r="C32" s="250"/>
      <c r="D32" s="251"/>
      <c r="E32" s="117"/>
      <c r="F32" s="118"/>
      <c r="G32" s="118"/>
      <c r="H32" s="118"/>
      <c r="I32" s="119"/>
      <c r="J32" s="117"/>
      <c r="K32" s="118"/>
      <c r="L32" s="119"/>
      <c r="M32" s="11">
        <v>4</v>
      </c>
      <c r="N32" s="12" t="s">
        <v>104</v>
      </c>
      <c r="O32" s="256" t="s">
        <v>110</v>
      </c>
      <c r="P32" s="256"/>
      <c r="Q32" s="256"/>
      <c r="R32" s="256"/>
      <c r="S32" s="256"/>
      <c r="T32" s="239"/>
      <c r="U32" s="166" t="s">
        <v>199</v>
      </c>
      <c r="V32" s="166"/>
      <c r="W32" s="166"/>
      <c r="X32" s="240" t="s">
        <v>53</v>
      </c>
      <c r="Y32" s="240"/>
      <c r="Z32" s="240"/>
      <c r="AA32" s="240" t="s">
        <v>53</v>
      </c>
      <c r="AB32" s="240"/>
      <c r="AC32" s="240"/>
      <c r="AD32" s="245"/>
      <c r="AE32" s="245"/>
      <c r="AF32" s="245"/>
      <c r="AG32" s="245"/>
    </row>
    <row r="33" spans="1:33" ht="14.25" customHeight="1" x14ac:dyDescent="0.15">
      <c r="A33" s="249"/>
      <c r="B33" s="250"/>
      <c r="C33" s="250"/>
      <c r="D33" s="251"/>
      <c r="E33" s="117"/>
      <c r="F33" s="118"/>
      <c r="G33" s="118"/>
      <c r="H33" s="118"/>
      <c r="I33" s="119"/>
      <c r="J33" s="117"/>
      <c r="K33" s="118"/>
      <c r="L33" s="119"/>
      <c r="M33" s="11">
        <v>5</v>
      </c>
      <c r="N33" s="12" t="s">
        <v>104</v>
      </c>
      <c r="O33" s="256" t="s">
        <v>111</v>
      </c>
      <c r="P33" s="256"/>
      <c r="Q33" s="256"/>
      <c r="R33" s="256"/>
      <c r="S33" s="256"/>
      <c r="T33" s="239"/>
      <c r="U33" s="166" t="s">
        <v>236</v>
      </c>
      <c r="V33" s="166"/>
      <c r="W33" s="166"/>
      <c r="X33" s="240" t="s">
        <v>53</v>
      </c>
      <c r="Y33" s="240"/>
      <c r="Z33" s="240"/>
      <c r="AA33" s="166" t="s">
        <v>167</v>
      </c>
      <c r="AB33" s="166"/>
      <c r="AC33" s="166"/>
      <c r="AD33" s="245"/>
      <c r="AE33" s="245"/>
      <c r="AF33" s="245"/>
      <c r="AG33" s="245"/>
    </row>
    <row r="34" spans="1:33" ht="14.25" customHeight="1" x14ac:dyDescent="0.15">
      <c r="A34" s="249"/>
      <c r="B34" s="250"/>
      <c r="C34" s="250"/>
      <c r="D34" s="251"/>
      <c r="E34" s="100"/>
      <c r="F34" s="101"/>
      <c r="G34" s="101"/>
      <c r="H34" s="101"/>
      <c r="I34" s="102"/>
      <c r="J34" s="100"/>
      <c r="K34" s="101"/>
      <c r="L34" s="102"/>
      <c r="M34" s="11">
        <v>23</v>
      </c>
      <c r="N34" s="12" t="s">
        <v>104</v>
      </c>
      <c r="O34" s="256" t="s">
        <v>118</v>
      </c>
      <c r="P34" s="256"/>
      <c r="Q34" s="256"/>
      <c r="R34" s="256"/>
      <c r="S34" s="256"/>
      <c r="T34" s="239"/>
      <c r="U34" s="166" t="s">
        <v>199</v>
      </c>
      <c r="V34" s="166"/>
      <c r="W34" s="166"/>
      <c r="X34" s="240" t="s">
        <v>53</v>
      </c>
      <c r="Y34" s="240"/>
      <c r="Z34" s="240"/>
      <c r="AA34" s="240" t="s">
        <v>53</v>
      </c>
      <c r="AB34" s="240"/>
      <c r="AC34" s="240"/>
      <c r="AD34" s="245"/>
      <c r="AE34" s="245"/>
      <c r="AF34" s="245"/>
      <c r="AG34" s="245"/>
    </row>
    <row r="35" spans="1:33" ht="14.25" customHeight="1" x14ac:dyDescent="0.15">
      <c r="A35" s="249"/>
      <c r="B35" s="250"/>
      <c r="C35" s="250"/>
      <c r="D35" s="251"/>
      <c r="E35" s="257" t="s">
        <v>145</v>
      </c>
      <c r="F35" s="258"/>
      <c r="G35" s="258"/>
      <c r="H35" s="258"/>
      <c r="I35" s="259"/>
      <c r="J35" s="167" t="s">
        <v>119</v>
      </c>
      <c r="K35" s="167"/>
      <c r="L35" s="167"/>
      <c r="M35" s="11">
        <v>1</v>
      </c>
      <c r="N35" s="12" t="s">
        <v>104</v>
      </c>
      <c r="O35" s="256" t="s">
        <v>105</v>
      </c>
      <c r="P35" s="256"/>
      <c r="Q35" s="256"/>
      <c r="R35" s="256"/>
      <c r="S35" s="256"/>
      <c r="T35" s="239"/>
      <c r="U35" s="240" t="s">
        <v>167</v>
      </c>
      <c r="V35" s="240"/>
      <c r="W35" s="240"/>
      <c r="X35" s="240" t="s">
        <v>53</v>
      </c>
      <c r="Y35" s="240"/>
      <c r="Z35" s="240"/>
      <c r="AA35" s="240" t="s">
        <v>53</v>
      </c>
      <c r="AB35" s="240"/>
      <c r="AC35" s="240"/>
      <c r="AD35" s="245"/>
      <c r="AE35" s="245"/>
      <c r="AF35" s="245"/>
      <c r="AG35" s="245"/>
    </row>
    <row r="36" spans="1:33" ht="14.25" customHeight="1" x14ac:dyDescent="0.15">
      <c r="A36" s="249"/>
      <c r="B36" s="250"/>
      <c r="C36" s="250"/>
      <c r="D36" s="251"/>
      <c r="E36" s="260"/>
      <c r="F36" s="261"/>
      <c r="G36" s="261"/>
      <c r="H36" s="261"/>
      <c r="I36" s="262"/>
      <c r="J36" s="167"/>
      <c r="K36" s="167"/>
      <c r="L36" s="167"/>
      <c r="M36" s="11">
        <v>2</v>
      </c>
      <c r="N36" s="12" t="s">
        <v>104</v>
      </c>
      <c r="O36" s="256" t="s">
        <v>108</v>
      </c>
      <c r="P36" s="256"/>
      <c r="Q36" s="256"/>
      <c r="R36" s="256"/>
      <c r="S36" s="256"/>
      <c r="T36" s="239"/>
      <c r="U36" s="240" t="s">
        <v>167</v>
      </c>
      <c r="V36" s="240"/>
      <c r="W36" s="240"/>
      <c r="X36" s="240" t="s">
        <v>53</v>
      </c>
      <c r="Y36" s="240"/>
      <c r="Z36" s="240"/>
      <c r="AA36" s="240" t="s">
        <v>53</v>
      </c>
      <c r="AB36" s="240"/>
      <c r="AC36" s="240"/>
      <c r="AD36" s="245"/>
      <c r="AE36" s="245"/>
      <c r="AF36" s="245"/>
      <c r="AG36" s="245"/>
    </row>
    <row r="37" spans="1:33" ht="14.25" customHeight="1" x14ac:dyDescent="0.15">
      <c r="A37" s="249"/>
      <c r="B37" s="250"/>
      <c r="C37" s="250"/>
      <c r="D37" s="251"/>
      <c r="E37" s="260"/>
      <c r="F37" s="261"/>
      <c r="G37" s="261"/>
      <c r="H37" s="261"/>
      <c r="I37" s="262"/>
      <c r="J37" s="167"/>
      <c r="K37" s="167"/>
      <c r="L37" s="167"/>
      <c r="M37" s="11">
        <v>3</v>
      </c>
      <c r="N37" s="12" t="s">
        <v>104</v>
      </c>
      <c r="O37" s="256" t="s">
        <v>109</v>
      </c>
      <c r="P37" s="256"/>
      <c r="Q37" s="256"/>
      <c r="R37" s="256"/>
      <c r="S37" s="256"/>
      <c r="T37" s="239"/>
      <c r="U37" s="240" t="s">
        <v>167</v>
      </c>
      <c r="V37" s="240"/>
      <c r="W37" s="240"/>
      <c r="X37" s="240" t="s">
        <v>53</v>
      </c>
      <c r="Y37" s="240"/>
      <c r="Z37" s="240"/>
      <c r="AA37" s="240" t="s">
        <v>53</v>
      </c>
      <c r="AB37" s="240"/>
      <c r="AC37" s="240"/>
      <c r="AD37" s="245"/>
      <c r="AE37" s="245"/>
      <c r="AF37" s="245"/>
      <c r="AG37" s="245"/>
    </row>
    <row r="38" spans="1:33" ht="14.25" customHeight="1" x14ac:dyDescent="0.15">
      <c r="A38" s="249"/>
      <c r="B38" s="250"/>
      <c r="C38" s="250"/>
      <c r="D38" s="251"/>
      <c r="E38" s="260"/>
      <c r="F38" s="261"/>
      <c r="G38" s="261"/>
      <c r="H38" s="261"/>
      <c r="I38" s="262"/>
      <c r="J38" s="167"/>
      <c r="K38" s="167"/>
      <c r="L38" s="167"/>
      <c r="M38" s="11">
        <v>4</v>
      </c>
      <c r="N38" s="12" t="s">
        <v>104</v>
      </c>
      <c r="O38" s="256" t="s">
        <v>110</v>
      </c>
      <c r="P38" s="256"/>
      <c r="Q38" s="256"/>
      <c r="R38" s="256"/>
      <c r="S38" s="256"/>
      <c r="T38" s="239"/>
      <c r="U38" s="240" t="s">
        <v>167</v>
      </c>
      <c r="V38" s="240"/>
      <c r="W38" s="240"/>
      <c r="X38" s="240" t="s">
        <v>53</v>
      </c>
      <c r="Y38" s="240"/>
      <c r="Z38" s="240"/>
      <c r="AA38" s="240" t="s">
        <v>53</v>
      </c>
      <c r="AB38" s="240"/>
      <c r="AC38" s="240"/>
      <c r="AD38" s="245"/>
      <c r="AE38" s="245"/>
      <c r="AF38" s="245"/>
      <c r="AG38" s="245"/>
    </row>
    <row r="39" spans="1:33" ht="14.25" customHeight="1" x14ac:dyDescent="0.15">
      <c r="A39" s="249"/>
      <c r="B39" s="250"/>
      <c r="C39" s="250"/>
      <c r="D39" s="251"/>
      <c r="E39" s="260"/>
      <c r="F39" s="261"/>
      <c r="G39" s="261"/>
      <c r="H39" s="261"/>
      <c r="I39" s="262"/>
      <c r="J39" s="167"/>
      <c r="K39" s="167"/>
      <c r="L39" s="167"/>
      <c r="M39" s="11">
        <v>5</v>
      </c>
      <c r="N39" s="12" t="s">
        <v>104</v>
      </c>
      <c r="O39" s="256" t="s">
        <v>111</v>
      </c>
      <c r="P39" s="256"/>
      <c r="Q39" s="256"/>
      <c r="R39" s="256"/>
      <c r="S39" s="256"/>
      <c r="T39" s="239"/>
      <c r="U39" s="240" t="s">
        <v>167</v>
      </c>
      <c r="V39" s="240"/>
      <c r="W39" s="240"/>
      <c r="X39" s="240" t="s">
        <v>53</v>
      </c>
      <c r="Y39" s="240"/>
      <c r="Z39" s="240"/>
      <c r="AA39" s="166" t="s">
        <v>167</v>
      </c>
      <c r="AB39" s="166"/>
      <c r="AC39" s="166"/>
      <c r="AD39" s="245"/>
      <c r="AE39" s="245"/>
      <c r="AF39" s="245"/>
      <c r="AG39" s="245"/>
    </row>
    <row r="40" spans="1:33" ht="14.25" customHeight="1" x14ac:dyDescent="0.15">
      <c r="A40" s="249"/>
      <c r="B40" s="250"/>
      <c r="C40" s="250"/>
      <c r="D40" s="251"/>
      <c r="E40" s="260"/>
      <c r="F40" s="261"/>
      <c r="G40" s="261"/>
      <c r="H40" s="261"/>
      <c r="I40" s="262"/>
      <c r="J40" s="167"/>
      <c r="K40" s="167"/>
      <c r="L40" s="167"/>
      <c r="M40" s="11">
        <v>13</v>
      </c>
      <c r="N40" s="12" t="s">
        <v>104</v>
      </c>
      <c r="O40" s="256" t="s">
        <v>112</v>
      </c>
      <c r="P40" s="256"/>
      <c r="Q40" s="256"/>
      <c r="R40" s="256"/>
      <c r="S40" s="256"/>
      <c r="T40" s="239"/>
      <c r="U40" s="240" t="s">
        <v>167</v>
      </c>
      <c r="V40" s="240"/>
      <c r="W40" s="240"/>
      <c r="X40" s="240" t="s">
        <v>53</v>
      </c>
      <c r="Y40" s="240"/>
      <c r="Z40" s="240"/>
      <c r="AA40" s="240" t="s">
        <v>53</v>
      </c>
      <c r="AB40" s="240"/>
      <c r="AC40" s="240"/>
      <c r="AD40" s="245"/>
      <c r="AE40" s="245"/>
      <c r="AF40" s="245"/>
      <c r="AG40" s="245"/>
    </row>
    <row r="41" spans="1:33" ht="14.25" customHeight="1" x14ac:dyDescent="0.15">
      <c r="A41" s="249"/>
      <c r="B41" s="250"/>
      <c r="C41" s="250"/>
      <c r="D41" s="251"/>
      <c r="E41" s="260"/>
      <c r="F41" s="261"/>
      <c r="G41" s="261"/>
      <c r="H41" s="261"/>
      <c r="I41" s="262"/>
      <c r="J41" s="167"/>
      <c r="K41" s="167"/>
      <c r="L41" s="167"/>
      <c r="M41" s="11">
        <v>21</v>
      </c>
      <c r="N41" s="12" t="s">
        <v>104</v>
      </c>
      <c r="O41" s="256" t="s">
        <v>116</v>
      </c>
      <c r="P41" s="256"/>
      <c r="Q41" s="256"/>
      <c r="R41" s="256"/>
      <c r="S41" s="256"/>
      <c r="T41" s="239"/>
      <c r="U41" s="240" t="s">
        <v>167</v>
      </c>
      <c r="V41" s="240"/>
      <c r="W41" s="240"/>
      <c r="X41" s="240" t="s">
        <v>53</v>
      </c>
      <c r="Y41" s="240"/>
      <c r="Z41" s="240"/>
      <c r="AA41" s="240" t="s">
        <v>53</v>
      </c>
      <c r="AB41" s="240"/>
      <c r="AC41" s="240"/>
      <c r="AD41" s="245"/>
      <c r="AE41" s="245"/>
      <c r="AF41" s="245"/>
      <c r="AG41" s="245"/>
    </row>
    <row r="42" spans="1:33" ht="14.25" customHeight="1" x14ac:dyDescent="0.15">
      <c r="A42" s="249"/>
      <c r="B42" s="250"/>
      <c r="C42" s="250"/>
      <c r="D42" s="251"/>
      <c r="E42" s="260"/>
      <c r="F42" s="261"/>
      <c r="G42" s="261"/>
      <c r="H42" s="261"/>
      <c r="I42" s="262"/>
      <c r="J42" s="167"/>
      <c r="K42" s="167"/>
      <c r="L42" s="167"/>
      <c r="M42" s="11">
        <v>22</v>
      </c>
      <c r="N42" s="12" t="s">
        <v>104</v>
      </c>
      <c r="O42" s="256" t="s">
        <v>117</v>
      </c>
      <c r="P42" s="256"/>
      <c r="Q42" s="256"/>
      <c r="R42" s="256"/>
      <c r="S42" s="256"/>
      <c r="T42" s="239"/>
      <c r="U42" s="240" t="s">
        <v>167</v>
      </c>
      <c r="V42" s="240"/>
      <c r="W42" s="240"/>
      <c r="X42" s="240" t="s">
        <v>53</v>
      </c>
      <c r="Y42" s="240"/>
      <c r="Z42" s="240"/>
      <c r="AA42" s="240" t="s">
        <v>53</v>
      </c>
      <c r="AB42" s="240"/>
      <c r="AC42" s="240"/>
      <c r="AD42" s="245"/>
      <c r="AE42" s="245"/>
      <c r="AF42" s="245"/>
      <c r="AG42" s="245"/>
    </row>
    <row r="43" spans="1:33" ht="14.25" customHeight="1" x14ac:dyDescent="0.15">
      <c r="A43" s="249"/>
      <c r="B43" s="250"/>
      <c r="C43" s="250"/>
      <c r="D43" s="251"/>
      <c r="E43" s="260"/>
      <c r="F43" s="261"/>
      <c r="G43" s="261"/>
      <c r="H43" s="261"/>
      <c r="I43" s="262"/>
      <c r="J43" s="167"/>
      <c r="K43" s="167"/>
      <c r="L43" s="167"/>
      <c r="M43" s="11">
        <v>23</v>
      </c>
      <c r="N43" s="12" t="s">
        <v>104</v>
      </c>
      <c r="O43" s="256" t="s">
        <v>118</v>
      </c>
      <c r="P43" s="256"/>
      <c r="Q43" s="256"/>
      <c r="R43" s="256"/>
      <c r="S43" s="256"/>
      <c r="T43" s="239"/>
      <c r="U43" s="240" t="s">
        <v>167</v>
      </c>
      <c r="V43" s="240"/>
      <c r="W43" s="240"/>
      <c r="X43" s="240" t="s">
        <v>53</v>
      </c>
      <c r="Y43" s="240"/>
      <c r="Z43" s="240"/>
      <c r="AA43" s="240" t="s">
        <v>53</v>
      </c>
      <c r="AB43" s="240"/>
      <c r="AC43" s="240"/>
      <c r="AD43" s="245"/>
      <c r="AE43" s="245"/>
      <c r="AF43" s="245"/>
      <c r="AG43" s="245"/>
    </row>
    <row r="44" spans="1:33" ht="14.25" customHeight="1" x14ac:dyDescent="0.15">
      <c r="A44" s="249"/>
      <c r="B44" s="250"/>
      <c r="C44" s="250"/>
      <c r="D44" s="251"/>
      <c r="E44" s="260"/>
      <c r="F44" s="261"/>
      <c r="G44" s="261"/>
      <c r="H44" s="261"/>
      <c r="I44" s="262"/>
      <c r="J44" s="97" t="s">
        <v>122</v>
      </c>
      <c r="K44" s="98"/>
      <c r="L44" s="99"/>
      <c r="M44" s="11">
        <v>6</v>
      </c>
      <c r="N44" s="12" t="s">
        <v>104</v>
      </c>
      <c r="O44" s="256" t="s">
        <v>101</v>
      </c>
      <c r="P44" s="256"/>
      <c r="Q44" s="256"/>
      <c r="R44" s="256"/>
      <c r="S44" s="256"/>
      <c r="T44" s="239"/>
      <c r="U44" s="240" t="s">
        <v>167</v>
      </c>
      <c r="V44" s="240"/>
      <c r="W44" s="240"/>
      <c r="X44" s="166" t="s">
        <v>167</v>
      </c>
      <c r="Y44" s="166"/>
      <c r="Z44" s="166"/>
      <c r="AA44" s="53" t="s">
        <v>53</v>
      </c>
      <c r="AB44" s="54"/>
      <c r="AC44" s="55"/>
      <c r="AD44" s="114"/>
      <c r="AE44" s="115"/>
      <c r="AF44" s="115"/>
      <c r="AG44" s="116"/>
    </row>
    <row r="45" spans="1:33" ht="14.25" customHeight="1" x14ac:dyDescent="0.15">
      <c r="A45" s="249"/>
      <c r="B45" s="250"/>
      <c r="C45" s="250"/>
      <c r="D45" s="251"/>
      <c r="E45" s="260"/>
      <c r="F45" s="261"/>
      <c r="G45" s="261"/>
      <c r="H45" s="261"/>
      <c r="I45" s="262"/>
      <c r="J45" s="117"/>
      <c r="K45" s="118"/>
      <c r="L45" s="119"/>
      <c r="M45" s="11">
        <v>7</v>
      </c>
      <c r="N45" s="12" t="s">
        <v>104</v>
      </c>
      <c r="O45" s="256" t="s">
        <v>123</v>
      </c>
      <c r="P45" s="256"/>
      <c r="Q45" s="256"/>
      <c r="R45" s="256"/>
      <c r="S45" s="256"/>
      <c r="T45" s="239"/>
      <c r="U45" s="240" t="s">
        <v>167</v>
      </c>
      <c r="V45" s="240"/>
      <c r="W45" s="240"/>
      <c r="X45" s="53" t="s">
        <v>53</v>
      </c>
      <c r="Y45" s="54"/>
      <c r="Z45" s="55"/>
      <c r="AA45" s="53" t="s">
        <v>53</v>
      </c>
      <c r="AB45" s="54"/>
      <c r="AC45" s="55"/>
      <c r="AD45" s="114"/>
      <c r="AE45" s="115"/>
      <c r="AF45" s="115"/>
      <c r="AG45" s="116"/>
    </row>
    <row r="46" spans="1:33" ht="14.25" customHeight="1" x14ac:dyDescent="0.15">
      <c r="A46" s="249"/>
      <c r="B46" s="250"/>
      <c r="C46" s="250"/>
      <c r="D46" s="251"/>
      <c r="E46" s="260"/>
      <c r="F46" s="261"/>
      <c r="G46" s="261"/>
      <c r="H46" s="261"/>
      <c r="I46" s="262"/>
      <c r="J46" s="117"/>
      <c r="K46" s="118"/>
      <c r="L46" s="119"/>
      <c r="M46" s="11">
        <v>8</v>
      </c>
      <c r="N46" s="12" t="s">
        <v>104</v>
      </c>
      <c r="O46" s="256" t="s">
        <v>124</v>
      </c>
      <c r="P46" s="256"/>
      <c r="Q46" s="256"/>
      <c r="R46" s="256"/>
      <c r="S46" s="256"/>
      <c r="T46" s="239"/>
      <c r="U46" s="240" t="s">
        <v>167</v>
      </c>
      <c r="V46" s="240"/>
      <c r="W46" s="240"/>
      <c r="X46" s="53" t="s">
        <v>53</v>
      </c>
      <c r="Y46" s="54"/>
      <c r="Z46" s="55"/>
      <c r="AA46" s="53" t="s">
        <v>53</v>
      </c>
      <c r="AB46" s="54"/>
      <c r="AC46" s="55"/>
      <c r="AD46" s="114"/>
      <c r="AE46" s="115"/>
      <c r="AF46" s="115"/>
      <c r="AG46" s="116"/>
    </row>
    <row r="47" spans="1:33" ht="14.25" customHeight="1" x14ac:dyDescent="0.15">
      <c r="A47" s="249"/>
      <c r="B47" s="250"/>
      <c r="C47" s="250"/>
      <c r="D47" s="251"/>
      <c r="E47" s="260"/>
      <c r="F47" s="261"/>
      <c r="G47" s="261"/>
      <c r="H47" s="261"/>
      <c r="I47" s="262"/>
      <c r="J47" s="117"/>
      <c r="K47" s="118"/>
      <c r="L47" s="119"/>
      <c r="M47" s="11">
        <v>12</v>
      </c>
      <c r="N47" s="12" t="s">
        <v>104</v>
      </c>
      <c r="O47" s="256" t="s">
        <v>100</v>
      </c>
      <c r="P47" s="256"/>
      <c r="Q47" s="256"/>
      <c r="R47" s="256"/>
      <c r="S47" s="256"/>
      <c r="T47" s="239"/>
      <c r="U47" s="240" t="s">
        <v>167</v>
      </c>
      <c r="V47" s="240"/>
      <c r="W47" s="240"/>
      <c r="X47" s="53" t="s">
        <v>53</v>
      </c>
      <c r="Y47" s="54"/>
      <c r="Z47" s="55"/>
      <c r="AA47" s="53" t="s">
        <v>53</v>
      </c>
      <c r="AB47" s="54"/>
      <c r="AC47" s="55"/>
      <c r="AD47" s="245"/>
      <c r="AE47" s="245"/>
      <c r="AF47" s="245"/>
      <c r="AG47" s="245"/>
    </row>
    <row r="48" spans="1:33" ht="14.25" customHeight="1" x14ac:dyDescent="0.15">
      <c r="A48" s="249"/>
      <c r="B48" s="250"/>
      <c r="C48" s="250"/>
      <c r="D48" s="251"/>
      <c r="E48" s="260"/>
      <c r="F48" s="261"/>
      <c r="G48" s="261"/>
      <c r="H48" s="261"/>
      <c r="I48" s="262"/>
      <c r="J48" s="117"/>
      <c r="K48" s="118"/>
      <c r="L48" s="119"/>
      <c r="M48" s="11">
        <v>13</v>
      </c>
      <c r="N48" s="12" t="s">
        <v>104</v>
      </c>
      <c r="O48" s="256" t="s">
        <v>112</v>
      </c>
      <c r="P48" s="256"/>
      <c r="Q48" s="256"/>
      <c r="R48" s="256"/>
      <c r="S48" s="256"/>
      <c r="T48" s="239"/>
      <c r="U48" s="240" t="s">
        <v>167</v>
      </c>
      <c r="V48" s="240"/>
      <c r="W48" s="240"/>
      <c r="X48" s="240" t="s">
        <v>53</v>
      </c>
      <c r="Y48" s="240"/>
      <c r="Z48" s="240"/>
      <c r="AA48" s="240" t="s">
        <v>53</v>
      </c>
      <c r="AB48" s="240"/>
      <c r="AC48" s="240"/>
      <c r="AD48" s="245"/>
      <c r="AE48" s="245"/>
      <c r="AF48" s="245"/>
      <c r="AG48" s="245"/>
    </row>
    <row r="49" spans="1:33" ht="14.25" customHeight="1" x14ac:dyDescent="0.15">
      <c r="A49" s="249"/>
      <c r="B49" s="250"/>
      <c r="C49" s="250"/>
      <c r="D49" s="251"/>
      <c r="E49" s="260"/>
      <c r="F49" s="261"/>
      <c r="G49" s="261"/>
      <c r="H49" s="261"/>
      <c r="I49" s="262"/>
      <c r="J49" s="117"/>
      <c r="K49" s="118"/>
      <c r="L49" s="119"/>
      <c r="M49" s="11">
        <v>19</v>
      </c>
      <c r="N49" s="12" t="s">
        <v>104</v>
      </c>
      <c r="O49" s="256" t="s">
        <v>128</v>
      </c>
      <c r="P49" s="256"/>
      <c r="Q49" s="256"/>
      <c r="R49" s="256"/>
      <c r="S49" s="256"/>
      <c r="T49" s="239"/>
      <c r="U49" s="240" t="s">
        <v>167</v>
      </c>
      <c r="V49" s="240"/>
      <c r="W49" s="240"/>
      <c r="X49" s="53" t="s">
        <v>53</v>
      </c>
      <c r="Y49" s="54"/>
      <c r="Z49" s="55"/>
      <c r="AA49" s="53" t="s">
        <v>167</v>
      </c>
      <c r="AB49" s="54"/>
      <c r="AC49" s="55"/>
      <c r="AD49" s="245"/>
      <c r="AE49" s="245"/>
      <c r="AF49" s="245"/>
      <c r="AG49" s="245"/>
    </row>
    <row r="50" spans="1:33" ht="14.25" customHeight="1" x14ac:dyDescent="0.15">
      <c r="A50" s="249"/>
      <c r="B50" s="250"/>
      <c r="C50" s="250"/>
      <c r="D50" s="251"/>
      <c r="E50" s="260"/>
      <c r="F50" s="261"/>
      <c r="G50" s="261"/>
      <c r="H50" s="261"/>
      <c r="I50" s="262"/>
      <c r="J50" s="117"/>
      <c r="K50" s="118"/>
      <c r="L50" s="119"/>
      <c r="M50" s="11">
        <v>23</v>
      </c>
      <c r="N50" s="12" t="s">
        <v>104</v>
      </c>
      <c r="O50" s="256" t="s">
        <v>118</v>
      </c>
      <c r="P50" s="256"/>
      <c r="Q50" s="256"/>
      <c r="R50" s="256"/>
      <c r="S50" s="256"/>
      <c r="T50" s="239"/>
      <c r="U50" s="240" t="s">
        <v>167</v>
      </c>
      <c r="V50" s="240"/>
      <c r="W50" s="240"/>
      <c r="X50" s="240" t="s">
        <v>53</v>
      </c>
      <c r="Y50" s="240"/>
      <c r="Z50" s="240"/>
      <c r="AA50" s="240" t="s">
        <v>53</v>
      </c>
      <c r="AB50" s="240"/>
      <c r="AC50" s="240"/>
      <c r="AD50" s="245"/>
      <c r="AE50" s="245"/>
      <c r="AF50" s="245"/>
      <c r="AG50" s="245"/>
    </row>
    <row r="51" spans="1:33" ht="14.25" customHeight="1" x14ac:dyDescent="0.15">
      <c r="A51" s="249"/>
      <c r="B51" s="250"/>
      <c r="C51" s="250"/>
      <c r="D51" s="251"/>
      <c r="E51" s="263"/>
      <c r="F51" s="264"/>
      <c r="G51" s="264"/>
      <c r="H51" s="264"/>
      <c r="I51" s="265"/>
      <c r="J51" s="100"/>
      <c r="K51" s="101"/>
      <c r="L51" s="102"/>
      <c r="M51" s="11">
        <v>24</v>
      </c>
      <c r="N51" s="12" t="s">
        <v>104</v>
      </c>
      <c r="O51" s="256" t="s">
        <v>186</v>
      </c>
      <c r="P51" s="256"/>
      <c r="Q51" s="256"/>
      <c r="R51" s="256"/>
      <c r="S51" s="256"/>
      <c r="T51" s="239"/>
      <c r="U51" s="240" t="s">
        <v>167</v>
      </c>
      <c r="V51" s="240"/>
      <c r="W51" s="240"/>
      <c r="X51" s="240" t="s">
        <v>53</v>
      </c>
      <c r="Y51" s="240"/>
      <c r="Z51" s="240"/>
      <c r="AA51" s="240" t="s">
        <v>53</v>
      </c>
      <c r="AB51" s="240"/>
      <c r="AC51" s="240"/>
      <c r="AD51" s="245"/>
      <c r="AE51" s="245"/>
      <c r="AF51" s="245"/>
      <c r="AG51" s="245"/>
    </row>
    <row r="52" spans="1:33" ht="14.25" customHeight="1" x14ac:dyDescent="0.15">
      <c r="A52" s="249"/>
      <c r="B52" s="250"/>
      <c r="C52" s="250"/>
      <c r="D52" s="251"/>
      <c r="E52" s="257" t="s">
        <v>171</v>
      </c>
      <c r="F52" s="258"/>
      <c r="G52" s="258"/>
      <c r="H52" s="258"/>
      <c r="I52" s="259"/>
      <c r="J52" s="97" t="s">
        <v>122</v>
      </c>
      <c r="K52" s="98"/>
      <c r="L52" s="99"/>
      <c r="M52" s="11">
        <v>6</v>
      </c>
      <c r="N52" s="12" t="s">
        <v>104</v>
      </c>
      <c r="O52" s="256" t="s">
        <v>101</v>
      </c>
      <c r="P52" s="256"/>
      <c r="Q52" s="256"/>
      <c r="R52" s="256"/>
      <c r="S52" s="256"/>
      <c r="T52" s="239"/>
      <c r="U52" s="240" t="s">
        <v>167</v>
      </c>
      <c r="V52" s="240"/>
      <c r="W52" s="240"/>
      <c r="X52" s="166" t="s">
        <v>167</v>
      </c>
      <c r="Y52" s="166"/>
      <c r="Z52" s="166"/>
      <c r="AA52" s="53" t="s">
        <v>53</v>
      </c>
      <c r="AB52" s="54"/>
      <c r="AC52" s="55"/>
      <c r="AD52" s="245"/>
      <c r="AE52" s="245"/>
      <c r="AF52" s="245"/>
      <c r="AG52" s="245"/>
    </row>
    <row r="53" spans="1:33" ht="14.25" customHeight="1" x14ac:dyDescent="0.15">
      <c r="A53" s="249"/>
      <c r="B53" s="250"/>
      <c r="C53" s="250"/>
      <c r="D53" s="251"/>
      <c r="E53" s="260"/>
      <c r="F53" s="261"/>
      <c r="G53" s="261"/>
      <c r="H53" s="261"/>
      <c r="I53" s="262"/>
      <c r="J53" s="117"/>
      <c r="K53" s="118"/>
      <c r="L53" s="119"/>
      <c r="M53" s="11">
        <v>7</v>
      </c>
      <c r="N53" s="12" t="s">
        <v>104</v>
      </c>
      <c r="O53" s="256" t="s">
        <v>123</v>
      </c>
      <c r="P53" s="256"/>
      <c r="Q53" s="256"/>
      <c r="R53" s="256"/>
      <c r="S53" s="256"/>
      <c r="T53" s="239"/>
      <c r="U53" s="240" t="s">
        <v>167</v>
      </c>
      <c r="V53" s="240"/>
      <c r="W53" s="240"/>
      <c r="X53" s="53" t="s">
        <v>53</v>
      </c>
      <c r="Y53" s="54"/>
      <c r="Z53" s="55"/>
      <c r="AA53" s="53" t="s">
        <v>53</v>
      </c>
      <c r="AB53" s="54"/>
      <c r="AC53" s="55"/>
      <c r="AD53" s="114"/>
      <c r="AE53" s="115"/>
      <c r="AF53" s="115"/>
      <c r="AG53" s="116"/>
    </row>
    <row r="54" spans="1:33" ht="14.25" customHeight="1" x14ac:dyDescent="0.15">
      <c r="A54" s="249"/>
      <c r="B54" s="250"/>
      <c r="C54" s="250"/>
      <c r="D54" s="251"/>
      <c r="E54" s="260"/>
      <c r="F54" s="261"/>
      <c r="G54" s="261"/>
      <c r="H54" s="261"/>
      <c r="I54" s="262"/>
      <c r="J54" s="117"/>
      <c r="K54" s="118"/>
      <c r="L54" s="119"/>
      <c r="M54" s="11">
        <v>12</v>
      </c>
      <c r="N54" s="12" t="s">
        <v>104</v>
      </c>
      <c r="O54" s="256" t="s">
        <v>100</v>
      </c>
      <c r="P54" s="256"/>
      <c r="Q54" s="256"/>
      <c r="R54" s="256"/>
      <c r="S54" s="256"/>
      <c r="T54" s="239"/>
      <c r="U54" s="240" t="s">
        <v>167</v>
      </c>
      <c r="V54" s="240"/>
      <c r="W54" s="240"/>
      <c r="X54" s="53" t="s">
        <v>53</v>
      </c>
      <c r="Y54" s="54"/>
      <c r="Z54" s="55"/>
      <c r="AA54" s="53" t="s">
        <v>53</v>
      </c>
      <c r="AB54" s="54"/>
      <c r="AC54" s="55"/>
      <c r="AD54" s="245"/>
      <c r="AE54" s="245"/>
      <c r="AF54" s="245"/>
      <c r="AG54" s="245"/>
    </row>
    <row r="55" spans="1:33" ht="14.25" customHeight="1" x14ac:dyDescent="0.15">
      <c r="A55" s="249"/>
      <c r="B55" s="250"/>
      <c r="C55" s="250"/>
      <c r="D55" s="251"/>
      <c r="E55" s="260"/>
      <c r="F55" s="261"/>
      <c r="G55" s="261"/>
      <c r="H55" s="261"/>
      <c r="I55" s="262"/>
      <c r="J55" s="117"/>
      <c r="K55" s="118"/>
      <c r="L55" s="119"/>
      <c r="M55" s="11">
        <v>20</v>
      </c>
      <c r="N55" s="12" t="s">
        <v>104</v>
      </c>
      <c r="O55" s="256" t="s">
        <v>115</v>
      </c>
      <c r="P55" s="256"/>
      <c r="Q55" s="256"/>
      <c r="R55" s="256"/>
      <c r="S55" s="256"/>
      <c r="T55" s="239"/>
      <c r="U55" s="240" t="s">
        <v>167</v>
      </c>
      <c r="V55" s="240"/>
      <c r="W55" s="240"/>
      <c r="X55" s="240" t="s">
        <v>53</v>
      </c>
      <c r="Y55" s="240"/>
      <c r="Z55" s="240"/>
      <c r="AA55" s="240" t="s">
        <v>53</v>
      </c>
      <c r="AB55" s="240"/>
      <c r="AC55" s="240"/>
      <c r="AD55" s="245"/>
      <c r="AE55" s="245"/>
      <c r="AF55" s="245"/>
      <c r="AG55" s="245"/>
    </row>
    <row r="56" spans="1:33" ht="14.25" customHeight="1" x14ac:dyDescent="0.15">
      <c r="A56" s="252"/>
      <c r="B56" s="253"/>
      <c r="C56" s="253"/>
      <c r="D56" s="254"/>
      <c r="E56" s="263"/>
      <c r="F56" s="264"/>
      <c r="G56" s="264"/>
      <c r="H56" s="264"/>
      <c r="I56" s="265"/>
      <c r="J56" s="100"/>
      <c r="K56" s="101"/>
      <c r="L56" s="102"/>
      <c r="M56" s="11">
        <v>23</v>
      </c>
      <c r="N56" s="12" t="s">
        <v>104</v>
      </c>
      <c r="O56" s="256" t="s">
        <v>118</v>
      </c>
      <c r="P56" s="256"/>
      <c r="Q56" s="256"/>
      <c r="R56" s="256"/>
      <c r="S56" s="256"/>
      <c r="T56" s="239"/>
      <c r="U56" s="240" t="s">
        <v>167</v>
      </c>
      <c r="V56" s="240"/>
      <c r="W56" s="240"/>
      <c r="X56" s="240" t="s">
        <v>53</v>
      </c>
      <c r="Y56" s="240"/>
      <c r="Z56" s="240"/>
      <c r="AA56" s="240" t="s">
        <v>53</v>
      </c>
      <c r="AB56" s="240"/>
      <c r="AC56" s="240"/>
      <c r="AD56" s="245"/>
      <c r="AE56" s="245"/>
      <c r="AF56" s="245"/>
      <c r="AG56" s="245"/>
    </row>
  </sheetData>
  <mergeCells count="277">
    <mergeCell ref="J44:L51"/>
    <mergeCell ref="E35:I51"/>
    <mergeCell ref="O53:T53"/>
    <mergeCell ref="U53:W53"/>
    <mergeCell ref="X53:Z53"/>
    <mergeCell ref="A9:D56"/>
    <mergeCell ref="J9:L20"/>
    <mergeCell ref="AD23:AG23"/>
    <mergeCell ref="AA53:AC53"/>
    <mergeCell ref="AD53:AG53"/>
    <mergeCell ref="AA41:AC41"/>
    <mergeCell ref="AD41:AG41"/>
    <mergeCell ref="O42:T42"/>
    <mergeCell ref="U42:W42"/>
    <mergeCell ref="X42:Z42"/>
    <mergeCell ref="AA42:AC42"/>
    <mergeCell ref="AD42:AG42"/>
    <mergeCell ref="O48:T48"/>
    <mergeCell ref="U48:W48"/>
    <mergeCell ref="X48:Z48"/>
    <mergeCell ref="AA48:AC48"/>
    <mergeCell ref="AD48:AG48"/>
    <mergeCell ref="O50:T50"/>
    <mergeCell ref="U50:W50"/>
    <mergeCell ref="U47:W47"/>
    <mergeCell ref="U26:W26"/>
    <mergeCell ref="AA11:AC11"/>
    <mergeCell ref="AD11:AG11"/>
    <mergeCell ref="AA12:AC12"/>
    <mergeCell ref="AD12:AG12"/>
    <mergeCell ref="O17:T17"/>
    <mergeCell ref="U17:W17"/>
    <mergeCell ref="X17:Z17"/>
    <mergeCell ref="AA17:AC17"/>
    <mergeCell ref="AD17:AG17"/>
    <mergeCell ref="X11:Z11"/>
    <mergeCell ref="O13:T13"/>
    <mergeCell ref="O12:T12"/>
    <mergeCell ref="U12:W12"/>
    <mergeCell ref="X12:Z12"/>
    <mergeCell ref="U23:W23"/>
    <mergeCell ref="X23:Z23"/>
    <mergeCell ref="AA23:AC23"/>
    <mergeCell ref="O22:T22"/>
    <mergeCell ref="U22:W22"/>
    <mergeCell ref="X22:Z22"/>
    <mergeCell ref="AA22:AC22"/>
    <mergeCell ref="AD22:AG22"/>
    <mergeCell ref="AA9:AC9"/>
    <mergeCell ref="AD9:AG9"/>
    <mergeCell ref="AA10:AC10"/>
    <mergeCell ref="AD10:AG10"/>
    <mergeCell ref="AA16:AC16"/>
    <mergeCell ref="AD16:AG16"/>
    <mergeCell ref="AA13:AC13"/>
    <mergeCell ref="AD13:AG13"/>
    <mergeCell ref="O14:T14"/>
    <mergeCell ref="U14:W14"/>
    <mergeCell ref="X14:Z14"/>
    <mergeCell ref="AA14:AC14"/>
    <mergeCell ref="AD14:AG14"/>
    <mergeCell ref="O16:T16"/>
    <mergeCell ref="U16:W16"/>
    <mergeCell ref="X16:Z16"/>
    <mergeCell ref="O15:T15"/>
    <mergeCell ref="U15:W15"/>
    <mergeCell ref="X15:Z15"/>
    <mergeCell ref="O9:T9"/>
    <mergeCell ref="U9:W9"/>
    <mergeCell ref="X9:Z9"/>
    <mergeCell ref="O11:T11"/>
    <mergeCell ref="U11:W11"/>
    <mergeCell ref="A1:N1"/>
    <mergeCell ref="O1:Q1"/>
    <mergeCell ref="R1:V1"/>
    <mergeCell ref="X1:Z1"/>
    <mergeCell ref="AA1:AG1"/>
    <mergeCell ref="A3:D4"/>
    <mergeCell ref="E3:L3"/>
    <mergeCell ref="M3:P4"/>
    <mergeCell ref="Q3:Y4"/>
    <mergeCell ref="Z3:AC4"/>
    <mergeCell ref="AD3:AG4"/>
    <mergeCell ref="E4:L4"/>
    <mergeCell ref="A5:D5"/>
    <mergeCell ref="E5:P5"/>
    <mergeCell ref="Q5:T5"/>
    <mergeCell ref="U5:Y5"/>
    <mergeCell ref="Z5:AB5"/>
    <mergeCell ref="A7:D8"/>
    <mergeCell ref="E7:I8"/>
    <mergeCell ref="J7:L8"/>
    <mergeCell ref="M7:T8"/>
    <mergeCell ref="U7:W8"/>
    <mergeCell ref="X7:Z8"/>
    <mergeCell ref="AA7:AC8"/>
    <mergeCell ref="AC5:AG5"/>
    <mergeCell ref="AD7:AG8"/>
    <mergeCell ref="O10:T10"/>
    <mergeCell ref="U10:W10"/>
    <mergeCell ref="X10:Z10"/>
    <mergeCell ref="U13:W13"/>
    <mergeCell ref="X13:Z13"/>
    <mergeCell ref="J21:L28"/>
    <mergeCell ref="AA15:AC15"/>
    <mergeCell ref="AD15:AG15"/>
    <mergeCell ref="O20:T20"/>
    <mergeCell ref="U20:W20"/>
    <mergeCell ref="X20:Z20"/>
    <mergeCell ref="AA20:AC20"/>
    <mergeCell ref="AD20:AG20"/>
    <mergeCell ref="O18:T18"/>
    <mergeCell ref="U18:W18"/>
    <mergeCell ref="X18:Z18"/>
    <mergeCell ref="AA18:AC18"/>
    <mergeCell ref="AD18:AG18"/>
    <mergeCell ref="O21:T21"/>
    <mergeCell ref="U21:W21"/>
    <mergeCell ref="X21:Z21"/>
    <mergeCell ref="AA21:AC21"/>
    <mergeCell ref="AD21:AG21"/>
    <mergeCell ref="O23:T23"/>
    <mergeCell ref="O28:T28"/>
    <mergeCell ref="U28:W28"/>
    <mergeCell ref="X28:Z28"/>
    <mergeCell ref="AA28:AC28"/>
    <mergeCell ref="AD28:AG28"/>
    <mergeCell ref="O24:T24"/>
    <mergeCell ref="U24:W24"/>
    <mergeCell ref="X24:Z24"/>
    <mergeCell ref="AA24:AC24"/>
    <mergeCell ref="AD24:AG24"/>
    <mergeCell ref="O25:T25"/>
    <mergeCell ref="U25:W25"/>
    <mergeCell ref="X25:Z25"/>
    <mergeCell ref="AA25:AC25"/>
    <mergeCell ref="AD25:AG25"/>
    <mergeCell ref="O27:T27"/>
    <mergeCell ref="U27:W27"/>
    <mergeCell ref="X27:Z27"/>
    <mergeCell ref="AA27:AC27"/>
    <mergeCell ref="AD27:AG27"/>
    <mergeCell ref="O26:T26"/>
    <mergeCell ref="X26:Z26"/>
    <mergeCell ref="AA26:AC26"/>
    <mergeCell ref="AD26:AG26"/>
    <mergeCell ref="U29:W29"/>
    <mergeCell ref="X29:Z29"/>
    <mergeCell ref="AA29:AC29"/>
    <mergeCell ref="AD29:AG29"/>
    <mergeCell ref="O31:T31"/>
    <mergeCell ref="U31:W31"/>
    <mergeCell ref="X31:Z31"/>
    <mergeCell ref="AA31:AC31"/>
    <mergeCell ref="AD31:AG31"/>
    <mergeCell ref="O30:T30"/>
    <mergeCell ref="U30:W30"/>
    <mergeCell ref="X30:Z30"/>
    <mergeCell ref="AA30:AC30"/>
    <mergeCell ref="AD30:AG30"/>
    <mergeCell ref="O34:T34"/>
    <mergeCell ref="U34:W34"/>
    <mergeCell ref="X34:Z34"/>
    <mergeCell ref="AA34:AC34"/>
    <mergeCell ref="AD34:AG34"/>
    <mergeCell ref="E29:I34"/>
    <mergeCell ref="J29:L34"/>
    <mergeCell ref="E9:I28"/>
    <mergeCell ref="O33:T33"/>
    <mergeCell ref="U33:W33"/>
    <mergeCell ref="X33:Z33"/>
    <mergeCell ref="AA33:AC33"/>
    <mergeCell ref="AD33:AG33"/>
    <mergeCell ref="O19:T19"/>
    <mergeCell ref="U19:W19"/>
    <mergeCell ref="X19:Z19"/>
    <mergeCell ref="AA19:AC19"/>
    <mergeCell ref="AD19:AG19"/>
    <mergeCell ref="O32:T32"/>
    <mergeCell ref="U32:W32"/>
    <mergeCell ref="X32:Z32"/>
    <mergeCell ref="AA32:AC32"/>
    <mergeCell ref="AD32:AG32"/>
    <mergeCell ref="O29:T29"/>
    <mergeCell ref="J35:L43"/>
    <mergeCell ref="O35:T35"/>
    <mergeCell ref="U35:W35"/>
    <mergeCell ref="X35:Z35"/>
    <mergeCell ref="AA35:AC35"/>
    <mergeCell ref="O37:T37"/>
    <mergeCell ref="U37:W37"/>
    <mergeCell ref="X37:Z37"/>
    <mergeCell ref="AA37:AC37"/>
    <mergeCell ref="O43:T43"/>
    <mergeCell ref="U43:W43"/>
    <mergeCell ref="X43:Z43"/>
    <mergeCell ref="AA43:AC43"/>
    <mergeCell ref="O40:T40"/>
    <mergeCell ref="U40:W40"/>
    <mergeCell ref="X40:Z40"/>
    <mergeCell ref="AA40:AC40"/>
    <mergeCell ref="O41:T41"/>
    <mergeCell ref="O39:T39"/>
    <mergeCell ref="U39:W39"/>
    <mergeCell ref="X39:Z39"/>
    <mergeCell ref="AA39:AC39"/>
    <mergeCell ref="AD37:AG37"/>
    <mergeCell ref="O38:T38"/>
    <mergeCell ref="U38:W38"/>
    <mergeCell ref="X38:Z38"/>
    <mergeCell ref="AA38:AC38"/>
    <mergeCell ref="AD38:AG38"/>
    <mergeCell ref="AD35:AG35"/>
    <mergeCell ref="O36:T36"/>
    <mergeCell ref="U36:W36"/>
    <mergeCell ref="X36:Z36"/>
    <mergeCell ref="AA36:AC36"/>
    <mergeCell ref="AD36:AG36"/>
    <mergeCell ref="AD39:AG39"/>
    <mergeCell ref="AD45:AG45"/>
    <mergeCell ref="O46:T46"/>
    <mergeCell ref="U46:W46"/>
    <mergeCell ref="X46:Z46"/>
    <mergeCell ref="AA46:AC46"/>
    <mergeCell ref="AD46:AG46"/>
    <mergeCell ref="O44:T44"/>
    <mergeCell ref="U44:W44"/>
    <mergeCell ref="X44:Z44"/>
    <mergeCell ref="AA44:AC44"/>
    <mergeCell ref="AD44:AG44"/>
    <mergeCell ref="O45:T45"/>
    <mergeCell ref="U45:W45"/>
    <mergeCell ref="X45:Z45"/>
    <mergeCell ref="AA45:AC45"/>
    <mergeCell ref="AD40:AG40"/>
    <mergeCell ref="U41:W41"/>
    <mergeCell ref="X41:Z41"/>
    <mergeCell ref="AD43:AG43"/>
    <mergeCell ref="AD47:AG47"/>
    <mergeCell ref="O49:T49"/>
    <mergeCell ref="U49:W49"/>
    <mergeCell ref="X49:Z49"/>
    <mergeCell ref="AA49:AC49"/>
    <mergeCell ref="AD49:AG49"/>
    <mergeCell ref="U56:W56"/>
    <mergeCell ref="X56:Z56"/>
    <mergeCell ref="AA56:AC56"/>
    <mergeCell ref="AD55:AG55"/>
    <mergeCell ref="AD52:AG52"/>
    <mergeCell ref="AD54:AG54"/>
    <mergeCell ref="AD56:AG56"/>
    <mergeCell ref="X47:Z47"/>
    <mergeCell ref="AA47:AC47"/>
    <mergeCell ref="O51:T51"/>
    <mergeCell ref="U51:W51"/>
    <mergeCell ref="X51:Z51"/>
    <mergeCell ref="AA51:AC51"/>
    <mergeCell ref="AD51:AG51"/>
    <mergeCell ref="X50:Z50"/>
    <mergeCell ref="AA50:AC50"/>
    <mergeCell ref="AD50:AG50"/>
    <mergeCell ref="O47:T47"/>
    <mergeCell ref="E52:I56"/>
    <mergeCell ref="J52:L56"/>
    <mergeCell ref="O52:T52"/>
    <mergeCell ref="U52:W52"/>
    <mergeCell ref="X52:Z52"/>
    <mergeCell ref="U54:W54"/>
    <mergeCell ref="X54:Z54"/>
    <mergeCell ref="O56:T56"/>
    <mergeCell ref="AA54:AC54"/>
    <mergeCell ref="O55:T55"/>
    <mergeCell ref="U55:W55"/>
    <mergeCell ref="X55:Z55"/>
    <mergeCell ref="AA55:AC55"/>
    <mergeCell ref="AA52:AC52"/>
    <mergeCell ref="O54:T54"/>
  </mergeCells>
  <phoneticPr fontId="3"/>
  <conditionalFormatting sqref="X9:AC13">
    <cfRule type="cellIs" dxfId="151" priority="180" operator="equal">
      <formula>"-"</formula>
    </cfRule>
  </conditionalFormatting>
  <conditionalFormatting sqref="X14:AC14">
    <cfRule type="cellIs" dxfId="150" priority="179" operator="equal">
      <formula>"-"</formula>
    </cfRule>
  </conditionalFormatting>
  <conditionalFormatting sqref="X9:AC15">
    <cfRule type="cellIs" dxfId="149" priority="178" operator="equal">
      <formula>"-"</formula>
    </cfRule>
  </conditionalFormatting>
  <conditionalFormatting sqref="X16:AC16">
    <cfRule type="cellIs" dxfId="148" priority="177" operator="equal">
      <formula>"-"</formula>
    </cfRule>
  </conditionalFormatting>
  <conditionalFormatting sqref="X17:AC17">
    <cfRule type="cellIs" dxfId="147" priority="176" operator="equal">
      <formula>"-"</formula>
    </cfRule>
  </conditionalFormatting>
  <conditionalFormatting sqref="X18:AC18">
    <cfRule type="cellIs" dxfId="146" priority="175" operator="equal">
      <formula>"-"</formula>
    </cfRule>
  </conditionalFormatting>
  <conditionalFormatting sqref="X19:AC19">
    <cfRule type="cellIs" dxfId="145" priority="174" operator="equal">
      <formula>"-"</formula>
    </cfRule>
  </conditionalFormatting>
  <conditionalFormatting sqref="X19:AC19">
    <cfRule type="cellIs" dxfId="144" priority="173" operator="equal">
      <formula>"-"</formula>
    </cfRule>
  </conditionalFormatting>
  <conditionalFormatting sqref="X20:AC20">
    <cfRule type="cellIs" dxfId="143" priority="172" operator="equal">
      <formula>"-"</formula>
    </cfRule>
  </conditionalFormatting>
  <conditionalFormatting sqref="X21:AC21">
    <cfRule type="cellIs" dxfId="142" priority="171" operator="equal">
      <formula>"-"</formula>
    </cfRule>
  </conditionalFormatting>
  <conditionalFormatting sqref="X21:AC21">
    <cfRule type="cellIs" dxfId="141" priority="170" operator="equal">
      <formula>"-"</formula>
    </cfRule>
  </conditionalFormatting>
  <conditionalFormatting sqref="X22:AC22">
    <cfRule type="cellIs" dxfId="140" priority="169" operator="equal">
      <formula>"-"</formula>
    </cfRule>
  </conditionalFormatting>
  <conditionalFormatting sqref="X22:AC22">
    <cfRule type="cellIs" dxfId="139" priority="168" operator="equal">
      <formula>"-"</formula>
    </cfRule>
  </conditionalFormatting>
  <conditionalFormatting sqref="X23:AC23">
    <cfRule type="cellIs" dxfId="138" priority="167" operator="equal">
      <formula>"-"</formula>
    </cfRule>
  </conditionalFormatting>
  <conditionalFormatting sqref="X24:AC24">
    <cfRule type="cellIs" dxfId="137" priority="166" operator="equal">
      <formula>"-"</formula>
    </cfRule>
  </conditionalFormatting>
  <conditionalFormatting sqref="X25:AC25">
    <cfRule type="cellIs" dxfId="136" priority="165" operator="equal">
      <formula>"-"</formula>
    </cfRule>
  </conditionalFormatting>
  <conditionalFormatting sqref="X26:AC26">
    <cfRule type="cellIs" dxfId="135" priority="164" operator="equal">
      <formula>"-"</formula>
    </cfRule>
  </conditionalFormatting>
  <conditionalFormatting sqref="X27:AC27">
    <cfRule type="cellIs" dxfId="134" priority="163" operator="equal">
      <formula>"-"</formula>
    </cfRule>
  </conditionalFormatting>
  <conditionalFormatting sqref="X28:AC28">
    <cfRule type="cellIs" dxfId="133" priority="162" operator="equal">
      <formula>"-"</formula>
    </cfRule>
  </conditionalFormatting>
  <conditionalFormatting sqref="X28:AC28">
    <cfRule type="cellIs" dxfId="132" priority="161" operator="equal">
      <formula>"-"</formula>
    </cfRule>
  </conditionalFormatting>
  <conditionalFormatting sqref="X29:AC29">
    <cfRule type="cellIs" dxfId="131" priority="160" operator="equal">
      <formula>"-"</formula>
    </cfRule>
  </conditionalFormatting>
  <conditionalFormatting sqref="X29:AC29">
    <cfRule type="cellIs" dxfId="130" priority="159" operator="equal">
      <formula>"-"</formula>
    </cfRule>
  </conditionalFormatting>
  <conditionalFormatting sqref="X31:AC33">
    <cfRule type="cellIs" dxfId="129" priority="158" operator="equal">
      <formula>"-"</formula>
    </cfRule>
  </conditionalFormatting>
  <conditionalFormatting sqref="X31:AC33">
    <cfRule type="cellIs" dxfId="128" priority="157" operator="equal">
      <formula>"-"</formula>
    </cfRule>
  </conditionalFormatting>
  <conditionalFormatting sqref="X34:AC34">
    <cfRule type="cellIs" dxfId="127" priority="156" operator="equal">
      <formula>"-"</formula>
    </cfRule>
  </conditionalFormatting>
  <conditionalFormatting sqref="X30:AC30">
    <cfRule type="cellIs" dxfId="126" priority="155" operator="equal">
      <formula>"-"</formula>
    </cfRule>
  </conditionalFormatting>
  <conditionalFormatting sqref="X30:AC30">
    <cfRule type="cellIs" dxfId="125" priority="154" operator="equal">
      <formula>"-"</formula>
    </cfRule>
  </conditionalFormatting>
  <conditionalFormatting sqref="X35:AC35">
    <cfRule type="cellIs" dxfId="124" priority="153" operator="equal">
      <formula>"-"</formula>
    </cfRule>
  </conditionalFormatting>
  <conditionalFormatting sqref="X35:AC35">
    <cfRule type="cellIs" dxfId="123" priority="152" operator="equal">
      <formula>"-"</formula>
    </cfRule>
  </conditionalFormatting>
  <conditionalFormatting sqref="X37:AC39">
    <cfRule type="cellIs" dxfId="122" priority="151" operator="equal">
      <formula>"-"</formula>
    </cfRule>
  </conditionalFormatting>
  <conditionalFormatting sqref="X37:AC39">
    <cfRule type="cellIs" dxfId="121" priority="150" operator="equal">
      <formula>"-"</formula>
    </cfRule>
  </conditionalFormatting>
  <conditionalFormatting sqref="X36:AC36">
    <cfRule type="cellIs" dxfId="120" priority="149" operator="equal">
      <formula>"-"</formula>
    </cfRule>
  </conditionalFormatting>
  <conditionalFormatting sqref="X36:AC36">
    <cfRule type="cellIs" dxfId="119" priority="148" operator="equal">
      <formula>"-"</formula>
    </cfRule>
  </conditionalFormatting>
  <conditionalFormatting sqref="X40:AC40">
    <cfRule type="cellIs" dxfId="118" priority="147" operator="equal">
      <formula>"-"</formula>
    </cfRule>
  </conditionalFormatting>
  <conditionalFormatting sqref="X40:AC40">
    <cfRule type="cellIs" dxfId="117" priority="146" operator="equal">
      <formula>"-"</formula>
    </cfRule>
  </conditionalFormatting>
  <conditionalFormatting sqref="X41:AC41">
    <cfRule type="cellIs" dxfId="116" priority="145" operator="equal">
      <formula>"-"</formula>
    </cfRule>
  </conditionalFormatting>
  <conditionalFormatting sqref="X42:AC42">
    <cfRule type="cellIs" dxfId="115" priority="144" operator="equal">
      <formula>"-"</formula>
    </cfRule>
  </conditionalFormatting>
  <conditionalFormatting sqref="X43:AC43">
    <cfRule type="cellIs" dxfId="114" priority="143" operator="equal">
      <formula>"-"</formula>
    </cfRule>
  </conditionalFormatting>
  <conditionalFormatting sqref="X44:Z44">
    <cfRule type="cellIs" dxfId="113" priority="142" operator="equal">
      <formula>"-"</formula>
    </cfRule>
  </conditionalFormatting>
  <conditionalFormatting sqref="AA44:AC44">
    <cfRule type="cellIs" dxfId="112" priority="141" operator="equal">
      <formula>"-"</formula>
    </cfRule>
  </conditionalFormatting>
  <conditionalFormatting sqref="X52:Z52">
    <cfRule type="cellIs" dxfId="111" priority="140" operator="equal">
      <formula>"-"</formula>
    </cfRule>
  </conditionalFormatting>
  <conditionalFormatting sqref="AA52:AC52">
    <cfRule type="cellIs" dxfId="110" priority="139" operator="equal">
      <formula>"-"</formula>
    </cfRule>
  </conditionalFormatting>
  <conditionalFormatting sqref="X45:AC46">
    <cfRule type="cellIs" dxfId="109" priority="138" operator="equal">
      <formula>"-"</formula>
    </cfRule>
  </conditionalFormatting>
  <conditionalFormatting sqref="X47:AC47">
    <cfRule type="cellIs" dxfId="108" priority="137" operator="equal">
      <formula>"-"</formula>
    </cfRule>
  </conditionalFormatting>
  <conditionalFormatting sqref="X48:AC48">
    <cfRule type="cellIs" dxfId="107" priority="136" operator="equal">
      <formula>"-"</formula>
    </cfRule>
  </conditionalFormatting>
  <conditionalFormatting sqref="X48:AC48">
    <cfRule type="cellIs" dxfId="106" priority="135" operator="equal">
      <formula>"-"</formula>
    </cfRule>
  </conditionalFormatting>
  <conditionalFormatting sqref="X49:AC49">
    <cfRule type="cellIs" dxfId="105" priority="134" operator="equal">
      <formula>"-"</formula>
    </cfRule>
  </conditionalFormatting>
  <conditionalFormatting sqref="X50:AC50">
    <cfRule type="cellIs" dxfId="104" priority="133" operator="equal">
      <formula>"-"</formula>
    </cfRule>
  </conditionalFormatting>
  <conditionalFormatting sqref="X51:AC51">
    <cfRule type="cellIs" dxfId="103" priority="132" operator="equal">
      <formula>"-"</formula>
    </cfRule>
  </conditionalFormatting>
  <conditionalFormatting sqref="X51:AC51">
    <cfRule type="cellIs" dxfId="102" priority="131" operator="equal">
      <formula>"-"</formula>
    </cfRule>
  </conditionalFormatting>
  <conditionalFormatting sqref="X54:AC54">
    <cfRule type="cellIs" dxfId="101" priority="130" operator="equal">
      <formula>"-"</formula>
    </cfRule>
  </conditionalFormatting>
  <conditionalFormatting sqref="X53:AC53">
    <cfRule type="cellIs" dxfId="100" priority="129" operator="equal">
      <formula>"-"</formula>
    </cfRule>
  </conditionalFormatting>
  <conditionalFormatting sqref="X55:AC55">
    <cfRule type="cellIs" dxfId="99" priority="128" operator="equal">
      <formula>"-"</formula>
    </cfRule>
  </conditionalFormatting>
  <conditionalFormatting sqref="X56:AC56">
    <cfRule type="cellIs" dxfId="98" priority="127" operator="equal">
      <formula>"-"</formula>
    </cfRule>
  </conditionalFormatting>
  <dataValidations count="7">
    <dataValidation type="list" allowBlank="1" showInputMessage="1" showErrorMessage="1" sqref="AA13:AC13 AA33:AC33 AA39:AC39" xr:uid="{00000000-0002-0000-0800-000000000000}">
      <formula1>"-,1,2,3"</formula1>
    </dataValidation>
    <dataValidation type="list" allowBlank="1" showInputMessage="1" showErrorMessage="1" sqref="X15:Z15 X23:Z23" xr:uid="{00000000-0002-0000-0800-000001000000}">
      <formula1>"-,1,2,3,4,5,6,7,8,9"</formula1>
    </dataValidation>
    <dataValidation type="list" allowBlank="1" showInputMessage="1" showErrorMessage="1" sqref="AA15:AC15 AA23:AC23" xr:uid="{00000000-0002-0000-0800-000002000000}">
      <formula1>"-,1,2"</formula1>
    </dataValidation>
    <dataValidation type="list" allowBlank="1" showInputMessage="1" showErrorMessage="1" sqref="AA24:AC24 AA49:AC49" xr:uid="{00000000-0002-0000-0800-000003000000}">
      <formula1>"-,1,2,3,4"</formula1>
    </dataValidation>
    <dataValidation type="list" allowBlank="1" showInputMessage="1" showErrorMessage="1" sqref="X44:Z44 X52:Z52" xr:uid="{00000000-0002-0000-0800-000004000000}">
      <formula1>"-,1,2,3,4,5,6,7,8,9,10,11,12,13"</formula1>
    </dataValidation>
    <dataValidation type="list" allowBlank="1" showInputMessage="1" showErrorMessage="1" sqref="U9:W56" xr:uid="{00000000-0002-0000-0800-000005000000}">
      <formula1>"-,a,b,c,d,e"</formula1>
    </dataValidation>
    <dataValidation imeMode="disabled" allowBlank="1" showInputMessage="1" showErrorMessage="1" sqref="R1:V1" xr:uid="{00000000-0002-0000-0800-000006000000}"/>
  </dataValidations>
  <printOptions horizontalCentered="1"/>
  <pageMargins left="0.78740157480314965" right="0.19685039370078741" top="0.78740157480314965" bottom="0.19685039370078741" header="0.51181102362204722" footer="0.19685039370078741"/>
  <pageSetup paperSize="9" fitToHeight="0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23"/>
  <dimension ref="A1:AG83"/>
  <sheetViews>
    <sheetView showGridLines="0" view="pageBreakPreview" zoomScaleNormal="100" zoomScaleSheetLayoutView="100" workbookViewId="0">
      <selection sqref="A1:N1"/>
    </sheetView>
  </sheetViews>
  <sheetFormatPr defaultRowHeight="15" customHeight="1" x14ac:dyDescent="0.15"/>
  <cols>
    <col min="1" max="20" width="2.625" style="2" customWidth="1"/>
    <col min="21" max="24" width="2.625" style="1" customWidth="1"/>
    <col min="25" max="33" width="2.625" style="2" customWidth="1"/>
    <col min="34" max="16384" width="9" style="2"/>
  </cols>
  <sheetData>
    <row r="1" spans="1:33" ht="30" customHeight="1" x14ac:dyDescent="0.15">
      <c r="A1" s="52" t="s">
        <v>172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/>
      <c r="O1" s="168" t="s">
        <v>2</v>
      </c>
      <c r="P1" s="168"/>
      <c r="Q1" s="168"/>
      <c r="R1" s="166">
        <v>1</v>
      </c>
      <c r="S1" s="166"/>
      <c r="T1" s="166"/>
      <c r="U1" s="166"/>
      <c r="V1" s="166"/>
      <c r="X1" s="168" t="s">
        <v>103</v>
      </c>
      <c r="Y1" s="168"/>
      <c r="Z1" s="168"/>
      <c r="AA1" s="52" t="str">
        <f>+'調書-6-4 (支承部)'!$AA$1</f>
        <v>39.04658,141.11366</v>
      </c>
      <c r="AB1" s="47"/>
      <c r="AC1" s="47"/>
      <c r="AD1" s="47"/>
      <c r="AE1" s="47"/>
      <c r="AF1" s="47"/>
      <c r="AG1" s="48"/>
    </row>
    <row r="2" spans="1:33" ht="5.099999999999999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Y2" s="1"/>
      <c r="Z2" s="13"/>
      <c r="AA2" s="13"/>
      <c r="AB2" s="1"/>
      <c r="AC2" s="1"/>
      <c r="AD2" s="1"/>
      <c r="AE2" s="1"/>
      <c r="AF2" s="1"/>
      <c r="AG2" s="1"/>
    </row>
    <row r="3" spans="1:33" ht="11.25" customHeight="1" x14ac:dyDescent="0.15">
      <c r="A3" s="167" t="s">
        <v>80</v>
      </c>
      <c r="B3" s="167"/>
      <c r="C3" s="167"/>
      <c r="D3" s="167"/>
      <c r="E3" s="235" t="str">
        <f>+'調書-5'!$E$4</f>
        <v>たろうがさわがわごごうきょう</v>
      </c>
      <c r="F3" s="235"/>
      <c r="G3" s="235"/>
      <c r="H3" s="235"/>
      <c r="I3" s="235"/>
      <c r="J3" s="235"/>
      <c r="K3" s="235"/>
      <c r="L3" s="235"/>
      <c r="M3" s="168" t="s">
        <v>1</v>
      </c>
      <c r="N3" s="168"/>
      <c r="O3" s="168"/>
      <c r="P3" s="168"/>
      <c r="Q3" s="266" t="str">
        <f>+'調書-5'!$R$4</f>
        <v>(その他)
市道泊ヶ崎太郎ヶ沢線</v>
      </c>
      <c r="R3" s="266"/>
      <c r="S3" s="266"/>
      <c r="T3" s="266"/>
      <c r="U3" s="266"/>
      <c r="V3" s="266"/>
      <c r="W3" s="266"/>
      <c r="X3" s="266"/>
      <c r="Y3" s="266"/>
      <c r="Z3" s="168" t="s">
        <v>6</v>
      </c>
      <c r="AA3" s="168"/>
      <c r="AB3" s="168"/>
      <c r="AC3" s="168"/>
      <c r="AD3" s="169" t="str">
        <f>+'調書-5'!$AL$4</f>
        <v>BR0-032158-00874</v>
      </c>
      <c r="AE3" s="169"/>
      <c r="AF3" s="169"/>
      <c r="AG3" s="169"/>
    </row>
    <row r="4" spans="1:33" ht="15" customHeight="1" x14ac:dyDescent="0.15">
      <c r="A4" s="167"/>
      <c r="B4" s="167"/>
      <c r="C4" s="167"/>
      <c r="D4" s="167"/>
      <c r="E4" s="171" t="str">
        <f>+'調書-5'!$E$5</f>
        <v>太郎ヶ沢川5号橋</v>
      </c>
      <c r="F4" s="171"/>
      <c r="G4" s="171"/>
      <c r="H4" s="171"/>
      <c r="I4" s="171"/>
      <c r="J4" s="171"/>
      <c r="K4" s="171"/>
      <c r="L4" s="171"/>
      <c r="M4" s="168"/>
      <c r="N4" s="168"/>
      <c r="O4" s="168"/>
      <c r="P4" s="168"/>
      <c r="Q4" s="266"/>
      <c r="R4" s="266"/>
      <c r="S4" s="266"/>
      <c r="T4" s="266"/>
      <c r="U4" s="266"/>
      <c r="V4" s="266"/>
      <c r="W4" s="266"/>
      <c r="X4" s="266"/>
      <c r="Y4" s="266"/>
      <c r="Z4" s="168"/>
      <c r="AA4" s="168"/>
      <c r="AB4" s="168"/>
      <c r="AC4" s="168"/>
      <c r="AD4" s="169"/>
      <c r="AE4" s="169"/>
      <c r="AF4" s="169"/>
      <c r="AG4" s="169"/>
    </row>
    <row r="5" spans="1:33" ht="15" customHeight="1" x14ac:dyDescent="0.15">
      <c r="A5" s="167" t="s">
        <v>159</v>
      </c>
      <c r="B5" s="167"/>
      <c r="C5" s="167"/>
      <c r="D5" s="167"/>
      <c r="E5" s="241" t="str">
        <f>+'調書-5'!$AB$4</f>
        <v xml:space="preserve">奥州市
</v>
      </c>
      <c r="F5" s="40"/>
      <c r="G5" s="40"/>
      <c r="H5" s="40"/>
      <c r="I5" s="40"/>
      <c r="J5" s="40"/>
      <c r="K5" s="40"/>
      <c r="L5" s="40"/>
      <c r="M5" s="40"/>
      <c r="N5" s="40"/>
      <c r="O5" s="40"/>
      <c r="P5" s="41"/>
      <c r="Q5" s="242" t="s">
        <v>7</v>
      </c>
      <c r="R5" s="243"/>
      <c r="S5" s="243"/>
      <c r="T5" s="244"/>
      <c r="U5" s="168" t="str">
        <f>+'調書-5'!$AT$4</f>
        <v>2022年12月19日</v>
      </c>
      <c r="V5" s="168"/>
      <c r="W5" s="168"/>
      <c r="X5" s="168"/>
      <c r="Y5" s="168"/>
      <c r="Z5" s="168" t="s">
        <v>79</v>
      </c>
      <c r="AA5" s="168"/>
      <c r="AB5" s="168"/>
      <c r="AC5" s="168" t="str">
        <f>+'調書-5'!$AT$5</f>
        <v>2022年7月26日</v>
      </c>
      <c r="AD5" s="168"/>
      <c r="AE5" s="168"/>
      <c r="AF5" s="168"/>
      <c r="AG5" s="168"/>
    </row>
    <row r="6" spans="1:33" ht="5.0999999999999996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Y6" s="1"/>
      <c r="Z6" s="1"/>
      <c r="AA6" s="1"/>
      <c r="AB6" s="1"/>
      <c r="AC6" s="1"/>
      <c r="AD6" s="1"/>
      <c r="AE6" s="1"/>
      <c r="AF6" s="1"/>
      <c r="AG6" s="1"/>
    </row>
    <row r="7" spans="1:33" ht="14.25" customHeight="1" x14ac:dyDescent="0.15">
      <c r="A7" s="168" t="s">
        <v>64</v>
      </c>
      <c r="B7" s="168"/>
      <c r="C7" s="168"/>
      <c r="D7" s="168"/>
      <c r="E7" s="168" t="s">
        <v>54</v>
      </c>
      <c r="F7" s="168"/>
      <c r="G7" s="168"/>
      <c r="H7" s="168"/>
      <c r="I7" s="168"/>
      <c r="J7" s="168" t="s">
        <v>65</v>
      </c>
      <c r="K7" s="168"/>
      <c r="L7" s="168"/>
      <c r="M7" s="168" t="s">
        <v>55</v>
      </c>
      <c r="N7" s="168"/>
      <c r="O7" s="168"/>
      <c r="P7" s="168"/>
      <c r="Q7" s="168"/>
      <c r="R7" s="168"/>
      <c r="S7" s="168"/>
      <c r="T7" s="168"/>
      <c r="U7" s="67" t="s">
        <v>106</v>
      </c>
      <c r="V7" s="68"/>
      <c r="W7" s="69"/>
      <c r="X7" s="97" t="s">
        <v>107</v>
      </c>
      <c r="Y7" s="68"/>
      <c r="Z7" s="69"/>
      <c r="AA7" s="97" t="s">
        <v>86</v>
      </c>
      <c r="AB7" s="98"/>
      <c r="AC7" s="99"/>
      <c r="AD7" s="97" t="s">
        <v>23</v>
      </c>
      <c r="AE7" s="98"/>
      <c r="AF7" s="98"/>
      <c r="AG7" s="99"/>
    </row>
    <row r="8" spans="1:33" ht="14.25" customHeight="1" x14ac:dyDescent="0.15">
      <c r="A8" s="168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70"/>
      <c r="V8" s="71"/>
      <c r="W8" s="72"/>
      <c r="X8" s="70"/>
      <c r="Y8" s="71"/>
      <c r="Z8" s="72"/>
      <c r="AA8" s="100"/>
      <c r="AB8" s="101"/>
      <c r="AC8" s="102"/>
      <c r="AD8" s="100"/>
      <c r="AE8" s="101"/>
      <c r="AF8" s="101"/>
      <c r="AG8" s="102"/>
    </row>
    <row r="9" spans="1:33" ht="14.25" customHeight="1" x14ac:dyDescent="0.15">
      <c r="A9" s="246" t="s">
        <v>62</v>
      </c>
      <c r="B9" s="247"/>
      <c r="C9" s="247"/>
      <c r="D9" s="248"/>
      <c r="E9" s="7"/>
      <c r="F9" s="6"/>
      <c r="G9" s="6"/>
      <c r="H9" s="6"/>
      <c r="I9" s="18"/>
      <c r="J9" s="167" t="s">
        <v>119</v>
      </c>
      <c r="K9" s="167"/>
      <c r="L9" s="167"/>
      <c r="M9" s="11">
        <v>1</v>
      </c>
      <c r="N9" s="12" t="s">
        <v>104</v>
      </c>
      <c r="O9" s="256" t="s">
        <v>105</v>
      </c>
      <c r="P9" s="256"/>
      <c r="Q9" s="256"/>
      <c r="R9" s="256"/>
      <c r="S9" s="256"/>
      <c r="T9" s="239"/>
      <c r="U9" s="166" t="s">
        <v>251</v>
      </c>
      <c r="V9" s="166"/>
      <c r="W9" s="166"/>
      <c r="X9" s="240" t="s">
        <v>53</v>
      </c>
      <c r="Y9" s="240"/>
      <c r="Z9" s="240"/>
      <c r="AA9" s="240" t="s">
        <v>53</v>
      </c>
      <c r="AB9" s="240"/>
      <c r="AC9" s="240"/>
      <c r="AD9" s="245"/>
      <c r="AE9" s="245"/>
      <c r="AF9" s="245"/>
      <c r="AG9" s="245"/>
    </row>
    <row r="10" spans="1:33" ht="14.25" customHeight="1" x14ac:dyDescent="0.15">
      <c r="A10" s="249"/>
      <c r="B10" s="250"/>
      <c r="C10" s="250"/>
      <c r="D10" s="251"/>
      <c r="E10" s="9"/>
      <c r="F10" s="118" t="s">
        <v>31</v>
      </c>
      <c r="G10" s="118"/>
      <c r="H10" s="118"/>
      <c r="I10" s="17"/>
      <c r="J10" s="167"/>
      <c r="K10" s="167"/>
      <c r="L10" s="167"/>
      <c r="M10" s="11">
        <v>2</v>
      </c>
      <c r="N10" s="12" t="s">
        <v>104</v>
      </c>
      <c r="O10" s="256" t="s">
        <v>108</v>
      </c>
      <c r="P10" s="256"/>
      <c r="Q10" s="256"/>
      <c r="R10" s="256"/>
      <c r="S10" s="256"/>
      <c r="T10" s="239"/>
      <c r="U10" s="166" t="s">
        <v>199</v>
      </c>
      <c r="V10" s="166"/>
      <c r="W10" s="166"/>
      <c r="X10" s="240" t="s">
        <v>53</v>
      </c>
      <c r="Y10" s="240"/>
      <c r="Z10" s="240"/>
      <c r="AA10" s="240" t="s">
        <v>53</v>
      </c>
      <c r="AB10" s="240"/>
      <c r="AC10" s="240"/>
      <c r="AD10" s="245"/>
      <c r="AE10" s="245"/>
      <c r="AF10" s="245"/>
      <c r="AG10" s="245"/>
    </row>
    <row r="11" spans="1:33" ht="14.25" customHeight="1" x14ac:dyDescent="0.15">
      <c r="A11" s="249"/>
      <c r="B11" s="250"/>
      <c r="C11" s="250"/>
      <c r="D11" s="251"/>
      <c r="E11" s="9"/>
      <c r="I11" s="17"/>
      <c r="J11" s="167"/>
      <c r="K11" s="167"/>
      <c r="L11" s="167"/>
      <c r="M11" s="11">
        <v>3</v>
      </c>
      <c r="N11" s="12" t="s">
        <v>104</v>
      </c>
      <c r="O11" s="256" t="s">
        <v>109</v>
      </c>
      <c r="P11" s="256"/>
      <c r="Q11" s="256"/>
      <c r="R11" s="256"/>
      <c r="S11" s="256"/>
      <c r="T11" s="239"/>
      <c r="U11" s="166" t="s">
        <v>199</v>
      </c>
      <c r="V11" s="166"/>
      <c r="W11" s="166"/>
      <c r="X11" s="240" t="s">
        <v>53</v>
      </c>
      <c r="Y11" s="240"/>
      <c r="Z11" s="240"/>
      <c r="AA11" s="240" t="s">
        <v>53</v>
      </c>
      <c r="AB11" s="240"/>
      <c r="AC11" s="240"/>
      <c r="AD11" s="245"/>
      <c r="AE11" s="245"/>
      <c r="AF11" s="245"/>
      <c r="AG11" s="245"/>
    </row>
    <row r="12" spans="1:33" ht="14.25" customHeight="1" x14ac:dyDescent="0.15">
      <c r="A12" s="249"/>
      <c r="B12" s="250"/>
      <c r="C12" s="250"/>
      <c r="D12" s="251"/>
      <c r="E12" s="9"/>
      <c r="F12" s="118" t="s">
        <v>32</v>
      </c>
      <c r="G12" s="118"/>
      <c r="H12" s="118"/>
      <c r="I12" s="17"/>
      <c r="J12" s="167"/>
      <c r="K12" s="167"/>
      <c r="L12" s="167"/>
      <c r="M12" s="11">
        <v>4</v>
      </c>
      <c r="N12" s="12" t="s">
        <v>104</v>
      </c>
      <c r="O12" s="256" t="s">
        <v>110</v>
      </c>
      <c r="P12" s="256"/>
      <c r="Q12" s="256"/>
      <c r="R12" s="256"/>
      <c r="S12" s="256"/>
      <c r="T12" s="239"/>
      <c r="U12" s="166" t="s">
        <v>199</v>
      </c>
      <c r="V12" s="166"/>
      <c r="W12" s="166"/>
      <c r="X12" s="240" t="s">
        <v>53</v>
      </c>
      <c r="Y12" s="240"/>
      <c r="Z12" s="240"/>
      <c r="AA12" s="240" t="s">
        <v>53</v>
      </c>
      <c r="AB12" s="240"/>
      <c r="AC12" s="240"/>
      <c r="AD12" s="245"/>
      <c r="AE12" s="245"/>
      <c r="AF12" s="245"/>
      <c r="AG12" s="245"/>
    </row>
    <row r="13" spans="1:33" ht="14.25" customHeight="1" x14ac:dyDescent="0.15">
      <c r="A13" s="249"/>
      <c r="B13" s="250"/>
      <c r="C13" s="250"/>
      <c r="D13" s="251"/>
      <c r="E13" s="9"/>
      <c r="F13" s="3"/>
      <c r="G13" s="3"/>
      <c r="H13" s="3"/>
      <c r="I13" s="17"/>
      <c r="J13" s="167"/>
      <c r="K13" s="167"/>
      <c r="L13" s="167"/>
      <c r="M13" s="11">
        <v>5</v>
      </c>
      <c r="N13" s="12" t="s">
        <v>104</v>
      </c>
      <c r="O13" s="256" t="s">
        <v>111</v>
      </c>
      <c r="P13" s="256"/>
      <c r="Q13" s="256"/>
      <c r="R13" s="256"/>
      <c r="S13" s="256"/>
      <c r="T13" s="239"/>
      <c r="U13" s="166" t="s">
        <v>236</v>
      </c>
      <c r="V13" s="166"/>
      <c r="W13" s="166"/>
      <c r="X13" s="240" t="s">
        <v>53</v>
      </c>
      <c r="Y13" s="240"/>
      <c r="Z13" s="240"/>
      <c r="AA13" s="166">
        <v>1</v>
      </c>
      <c r="AB13" s="166"/>
      <c r="AC13" s="166"/>
      <c r="AD13" s="245"/>
      <c r="AE13" s="245"/>
      <c r="AF13" s="245"/>
      <c r="AG13" s="245"/>
    </row>
    <row r="14" spans="1:33" ht="14.25" customHeight="1" x14ac:dyDescent="0.15">
      <c r="A14" s="249"/>
      <c r="B14" s="250"/>
      <c r="C14" s="250"/>
      <c r="D14" s="251"/>
      <c r="E14" s="9"/>
      <c r="F14" s="3"/>
      <c r="G14" s="3"/>
      <c r="H14" s="3"/>
      <c r="I14" s="17"/>
      <c r="J14" s="167"/>
      <c r="K14" s="167"/>
      <c r="L14" s="167"/>
      <c r="M14" s="11">
        <v>10</v>
      </c>
      <c r="N14" s="12" t="s">
        <v>104</v>
      </c>
      <c r="O14" s="239" t="s">
        <v>113</v>
      </c>
      <c r="P14" s="170"/>
      <c r="Q14" s="170"/>
      <c r="R14" s="170"/>
      <c r="S14" s="170"/>
      <c r="T14" s="170"/>
      <c r="U14" s="166" t="s">
        <v>199</v>
      </c>
      <c r="V14" s="166"/>
      <c r="W14" s="166"/>
      <c r="X14" s="240" t="s">
        <v>53</v>
      </c>
      <c r="Y14" s="240"/>
      <c r="Z14" s="240"/>
      <c r="AA14" s="166" t="s">
        <v>167</v>
      </c>
      <c r="AB14" s="166"/>
      <c r="AC14" s="166"/>
      <c r="AD14" s="114"/>
      <c r="AE14" s="115"/>
      <c r="AF14" s="115"/>
      <c r="AG14" s="116"/>
    </row>
    <row r="15" spans="1:33" ht="14.25" customHeight="1" x14ac:dyDescent="0.15">
      <c r="A15" s="249"/>
      <c r="B15" s="250"/>
      <c r="C15" s="250"/>
      <c r="D15" s="251"/>
      <c r="E15" s="9"/>
      <c r="F15" s="3"/>
      <c r="G15" s="3"/>
      <c r="H15" s="3"/>
      <c r="I15" s="17"/>
      <c r="J15" s="167"/>
      <c r="K15" s="167"/>
      <c r="L15" s="167"/>
      <c r="M15" s="11">
        <v>23</v>
      </c>
      <c r="N15" s="12" t="s">
        <v>104</v>
      </c>
      <c r="O15" s="256" t="s">
        <v>118</v>
      </c>
      <c r="P15" s="256"/>
      <c r="Q15" s="256"/>
      <c r="R15" s="256"/>
      <c r="S15" s="256"/>
      <c r="T15" s="239"/>
      <c r="U15" s="166" t="s">
        <v>228</v>
      </c>
      <c r="V15" s="166"/>
      <c r="W15" s="166"/>
      <c r="X15" s="240" t="s">
        <v>53</v>
      </c>
      <c r="Y15" s="240"/>
      <c r="Z15" s="240"/>
      <c r="AA15" s="240" t="s">
        <v>53</v>
      </c>
      <c r="AB15" s="240"/>
      <c r="AC15" s="240"/>
      <c r="AD15" s="245"/>
      <c r="AE15" s="245"/>
      <c r="AF15" s="245"/>
      <c r="AG15" s="245"/>
    </row>
    <row r="16" spans="1:33" ht="14.25" customHeight="1" x14ac:dyDescent="0.15">
      <c r="A16" s="249"/>
      <c r="B16" s="250"/>
      <c r="C16" s="250"/>
      <c r="D16" s="251"/>
      <c r="E16" s="9"/>
      <c r="F16" s="3"/>
      <c r="G16" s="3"/>
      <c r="H16" s="3"/>
      <c r="I16" s="17"/>
      <c r="J16" s="257" t="s">
        <v>122</v>
      </c>
      <c r="K16" s="258"/>
      <c r="L16" s="259"/>
      <c r="M16" s="11">
        <v>6</v>
      </c>
      <c r="N16" s="12" t="s">
        <v>104</v>
      </c>
      <c r="O16" s="256" t="s">
        <v>101</v>
      </c>
      <c r="P16" s="256"/>
      <c r="Q16" s="256"/>
      <c r="R16" s="256"/>
      <c r="S16" s="256"/>
      <c r="T16" s="239"/>
      <c r="U16" s="240" t="s">
        <v>167</v>
      </c>
      <c r="V16" s="240"/>
      <c r="W16" s="240"/>
      <c r="X16" s="166" t="s">
        <v>167</v>
      </c>
      <c r="Y16" s="166"/>
      <c r="Z16" s="166"/>
      <c r="AA16" s="53" t="s">
        <v>53</v>
      </c>
      <c r="AB16" s="54"/>
      <c r="AC16" s="55"/>
      <c r="AD16" s="114"/>
      <c r="AE16" s="115"/>
      <c r="AF16" s="115"/>
      <c r="AG16" s="116"/>
    </row>
    <row r="17" spans="1:33" ht="14.25" customHeight="1" x14ac:dyDescent="0.15">
      <c r="A17" s="249"/>
      <c r="B17" s="250"/>
      <c r="C17" s="250"/>
      <c r="D17" s="251"/>
      <c r="E17" s="9"/>
      <c r="F17" s="3"/>
      <c r="G17" s="3"/>
      <c r="H17" s="3"/>
      <c r="I17" s="17"/>
      <c r="J17" s="260"/>
      <c r="K17" s="261"/>
      <c r="L17" s="262"/>
      <c r="M17" s="11">
        <v>7</v>
      </c>
      <c r="N17" s="12" t="s">
        <v>104</v>
      </c>
      <c r="O17" s="256" t="s">
        <v>123</v>
      </c>
      <c r="P17" s="256"/>
      <c r="Q17" s="256"/>
      <c r="R17" s="256"/>
      <c r="S17" s="256"/>
      <c r="T17" s="239"/>
      <c r="U17" s="240" t="s">
        <v>167</v>
      </c>
      <c r="V17" s="240"/>
      <c r="W17" s="240"/>
      <c r="X17" s="53" t="s">
        <v>53</v>
      </c>
      <c r="Y17" s="54"/>
      <c r="Z17" s="55"/>
      <c r="AA17" s="53" t="s">
        <v>53</v>
      </c>
      <c r="AB17" s="54"/>
      <c r="AC17" s="55"/>
      <c r="AD17" s="114"/>
      <c r="AE17" s="115"/>
      <c r="AF17" s="115"/>
      <c r="AG17" s="116"/>
    </row>
    <row r="18" spans="1:33" ht="14.25" customHeight="1" x14ac:dyDescent="0.15">
      <c r="A18" s="249"/>
      <c r="B18" s="250"/>
      <c r="C18" s="250"/>
      <c r="D18" s="251"/>
      <c r="E18" s="9"/>
      <c r="F18" s="3"/>
      <c r="G18" s="3"/>
      <c r="H18" s="3"/>
      <c r="I18" s="17"/>
      <c r="J18" s="260"/>
      <c r="K18" s="261"/>
      <c r="L18" s="262"/>
      <c r="M18" s="11">
        <v>8</v>
      </c>
      <c r="N18" s="12" t="s">
        <v>104</v>
      </c>
      <c r="O18" s="256" t="s">
        <v>124</v>
      </c>
      <c r="P18" s="256"/>
      <c r="Q18" s="256"/>
      <c r="R18" s="256"/>
      <c r="S18" s="256"/>
      <c r="T18" s="239"/>
      <c r="U18" s="240" t="s">
        <v>167</v>
      </c>
      <c r="V18" s="240"/>
      <c r="W18" s="240"/>
      <c r="X18" s="53" t="s">
        <v>53</v>
      </c>
      <c r="Y18" s="54"/>
      <c r="Z18" s="55"/>
      <c r="AA18" s="53" t="s">
        <v>53</v>
      </c>
      <c r="AB18" s="54"/>
      <c r="AC18" s="55"/>
      <c r="AD18" s="114"/>
      <c r="AE18" s="115"/>
      <c r="AF18" s="115"/>
      <c r="AG18" s="116"/>
    </row>
    <row r="19" spans="1:33" ht="14.25" customHeight="1" x14ac:dyDescent="0.15">
      <c r="A19" s="249"/>
      <c r="B19" s="250"/>
      <c r="C19" s="250"/>
      <c r="D19" s="251"/>
      <c r="E19" s="9"/>
      <c r="F19" s="3"/>
      <c r="G19" s="3"/>
      <c r="H19" s="3"/>
      <c r="I19" s="17"/>
      <c r="J19" s="260"/>
      <c r="K19" s="261"/>
      <c r="L19" s="262"/>
      <c r="M19" s="11">
        <v>12</v>
      </c>
      <c r="N19" s="12" t="s">
        <v>104</v>
      </c>
      <c r="O19" s="256" t="s">
        <v>100</v>
      </c>
      <c r="P19" s="256"/>
      <c r="Q19" s="256"/>
      <c r="R19" s="256"/>
      <c r="S19" s="256"/>
      <c r="T19" s="239"/>
      <c r="U19" s="240" t="s">
        <v>167</v>
      </c>
      <c r="V19" s="240"/>
      <c r="W19" s="240"/>
      <c r="X19" s="53" t="s">
        <v>53</v>
      </c>
      <c r="Y19" s="54"/>
      <c r="Z19" s="55"/>
      <c r="AA19" s="53" t="s">
        <v>53</v>
      </c>
      <c r="AB19" s="54"/>
      <c r="AC19" s="55"/>
      <c r="AD19" s="245"/>
      <c r="AE19" s="245"/>
      <c r="AF19" s="245"/>
      <c r="AG19" s="245"/>
    </row>
    <row r="20" spans="1:33" ht="14.25" customHeight="1" x14ac:dyDescent="0.15">
      <c r="A20" s="249"/>
      <c r="B20" s="250"/>
      <c r="C20" s="250"/>
      <c r="D20" s="251"/>
      <c r="E20" s="9"/>
      <c r="F20" s="3"/>
      <c r="G20" s="3"/>
      <c r="H20" s="3"/>
      <c r="I20" s="17"/>
      <c r="J20" s="260"/>
      <c r="K20" s="261"/>
      <c r="L20" s="262"/>
      <c r="M20" s="11">
        <v>19</v>
      </c>
      <c r="N20" s="12" t="s">
        <v>104</v>
      </c>
      <c r="O20" s="256" t="s">
        <v>128</v>
      </c>
      <c r="P20" s="256"/>
      <c r="Q20" s="256"/>
      <c r="R20" s="256"/>
      <c r="S20" s="256"/>
      <c r="T20" s="239"/>
      <c r="U20" s="240" t="s">
        <v>167</v>
      </c>
      <c r="V20" s="240"/>
      <c r="W20" s="240"/>
      <c r="X20" s="53" t="s">
        <v>53</v>
      </c>
      <c r="Y20" s="54"/>
      <c r="Z20" s="55"/>
      <c r="AA20" s="53" t="s">
        <v>167</v>
      </c>
      <c r="AB20" s="54"/>
      <c r="AC20" s="55"/>
      <c r="AD20" s="245"/>
      <c r="AE20" s="245"/>
      <c r="AF20" s="245"/>
      <c r="AG20" s="245"/>
    </row>
    <row r="21" spans="1:33" ht="14.25" customHeight="1" x14ac:dyDescent="0.15">
      <c r="A21" s="249"/>
      <c r="B21" s="250"/>
      <c r="C21" s="250"/>
      <c r="D21" s="251"/>
      <c r="E21" s="9"/>
      <c r="F21" s="3"/>
      <c r="G21" s="3"/>
      <c r="H21" s="3"/>
      <c r="I21" s="17"/>
      <c r="J21" s="263"/>
      <c r="K21" s="264"/>
      <c r="L21" s="265"/>
      <c r="M21" s="11">
        <v>23</v>
      </c>
      <c r="N21" s="12" t="s">
        <v>104</v>
      </c>
      <c r="O21" s="256" t="s">
        <v>118</v>
      </c>
      <c r="P21" s="256"/>
      <c r="Q21" s="256"/>
      <c r="R21" s="256"/>
      <c r="S21" s="256"/>
      <c r="T21" s="239"/>
      <c r="U21" s="240" t="s">
        <v>167</v>
      </c>
      <c r="V21" s="240"/>
      <c r="W21" s="240"/>
      <c r="X21" s="240" t="s">
        <v>53</v>
      </c>
      <c r="Y21" s="240"/>
      <c r="Z21" s="240"/>
      <c r="AA21" s="240" t="s">
        <v>53</v>
      </c>
      <c r="AB21" s="240"/>
      <c r="AC21" s="240"/>
      <c r="AD21" s="245"/>
      <c r="AE21" s="245"/>
      <c r="AF21" s="245"/>
      <c r="AG21" s="245"/>
    </row>
    <row r="22" spans="1:33" ht="14.25" customHeight="1" x14ac:dyDescent="0.15">
      <c r="A22" s="249"/>
      <c r="B22" s="250"/>
      <c r="C22" s="250"/>
      <c r="D22" s="251"/>
      <c r="E22" s="7"/>
      <c r="F22" s="6"/>
      <c r="G22" s="6"/>
      <c r="H22" s="6"/>
      <c r="I22" s="18"/>
      <c r="J22" s="276" t="s">
        <v>119</v>
      </c>
      <c r="K22" s="276"/>
      <c r="L22" s="276"/>
      <c r="M22" s="11">
        <v>1</v>
      </c>
      <c r="N22" s="12" t="s">
        <v>104</v>
      </c>
      <c r="O22" s="256" t="s">
        <v>105</v>
      </c>
      <c r="P22" s="256"/>
      <c r="Q22" s="256"/>
      <c r="R22" s="256"/>
      <c r="S22" s="256"/>
      <c r="T22" s="239"/>
      <c r="U22" s="240" t="s">
        <v>167</v>
      </c>
      <c r="V22" s="240"/>
      <c r="W22" s="240"/>
      <c r="X22" s="240" t="s">
        <v>53</v>
      </c>
      <c r="Y22" s="240"/>
      <c r="Z22" s="240"/>
      <c r="AA22" s="240" t="s">
        <v>53</v>
      </c>
      <c r="AB22" s="240"/>
      <c r="AC22" s="240"/>
      <c r="AD22" s="245"/>
      <c r="AE22" s="245"/>
      <c r="AF22" s="245"/>
      <c r="AG22" s="245"/>
    </row>
    <row r="23" spans="1:33" ht="14.25" customHeight="1" x14ac:dyDescent="0.15">
      <c r="A23" s="249"/>
      <c r="B23" s="250"/>
      <c r="C23" s="250"/>
      <c r="D23" s="251"/>
      <c r="E23" s="9"/>
      <c r="F23" s="118" t="s">
        <v>33</v>
      </c>
      <c r="G23" s="118"/>
      <c r="H23" s="118"/>
      <c r="I23" s="17"/>
      <c r="J23" s="276"/>
      <c r="K23" s="276"/>
      <c r="L23" s="276"/>
      <c r="M23" s="11">
        <v>2</v>
      </c>
      <c r="N23" s="12" t="s">
        <v>104</v>
      </c>
      <c r="O23" s="256" t="s">
        <v>108</v>
      </c>
      <c r="P23" s="256"/>
      <c r="Q23" s="256"/>
      <c r="R23" s="256"/>
      <c r="S23" s="256"/>
      <c r="T23" s="239"/>
      <c r="U23" s="240" t="s">
        <v>167</v>
      </c>
      <c r="V23" s="240"/>
      <c r="W23" s="240"/>
      <c r="X23" s="240" t="s">
        <v>53</v>
      </c>
      <c r="Y23" s="240"/>
      <c r="Z23" s="240"/>
      <c r="AA23" s="240" t="s">
        <v>53</v>
      </c>
      <c r="AB23" s="240"/>
      <c r="AC23" s="240"/>
      <c r="AD23" s="245"/>
      <c r="AE23" s="245"/>
      <c r="AF23" s="245"/>
      <c r="AG23" s="245"/>
    </row>
    <row r="24" spans="1:33" ht="14.25" customHeight="1" x14ac:dyDescent="0.15">
      <c r="A24" s="249"/>
      <c r="B24" s="250"/>
      <c r="C24" s="250"/>
      <c r="D24" s="251"/>
      <c r="E24" s="9"/>
      <c r="I24" s="17"/>
      <c r="J24" s="276"/>
      <c r="K24" s="276"/>
      <c r="L24" s="276"/>
      <c r="M24" s="11">
        <v>3</v>
      </c>
      <c r="N24" s="12" t="s">
        <v>104</v>
      </c>
      <c r="O24" s="256" t="s">
        <v>109</v>
      </c>
      <c r="P24" s="256"/>
      <c r="Q24" s="256"/>
      <c r="R24" s="256"/>
      <c r="S24" s="256"/>
      <c r="T24" s="239"/>
      <c r="U24" s="240" t="s">
        <v>167</v>
      </c>
      <c r="V24" s="240"/>
      <c r="W24" s="240"/>
      <c r="X24" s="240" t="s">
        <v>53</v>
      </c>
      <c r="Y24" s="240"/>
      <c r="Z24" s="240"/>
      <c r="AA24" s="240" t="s">
        <v>53</v>
      </c>
      <c r="AB24" s="240"/>
      <c r="AC24" s="240"/>
      <c r="AD24" s="245"/>
      <c r="AE24" s="245"/>
      <c r="AF24" s="245"/>
      <c r="AG24" s="245"/>
    </row>
    <row r="25" spans="1:33" ht="14.25" customHeight="1" x14ac:dyDescent="0.15">
      <c r="A25" s="249"/>
      <c r="B25" s="250"/>
      <c r="C25" s="250"/>
      <c r="D25" s="251"/>
      <c r="E25" s="9"/>
      <c r="F25" s="118" t="s">
        <v>19</v>
      </c>
      <c r="G25" s="118"/>
      <c r="H25" s="118"/>
      <c r="I25" s="119"/>
      <c r="J25" s="276"/>
      <c r="K25" s="276"/>
      <c r="L25" s="276"/>
      <c r="M25" s="11">
        <v>4</v>
      </c>
      <c r="N25" s="12" t="s">
        <v>104</v>
      </c>
      <c r="O25" s="256" t="s">
        <v>110</v>
      </c>
      <c r="P25" s="256"/>
      <c r="Q25" s="256"/>
      <c r="R25" s="256"/>
      <c r="S25" s="256"/>
      <c r="T25" s="239"/>
      <c r="U25" s="240" t="s">
        <v>167</v>
      </c>
      <c r="V25" s="240"/>
      <c r="W25" s="240"/>
      <c r="X25" s="240" t="s">
        <v>53</v>
      </c>
      <c r="Y25" s="240"/>
      <c r="Z25" s="240"/>
      <c r="AA25" s="240" t="s">
        <v>53</v>
      </c>
      <c r="AB25" s="240"/>
      <c r="AC25" s="240"/>
      <c r="AD25" s="245"/>
      <c r="AE25" s="245"/>
      <c r="AF25" s="245"/>
      <c r="AG25" s="245"/>
    </row>
    <row r="26" spans="1:33" ht="14.25" customHeight="1" x14ac:dyDescent="0.15">
      <c r="A26" s="249"/>
      <c r="B26" s="250"/>
      <c r="C26" s="250"/>
      <c r="D26" s="251"/>
      <c r="E26" s="9"/>
      <c r="F26" s="3"/>
      <c r="G26" s="3"/>
      <c r="H26" s="3"/>
      <c r="I26" s="17"/>
      <c r="J26" s="276"/>
      <c r="K26" s="276"/>
      <c r="L26" s="276"/>
      <c r="M26" s="11">
        <v>5</v>
      </c>
      <c r="N26" s="12" t="s">
        <v>104</v>
      </c>
      <c r="O26" s="256" t="s">
        <v>111</v>
      </c>
      <c r="P26" s="256"/>
      <c r="Q26" s="256"/>
      <c r="R26" s="256"/>
      <c r="S26" s="256"/>
      <c r="T26" s="239"/>
      <c r="U26" s="240" t="s">
        <v>167</v>
      </c>
      <c r="V26" s="240"/>
      <c r="W26" s="240"/>
      <c r="X26" s="240" t="s">
        <v>53</v>
      </c>
      <c r="Y26" s="240"/>
      <c r="Z26" s="240"/>
      <c r="AA26" s="166" t="s">
        <v>167</v>
      </c>
      <c r="AB26" s="166"/>
      <c r="AC26" s="166"/>
      <c r="AD26" s="245"/>
      <c r="AE26" s="245"/>
      <c r="AF26" s="245"/>
      <c r="AG26" s="245"/>
    </row>
    <row r="27" spans="1:33" ht="14.25" customHeight="1" x14ac:dyDescent="0.15">
      <c r="A27" s="249"/>
      <c r="B27" s="250"/>
      <c r="C27" s="250"/>
      <c r="D27" s="251"/>
      <c r="E27" s="9"/>
      <c r="F27" s="3"/>
      <c r="G27" s="3"/>
      <c r="H27" s="3"/>
      <c r="I27" s="17"/>
      <c r="J27" s="276"/>
      <c r="K27" s="276"/>
      <c r="L27" s="276"/>
      <c r="M27" s="11">
        <v>10</v>
      </c>
      <c r="N27" s="12" t="s">
        <v>104</v>
      </c>
      <c r="O27" s="239" t="s">
        <v>113</v>
      </c>
      <c r="P27" s="170"/>
      <c r="Q27" s="170"/>
      <c r="R27" s="170"/>
      <c r="S27" s="170"/>
      <c r="T27" s="170"/>
      <c r="U27" s="240" t="s">
        <v>167</v>
      </c>
      <c r="V27" s="240"/>
      <c r="W27" s="240"/>
      <c r="X27" s="240" t="s">
        <v>53</v>
      </c>
      <c r="Y27" s="240"/>
      <c r="Z27" s="240"/>
      <c r="AA27" s="166" t="s">
        <v>167</v>
      </c>
      <c r="AB27" s="166"/>
      <c r="AC27" s="166"/>
      <c r="AD27" s="114"/>
      <c r="AE27" s="115"/>
      <c r="AF27" s="115"/>
      <c r="AG27" s="116"/>
    </row>
    <row r="28" spans="1:33" ht="14.25" customHeight="1" x14ac:dyDescent="0.15">
      <c r="A28" s="249"/>
      <c r="B28" s="250"/>
      <c r="C28" s="250"/>
      <c r="D28" s="251"/>
      <c r="E28" s="9"/>
      <c r="F28" s="3"/>
      <c r="G28" s="3"/>
      <c r="H28" s="3"/>
      <c r="I28" s="17"/>
      <c r="J28" s="276"/>
      <c r="K28" s="276"/>
      <c r="L28" s="276"/>
      <c r="M28" s="11">
        <v>23</v>
      </c>
      <c r="N28" s="12" t="s">
        <v>104</v>
      </c>
      <c r="O28" s="256" t="s">
        <v>118</v>
      </c>
      <c r="P28" s="256"/>
      <c r="Q28" s="256"/>
      <c r="R28" s="256"/>
      <c r="S28" s="256"/>
      <c r="T28" s="239"/>
      <c r="U28" s="240" t="s">
        <v>167</v>
      </c>
      <c r="V28" s="240"/>
      <c r="W28" s="240"/>
      <c r="X28" s="240" t="s">
        <v>53</v>
      </c>
      <c r="Y28" s="240"/>
      <c r="Z28" s="240"/>
      <c r="AA28" s="240" t="s">
        <v>53</v>
      </c>
      <c r="AB28" s="240"/>
      <c r="AC28" s="240"/>
      <c r="AD28" s="245"/>
      <c r="AE28" s="245"/>
      <c r="AF28" s="245"/>
      <c r="AG28" s="245"/>
    </row>
    <row r="29" spans="1:33" ht="14.25" customHeight="1" x14ac:dyDescent="0.15">
      <c r="A29" s="249"/>
      <c r="B29" s="250"/>
      <c r="C29" s="250"/>
      <c r="D29" s="251"/>
      <c r="E29" s="9"/>
      <c r="F29" s="3"/>
      <c r="G29" s="3"/>
      <c r="H29" s="3"/>
      <c r="I29" s="17"/>
      <c r="J29" s="97" t="s">
        <v>122</v>
      </c>
      <c r="K29" s="98"/>
      <c r="L29" s="99"/>
      <c r="M29" s="11">
        <v>6</v>
      </c>
      <c r="N29" s="12" t="s">
        <v>104</v>
      </c>
      <c r="O29" s="256" t="s">
        <v>101</v>
      </c>
      <c r="P29" s="256"/>
      <c r="Q29" s="256"/>
      <c r="R29" s="256"/>
      <c r="S29" s="256"/>
      <c r="T29" s="239"/>
      <c r="U29" s="166" t="s">
        <v>199</v>
      </c>
      <c r="V29" s="166"/>
      <c r="W29" s="166"/>
      <c r="X29" s="166" t="s">
        <v>167</v>
      </c>
      <c r="Y29" s="166"/>
      <c r="Z29" s="166"/>
      <c r="AA29" s="53" t="s">
        <v>53</v>
      </c>
      <c r="AB29" s="54"/>
      <c r="AC29" s="55"/>
      <c r="AD29" s="114"/>
      <c r="AE29" s="115"/>
      <c r="AF29" s="115"/>
      <c r="AG29" s="116"/>
    </row>
    <row r="30" spans="1:33" ht="14.25" customHeight="1" x14ac:dyDescent="0.15">
      <c r="A30" s="249"/>
      <c r="B30" s="250"/>
      <c r="C30" s="250"/>
      <c r="D30" s="251"/>
      <c r="E30" s="9"/>
      <c r="F30" s="3"/>
      <c r="G30" s="3"/>
      <c r="H30" s="3"/>
      <c r="I30" s="17"/>
      <c r="J30" s="117"/>
      <c r="K30" s="118"/>
      <c r="L30" s="119"/>
      <c r="M30" s="11">
        <v>7</v>
      </c>
      <c r="N30" s="12" t="s">
        <v>104</v>
      </c>
      <c r="O30" s="256" t="s">
        <v>123</v>
      </c>
      <c r="P30" s="256"/>
      <c r="Q30" s="256"/>
      <c r="R30" s="256"/>
      <c r="S30" s="256"/>
      <c r="T30" s="239"/>
      <c r="U30" s="166" t="s">
        <v>199</v>
      </c>
      <c r="V30" s="166"/>
      <c r="W30" s="166"/>
      <c r="X30" s="53" t="s">
        <v>53</v>
      </c>
      <c r="Y30" s="54"/>
      <c r="Z30" s="55"/>
      <c r="AA30" s="53" t="s">
        <v>53</v>
      </c>
      <c r="AB30" s="54"/>
      <c r="AC30" s="55"/>
      <c r="AD30" s="114"/>
      <c r="AE30" s="115"/>
      <c r="AF30" s="115"/>
      <c r="AG30" s="116"/>
    </row>
    <row r="31" spans="1:33" ht="14.25" customHeight="1" x14ac:dyDescent="0.15">
      <c r="A31" s="249"/>
      <c r="B31" s="250"/>
      <c r="C31" s="250"/>
      <c r="D31" s="251"/>
      <c r="E31" s="9"/>
      <c r="F31" s="3"/>
      <c r="G31" s="3"/>
      <c r="H31" s="3"/>
      <c r="I31" s="17"/>
      <c r="J31" s="117"/>
      <c r="K31" s="118"/>
      <c r="L31" s="119"/>
      <c r="M31" s="11">
        <v>8</v>
      </c>
      <c r="N31" s="12" t="s">
        <v>104</v>
      </c>
      <c r="O31" s="256" t="s">
        <v>124</v>
      </c>
      <c r="P31" s="256"/>
      <c r="Q31" s="256"/>
      <c r="R31" s="256"/>
      <c r="S31" s="256"/>
      <c r="T31" s="239"/>
      <c r="U31" s="166" t="s">
        <v>199</v>
      </c>
      <c r="V31" s="166"/>
      <c r="W31" s="166"/>
      <c r="X31" s="53" t="s">
        <v>53</v>
      </c>
      <c r="Y31" s="54"/>
      <c r="Z31" s="55"/>
      <c r="AA31" s="53" t="s">
        <v>53</v>
      </c>
      <c r="AB31" s="54"/>
      <c r="AC31" s="55"/>
      <c r="AD31" s="114"/>
      <c r="AE31" s="115"/>
      <c r="AF31" s="115"/>
      <c r="AG31" s="116"/>
    </row>
    <row r="32" spans="1:33" ht="14.25" customHeight="1" x14ac:dyDescent="0.15">
      <c r="A32" s="249"/>
      <c r="B32" s="250"/>
      <c r="C32" s="250"/>
      <c r="D32" s="251"/>
      <c r="E32" s="9"/>
      <c r="F32" s="3"/>
      <c r="G32" s="3"/>
      <c r="H32" s="3"/>
      <c r="I32" s="17"/>
      <c r="J32" s="117"/>
      <c r="K32" s="118"/>
      <c r="L32" s="119"/>
      <c r="M32" s="11">
        <v>12</v>
      </c>
      <c r="N32" s="12" t="s">
        <v>104</v>
      </c>
      <c r="O32" s="256" t="s">
        <v>100</v>
      </c>
      <c r="P32" s="256"/>
      <c r="Q32" s="256"/>
      <c r="R32" s="256"/>
      <c r="S32" s="256"/>
      <c r="T32" s="239"/>
      <c r="U32" s="166" t="s">
        <v>199</v>
      </c>
      <c r="V32" s="166"/>
      <c r="W32" s="166"/>
      <c r="X32" s="53" t="s">
        <v>53</v>
      </c>
      <c r="Y32" s="54"/>
      <c r="Z32" s="55"/>
      <c r="AA32" s="53" t="s">
        <v>53</v>
      </c>
      <c r="AB32" s="54"/>
      <c r="AC32" s="55"/>
      <c r="AD32" s="245"/>
      <c r="AE32" s="245"/>
      <c r="AF32" s="245"/>
      <c r="AG32" s="245"/>
    </row>
    <row r="33" spans="1:33" ht="14.25" customHeight="1" x14ac:dyDescent="0.15">
      <c r="A33" s="249"/>
      <c r="B33" s="250"/>
      <c r="C33" s="250"/>
      <c r="D33" s="251"/>
      <c r="E33" s="9"/>
      <c r="F33" s="3"/>
      <c r="G33" s="3"/>
      <c r="H33" s="3"/>
      <c r="I33" s="17"/>
      <c r="J33" s="117"/>
      <c r="K33" s="118"/>
      <c r="L33" s="119"/>
      <c r="M33" s="11">
        <v>19</v>
      </c>
      <c r="N33" s="12" t="s">
        <v>104</v>
      </c>
      <c r="O33" s="256" t="s">
        <v>128</v>
      </c>
      <c r="P33" s="256"/>
      <c r="Q33" s="256"/>
      <c r="R33" s="256"/>
      <c r="S33" s="256"/>
      <c r="T33" s="239"/>
      <c r="U33" s="166" t="s">
        <v>199</v>
      </c>
      <c r="V33" s="166"/>
      <c r="W33" s="166"/>
      <c r="X33" s="53" t="s">
        <v>53</v>
      </c>
      <c r="Y33" s="54"/>
      <c r="Z33" s="55"/>
      <c r="AA33" s="53" t="s">
        <v>167</v>
      </c>
      <c r="AB33" s="54"/>
      <c r="AC33" s="55"/>
      <c r="AD33" s="245"/>
      <c r="AE33" s="245"/>
      <c r="AF33" s="245"/>
      <c r="AG33" s="245"/>
    </row>
    <row r="34" spans="1:33" ht="14.25" customHeight="1" x14ac:dyDescent="0.15">
      <c r="A34" s="249"/>
      <c r="B34" s="250"/>
      <c r="C34" s="250"/>
      <c r="D34" s="251"/>
      <c r="E34" s="9"/>
      <c r="F34" s="3"/>
      <c r="G34" s="3"/>
      <c r="H34" s="3"/>
      <c r="I34" s="17"/>
      <c r="J34" s="100"/>
      <c r="K34" s="101"/>
      <c r="L34" s="102"/>
      <c r="M34" s="11">
        <v>23</v>
      </c>
      <c r="N34" s="12" t="s">
        <v>104</v>
      </c>
      <c r="O34" s="256" t="s">
        <v>118</v>
      </c>
      <c r="P34" s="256"/>
      <c r="Q34" s="256"/>
      <c r="R34" s="256"/>
      <c r="S34" s="256"/>
      <c r="T34" s="239"/>
      <c r="U34" s="166" t="s">
        <v>199</v>
      </c>
      <c r="V34" s="166"/>
      <c r="W34" s="166"/>
      <c r="X34" s="240" t="s">
        <v>53</v>
      </c>
      <c r="Y34" s="240"/>
      <c r="Z34" s="240"/>
      <c r="AA34" s="240" t="s">
        <v>53</v>
      </c>
      <c r="AB34" s="240"/>
      <c r="AC34" s="240"/>
      <c r="AD34" s="245"/>
      <c r="AE34" s="245"/>
      <c r="AF34" s="245"/>
      <c r="AG34" s="245"/>
    </row>
    <row r="35" spans="1:33" ht="14.25" customHeight="1" x14ac:dyDescent="0.15">
      <c r="A35" s="249"/>
      <c r="B35" s="250"/>
      <c r="C35" s="250"/>
      <c r="D35" s="251"/>
      <c r="E35" s="97" t="s">
        <v>34</v>
      </c>
      <c r="F35" s="98"/>
      <c r="G35" s="98"/>
      <c r="H35" s="98"/>
      <c r="I35" s="99"/>
      <c r="J35" s="276" t="s">
        <v>119</v>
      </c>
      <c r="K35" s="276"/>
      <c r="L35" s="276"/>
      <c r="M35" s="11">
        <v>1</v>
      </c>
      <c r="N35" s="12" t="s">
        <v>104</v>
      </c>
      <c r="O35" s="256" t="s">
        <v>105</v>
      </c>
      <c r="P35" s="256"/>
      <c r="Q35" s="256"/>
      <c r="R35" s="256"/>
      <c r="S35" s="256"/>
      <c r="T35" s="239"/>
      <c r="U35" s="240" t="s">
        <v>167</v>
      </c>
      <c r="V35" s="240"/>
      <c r="W35" s="240"/>
      <c r="X35" s="240" t="s">
        <v>53</v>
      </c>
      <c r="Y35" s="240"/>
      <c r="Z35" s="240"/>
      <c r="AA35" s="240" t="s">
        <v>53</v>
      </c>
      <c r="AB35" s="240"/>
      <c r="AC35" s="240"/>
      <c r="AD35" s="245"/>
      <c r="AE35" s="245"/>
      <c r="AF35" s="245"/>
      <c r="AG35" s="245"/>
    </row>
    <row r="36" spans="1:33" ht="14.25" customHeight="1" x14ac:dyDescent="0.15">
      <c r="A36" s="249"/>
      <c r="B36" s="250"/>
      <c r="C36" s="250"/>
      <c r="D36" s="251"/>
      <c r="E36" s="117"/>
      <c r="F36" s="118"/>
      <c r="G36" s="118"/>
      <c r="H36" s="118"/>
      <c r="I36" s="119"/>
      <c r="J36" s="276"/>
      <c r="K36" s="276"/>
      <c r="L36" s="276"/>
      <c r="M36" s="11">
        <v>2</v>
      </c>
      <c r="N36" s="12" t="s">
        <v>104</v>
      </c>
      <c r="O36" s="256" t="s">
        <v>108</v>
      </c>
      <c r="P36" s="256"/>
      <c r="Q36" s="256"/>
      <c r="R36" s="256"/>
      <c r="S36" s="256"/>
      <c r="T36" s="239"/>
      <c r="U36" s="240" t="s">
        <v>167</v>
      </c>
      <c r="V36" s="240"/>
      <c r="W36" s="240"/>
      <c r="X36" s="240" t="s">
        <v>53</v>
      </c>
      <c r="Y36" s="240"/>
      <c r="Z36" s="240"/>
      <c r="AA36" s="240" t="s">
        <v>53</v>
      </c>
      <c r="AB36" s="240"/>
      <c r="AC36" s="240"/>
      <c r="AD36" s="245"/>
      <c r="AE36" s="245"/>
      <c r="AF36" s="245"/>
      <c r="AG36" s="245"/>
    </row>
    <row r="37" spans="1:33" ht="14.25" customHeight="1" x14ac:dyDescent="0.15">
      <c r="A37" s="249"/>
      <c r="B37" s="250"/>
      <c r="C37" s="250"/>
      <c r="D37" s="251"/>
      <c r="E37" s="117"/>
      <c r="F37" s="118"/>
      <c r="G37" s="118"/>
      <c r="H37" s="118"/>
      <c r="I37" s="119"/>
      <c r="J37" s="276"/>
      <c r="K37" s="276"/>
      <c r="L37" s="276"/>
      <c r="M37" s="11">
        <v>3</v>
      </c>
      <c r="N37" s="12" t="s">
        <v>104</v>
      </c>
      <c r="O37" s="256" t="s">
        <v>109</v>
      </c>
      <c r="P37" s="256"/>
      <c r="Q37" s="256"/>
      <c r="R37" s="256"/>
      <c r="S37" s="256"/>
      <c r="T37" s="239"/>
      <c r="U37" s="240" t="s">
        <v>167</v>
      </c>
      <c r="V37" s="240"/>
      <c r="W37" s="240"/>
      <c r="X37" s="240" t="s">
        <v>53</v>
      </c>
      <c r="Y37" s="240"/>
      <c r="Z37" s="240"/>
      <c r="AA37" s="240" t="s">
        <v>53</v>
      </c>
      <c r="AB37" s="240"/>
      <c r="AC37" s="240"/>
      <c r="AD37" s="245"/>
      <c r="AE37" s="245"/>
      <c r="AF37" s="245"/>
      <c r="AG37" s="245"/>
    </row>
    <row r="38" spans="1:33" ht="14.25" customHeight="1" x14ac:dyDescent="0.15">
      <c r="A38" s="249"/>
      <c r="B38" s="250"/>
      <c r="C38" s="250"/>
      <c r="D38" s="251"/>
      <c r="E38" s="117"/>
      <c r="F38" s="118"/>
      <c r="G38" s="118"/>
      <c r="H38" s="118"/>
      <c r="I38" s="119"/>
      <c r="J38" s="276"/>
      <c r="K38" s="276"/>
      <c r="L38" s="276"/>
      <c r="M38" s="11">
        <v>4</v>
      </c>
      <c r="N38" s="12" t="s">
        <v>104</v>
      </c>
      <c r="O38" s="256" t="s">
        <v>110</v>
      </c>
      <c r="P38" s="256"/>
      <c r="Q38" s="256"/>
      <c r="R38" s="256"/>
      <c r="S38" s="256"/>
      <c r="T38" s="239"/>
      <c r="U38" s="240" t="s">
        <v>167</v>
      </c>
      <c r="V38" s="240"/>
      <c r="W38" s="240"/>
      <c r="X38" s="240" t="s">
        <v>53</v>
      </c>
      <c r="Y38" s="240"/>
      <c r="Z38" s="240"/>
      <c r="AA38" s="240" t="s">
        <v>53</v>
      </c>
      <c r="AB38" s="240"/>
      <c r="AC38" s="240"/>
      <c r="AD38" s="245"/>
      <c r="AE38" s="245"/>
      <c r="AF38" s="245"/>
      <c r="AG38" s="245"/>
    </row>
    <row r="39" spans="1:33" ht="14.25" customHeight="1" x14ac:dyDescent="0.15">
      <c r="A39" s="249"/>
      <c r="B39" s="250"/>
      <c r="C39" s="250"/>
      <c r="D39" s="251"/>
      <c r="E39" s="117"/>
      <c r="F39" s="118"/>
      <c r="G39" s="118"/>
      <c r="H39" s="118"/>
      <c r="I39" s="119"/>
      <c r="J39" s="276"/>
      <c r="K39" s="276"/>
      <c r="L39" s="276"/>
      <c r="M39" s="11">
        <v>5</v>
      </c>
      <c r="N39" s="12" t="s">
        <v>104</v>
      </c>
      <c r="O39" s="256" t="s">
        <v>111</v>
      </c>
      <c r="P39" s="256"/>
      <c r="Q39" s="256"/>
      <c r="R39" s="256"/>
      <c r="S39" s="256"/>
      <c r="T39" s="239"/>
      <c r="U39" s="240" t="s">
        <v>167</v>
      </c>
      <c r="V39" s="240"/>
      <c r="W39" s="240"/>
      <c r="X39" s="240" t="s">
        <v>53</v>
      </c>
      <c r="Y39" s="240"/>
      <c r="Z39" s="240"/>
      <c r="AA39" s="166" t="s">
        <v>167</v>
      </c>
      <c r="AB39" s="166"/>
      <c r="AC39" s="166"/>
      <c r="AD39" s="245"/>
      <c r="AE39" s="245"/>
      <c r="AF39" s="245"/>
      <c r="AG39" s="245"/>
    </row>
    <row r="40" spans="1:33" ht="14.25" customHeight="1" x14ac:dyDescent="0.15">
      <c r="A40" s="249"/>
      <c r="B40" s="250"/>
      <c r="C40" s="250"/>
      <c r="D40" s="251"/>
      <c r="E40" s="117"/>
      <c r="F40" s="118"/>
      <c r="G40" s="118"/>
      <c r="H40" s="118"/>
      <c r="I40" s="119"/>
      <c r="J40" s="276"/>
      <c r="K40" s="276"/>
      <c r="L40" s="276"/>
      <c r="M40" s="11">
        <v>13</v>
      </c>
      <c r="N40" s="12" t="s">
        <v>104</v>
      </c>
      <c r="O40" s="256" t="s">
        <v>112</v>
      </c>
      <c r="P40" s="256"/>
      <c r="Q40" s="256"/>
      <c r="R40" s="256"/>
      <c r="S40" s="256"/>
      <c r="T40" s="239"/>
      <c r="U40" s="240" t="s">
        <v>167</v>
      </c>
      <c r="V40" s="240"/>
      <c r="W40" s="240"/>
      <c r="X40" s="240" t="s">
        <v>53</v>
      </c>
      <c r="Y40" s="240"/>
      <c r="Z40" s="240"/>
      <c r="AA40" s="240" t="s">
        <v>53</v>
      </c>
      <c r="AB40" s="240"/>
      <c r="AC40" s="240"/>
      <c r="AD40" s="245"/>
      <c r="AE40" s="245"/>
      <c r="AF40" s="245"/>
      <c r="AG40" s="245"/>
    </row>
    <row r="41" spans="1:33" ht="14.25" customHeight="1" x14ac:dyDescent="0.15">
      <c r="A41" s="249"/>
      <c r="B41" s="250"/>
      <c r="C41" s="250"/>
      <c r="D41" s="251"/>
      <c r="E41" s="117"/>
      <c r="F41" s="118"/>
      <c r="G41" s="118"/>
      <c r="H41" s="118"/>
      <c r="I41" s="119"/>
      <c r="J41" s="276"/>
      <c r="K41" s="276"/>
      <c r="L41" s="276"/>
      <c r="M41" s="11">
        <v>14</v>
      </c>
      <c r="N41" s="12" t="s">
        <v>104</v>
      </c>
      <c r="O41" s="256" t="s">
        <v>146</v>
      </c>
      <c r="P41" s="256"/>
      <c r="Q41" s="256"/>
      <c r="R41" s="256"/>
      <c r="S41" s="256"/>
      <c r="T41" s="239"/>
      <c r="U41" s="240" t="s">
        <v>167</v>
      </c>
      <c r="V41" s="240"/>
      <c r="W41" s="240"/>
      <c r="X41" s="240" t="s">
        <v>53</v>
      </c>
      <c r="Y41" s="240"/>
      <c r="Z41" s="240"/>
      <c r="AA41" s="240" t="s">
        <v>53</v>
      </c>
      <c r="AB41" s="240"/>
      <c r="AC41" s="240"/>
      <c r="AD41" s="245"/>
      <c r="AE41" s="245"/>
      <c r="AF41" s="245"/>
      <c r="AG41" s="245"/>
    </row>
    <row r="42" spans="1:33" ht="14.25" customHeight="1" x14ac:dyDescent="0.15">
      <c r="A42" s="249"/>
      <c r="B42" s="250"/>
      <c r="C42" s="250"/>
      <c r="D42" s="251"/>
      <c r="E42" s="117"/>
      <c r="F42" s="118"/>
      <c r="G42" s="118"/>
      <c r="H42" s="118"/>
      <c r="I42" s="119"/>
      <c r="J42" s="276"/>
      <c r="K42" s="276"/>
      <c r="L42" s="276"/>
      <c r="M42" s="11">
        <v>20</v>
      </c>
      <c r="N42" s="12" t="s">
        <v>104</v>
      </c>
      <c r="O42" s="256" t="s">
        <v>115</v>
      </c>
      <c r="P42" s="256"/>
      <c r="Q42" s="256"/>
      <c r="R42" s="256"/>
      <c r="S42" s="256"/>
      <c r="T42" s="239"/>
      <c r="U42" s="240" t="s">
        <v>167</v>
      </c>
      <c r="V42" s="240"/>
      <c r="W42" s="240"/>
      <c r="X42" s="240" t="s">
        <v>53</v>
      </c>
      <c r="Y42" s="240"/>
      <c r="Z42" s="240"/>
      <c r="AA42" s="240" t="s">
        <v>53</v>
      </c>
      <c r="AB42" s="240"/>
      <c r="AC42" s="240"/>
      <c r="AD42" s="245"/>
      <c r="AE42" s="245"/>
      <c r="AF42" s="245"/>
      <c r="AG42" s="245"/>
    </row>
    <row r="43" spans="1:33" ht="14.25" customHeight="1" x14ac:dyDescent="0.15">
      <c r="A43" s="249"/>
      <c r="B43" s="250"/>
      <c r="C43" s="250"/>
      <c r="D43" s="251"/>
      <c r="E43" s="117"/>
      <c r="F43" s="118"/>
      <c r="G43" s="118"/>
      <c r="H43" s="118"/>
      <c r="I43" s="119"/>
      <c r="J43" s="276"/>
      <c r="K43" s="276"/>
      <c r="L43" s="276"/>
      <c r="M43" s="11">
        <v>21</v>
      </c>
      <c r="N43" s="12" t="s">
        <v>104</v>
      </c>
      <c r="O43" s="256" t="s">
        <v>116</v>
      </c>
      <c r="P43" s="256"/>
      <c r="Q43" s="256"/>
      <c r="R43" s="256"/>
      <c r="S43" s="256"/>
      <c r="T43" s="239"/>
      <c r="U43" s="240" t="s">
        <v>167</v>
      </c>
      <c r="V43" s="240"/>
      <c r="W43" s="240"/>
      <c r="X43" s="240" t="s">
        <v>53</v>
      </c>
      <c r="Y43" s="240"/>
      <c r="Z43" s="240"/>
      <c r="AA43" s="240" t="s">
        <v>53</v>
      </c>
      <c r="AB43" s="240"/>
      <c r="AC43" s="240"/>
      <c r="AD43" s="245"/>
      <c r="AE43" s="245"/>
      <c r="AF43" s="245"/>
      <c r="AG43" s="245"/>
    </row>
    <row r="44" spans="1:33" ht="14.25" customHeight="1" x14ac:dyDescent="0.15">
      <c r="A44" s="249"/>
      <c r="B44" s="250"/>
      <c r="C44" s="250"/>
      <c r="D44" s="251"/>
      <c r="E44" s="117"/>
      <c r="F44" s="118"/>
      <c r="G44" s="118"/>
      <c r="H44" s="118"/>
      <c r="I44" s="119"/>
      <c r="J44" s="276"/>
      <c r="K44" s="276"/>
      <c r="L44" s="276"/>
      <c r="M44" s="11">
        <v>23</v>
      </c>
      <c r="N44" s="12" t="s">
        <v>104</v>
      </c>
      <c r="O44" s="256" t="s">
        <v>118</v>
      </c>
      <c r="P44" s="256"/>
      <c r="Q44" s="256"/>
      <c r="R44" s="256"/>
      <c r="S44" s="256"/>
      <c r="T44" s="239"/>
      <c r="U44" s="240" t="s">
        <v>167</v>
      </c>
      <c r="V44" s="240"/>
      <c r="W44" s="240"/>
      <c r="X44" s="240" t="s">
        <v>53</v>
      </c>
      <c r="Y44" s="240"/>
      <c r="Z44" s="240"/>
      <c r="AA44" s="240" t="s">
        <v>53</v>
      </c>
      <c r="AB44" s="240"/>
      <c r="AC44" s="240"/>
      <c r="AD44" s="245"/>
      <c r="AE44" s="245"/>
      <c r="AF44" s="245"/>
      <c r="AG44" s="245"/>
    </row>
    <row r="45" spans="1:33" ht="14.25" customHeight="1" x14ac:dyDescent="0.15">
      <c r="A45" s="249"/>
      <c r="B45" s="250"/>
      <c r="C45" s="250"/>
      <c r="D45" s="251"/>
      <c r="E45" s="117"/>
      <c r="F45" s="118"/>
      <c r="G45" s="118"/>
      <c r="H45" s="118"/>
      <c r="I45" s="119"/>
      <c r="J45" s="276"/>
      <c r="K45" s="276"/>
      <c r="L45" s="276"/>
      <c r="M45" s="11">
        <v>24</v>
      </c>
      <c r="N45" s="12" t="s">
        <v>104</v>
      </c>
      <c r="O45" s="256" t="s">
        <v>186</v>
      </c>
      <c r="P45" s="256"/>
      <c r="Q45" s="256"/>
      <c r="R45" s="256"/>
      <c r="S45" s="256"/>
      <c r="T45" s="239"/>
      <c r="U45" s="240" t="s">
        <v>167</v>
      </c>
      <c r="V45" s="240"/>
      <c r="W45" s="240"/>
      <c r="X45" s="240" t="s">
        <v>53</v>
      </c>
      <c r="Y45" s="240"/>
      <c r="Z45" s="240"/>
      <c r="AA45" s="240" t="s">
        <v>53</v>
      </c>
      <c r="AB45" s="240"/>
      <c r="AC45" s="240"/>
      <c r="AD45" s="245"/>
      <c r="AE45" s="245"/>
      <c r="AF45" s="245"/>
      <c r="AG45" s="245"/>
    </row>
    <row r="46" spans="1:33" ht="14.25" customHeight="1" x14ac:dyDescent="0.15">
      <c r="A46" s="249"/>
      <c r="B46" s="250"/>
      <c r="C46" s="250"/>
      <c r="D46" s="251"/>
      <c r="E46" s="117"/>
      <c r="F46" s="118"/>
      <c r="G46" s="118"/>
      <c r="H46" s="118"/>
      <c r="I46" s="119"/>
      <c r="J46" s="257" t="s">
        <v>122</v>
      </c>
      <c r="K46" s="258"/>
      <c r="L46" s="259"/>
      <c r="M46" s="11">
        <v>6</v>
      </c>
      <c r="N46" s="12" t="s">
        <v>104</v>
      </c>
      <c r="O46" s="256" t="s">
        <v>101</v>
      </c>
      <c r="P46" s="256"/>
      <c r="Q46" s="256"/>
      <c r="R46" s="256"/>
      <c r="S46" s="256"/>
      <c r="T46" s="239"/>
      <c r="U46" s="240" t="s">
        <v>167</v>
      </c>
      <c r="V46" s="240"/>
      <c r="W46" s="240"/>
      <c r="X46" s="166" t="s">
        <v>167</v>
      </c>
      <c r="Y46" s="166"/>
      <c r="Z46" s="166"/>
      <c r="AA46" s="53" t="s">
        <v>53</v>
      </c>
      <c r="AB46" s="54"/>
      <c r="AC46" s="55"/>
      <c r="AD46" s="114"/>
      <c r="AE46" s="115"/>
      <c r="AF46" s="115"/>
      <c r="AG46" s="116"/>
    </row>
    <row r="47" spans="1:33" ht="14.25" customHeight="1" x14ac:dyDescent="0.15">
      <c r="A47" s="249"/>
      <c r="B47" s="250"/>
      <c r="C47" s="250"/>
      <c r="D47" s="251"/>
      <c r="E47" s="117"/>
      <c r="F47" s="118"/>
      <c r="G47" s="118"/>
      <c r="H47" s="118"/>
      <c r="I47" s="119"/>
      <c r="J47" s="260"/>
      <c r="K47" s="261"/>
      <c r="L47" s="262"/>
      <c r="M47" s="11">
        <v>12</v>
      </c>
      <c r="N47" s="12" t="s">
        <v>104</v>
      </c>
      <c r="O47" s="256" t="s">
        <v>100</v>
      </c>
      <c r="P47" s="256"/>
      <c r="Q47" s="256"/>
      <c r="R47" s="256"/>
      <c r="S47" s="256"/>
      <c r="T47" s="239"/>
      <c r="U47" s="240" t="s">
        <v>167</v>
      </c>
      <c r="V47" s="240"/>
      <c r="W47" s="240"/>
      <c r="X47" s="53" t="s">
        <v>53</v>
      </c>
      <c r="Y47" s="54"/>
      <c r="Z47" s="55"/>
      <c r="AA47" s="53" t="s">
        <v>53</v>
      </c>
      <c r="AB47" s="54"/>
      <c r="AC47" s="55"/>
      <c r="AD47" s="245"/>
      <c r="AE47" s="245"/>
      <c r="AF47" s="245"/>
      <c r="AG47" s="245"/>
    </row>
    <row r="48" spans="1:33" ht="14.25" customHeight="1" x14ac:dyDescent="0.15">
      <c r="A48" s="249"/>
      <c r="B48" s="250"/>
      <c r="C48" s="250"/>
      <c r="D48" s="251"/>
      <c r="E48" s="117"/>
      <c r="F48" s="118"/>
      <c r="G48" s="118"/>
      <c r="H48" s="118"/>
      <c r="I48" s="119"/>
      <c r="J48" s="260"/>
      <c r="K48" s="261"/>
      <c r="L48" s="262"/>
      <c r="M48" s="11">
        <v>21</v>
      </c>
      <c r="N48" s="12" t="s">
        <v>104</v>
      </c>
      <c r="O48" s="256" t="s">
        <v>116</v>
      </c>
      <c r="P48" s="256"/>
      <c r="Q48" s="256"/>
      <c r="R48" s="256"/>
      <c r="S48" s="256"/>
      <c r="T48" s="239"/>
      <c r="U48" s="240" t="s">
        <v>167</v>
      </c>
      <c r="V48" s="240"/>
      <c r="W48" s="240"/>
      <c r="X48" s="240" t="s">
        <v>53</v>
      </c>
      <c r="Y48" s="240"/>
      <c r="Z48" s="240"/>
      <c r="AA48" s="240" t="s">
        <v>53</v>
      </c>
      <c r="AB48" s="240"/>
      <c r="AC48" s="240"/>
      <c r="AD48" s="245"/>
      <c r="AE48" s="245"/>
      <c r="AF48" s="245"/>
      <c r="AG48" s="245"/>
    </row>
    <row r="49" spans="1:33" ht="14.25" customHeight="1" x14ac:dyDescent="0.15">
      <c r="A49" s="249"/>
      <c r="B49" s="250"/>
      <c r="C49" s="250"/>
      <c r="D49" s="251"/>
      <c r="E49" s="117"/>
      <c r="F49" s="118"/>
      <c r="G49" s="118"/>
      <c r="H49" s="118"/>
      <c r="I49" s="119"/>
      <c r="J49" s="263"/>
      <c r="K49" s="264"/>
      <c r="L49" s="265"/>
      <c r="M49" s="11">
        <v>23</v>
      </c>
      <c r="N49" s="12" t="s">
        <v>104</v>
      </c>
      <c r="O49" s="256" t="s">
        <v>118</v>
      </c>
      <c r="P49" s="256"/>
      <c r="Q49" s="256"/>
      <c r="R49" s="256"/>
      <c r="S49" s="256"/>
      <c r="T49" s="239"/>
      <c r="U49" s="240" t="s">
        <v>167</v>
      </c>
      <c r="V49" s="240"/>
      <c r="W49" s="240"/>
      <c r="X49" s="240" t="s">
        <v>53</v>
      </c>
      <c r="Y49" s="240"/>
      <c r="Z49" s="240"/>
      <c r="AA49" s="240" t="s">
        <v>53</v>
      </c>
      <c r="AB49" s="240"/>
      <c r="AC49" s="240"/>
      <c r="AD49" s="245"/>
      <c r="AE49" s="245"/>
      <c r="AF49" s="245"/>
      <c r="AG49" s="245"/>
    </row>
    <row r="50" spans="1:33" ht="14.25" customHeight="1" x14ac:dyDescent="0.15">
      <c r="A50" s="249"/>
      <c r="B50" s="250"/>
      <c r="C50" s="250"/>
      <c r="D50" s="251"/>
      <c r="E50" s="117"/>
      <c r="F50" s="118"/>
      <c r="G50" s="118"/>
      <c r="H50" s="118"/>
      <c r="I50" s="119"/>
      <c r="J50" s="97" t="s">
        <v>102</v>
      </c>
      <c r="K50" s="98"/>
      <c r="L50" s="99"/>
      <c r="M50" s="11">
        <v>13</v>
      </c>
      <c r="N50" s="12" t="s">
        <v>104</v>
      </c>
      <c r="O50" s="256" t="s">
        <v>112</v>
      </c>
      <c r="P50" s="256"/>
      <c r="Q50" s="256"/>
      <c r="R50" s="256"/>
      <c r="S50" s="256"/>
      <c r="T50" s="239"/>
      <c r="U50" s="166" t="s">
        <v>199</v>
      </c>
      <c r="V50" s="166"/>
      <c r="W50" s="166"/>
      <c r="X50" s="240" t="s">
        <v>53</v>
      </c>
      <c r="Y50" s="240"/>
      <c r="Z50" s="240"/>
      <c r="AA50" s="240" t="s">
        <v>53</v>
      </c>
      <c r="AB50" s="240"/>
      <c r="AC50" s="240"/>
      <c r="AD50" s="114"/>
      <c r="AE50" s="115"/>
      <c r="AF50" s="115"/>
      <c r="AG50" s="116"/>
    </row>
    <row r="51" spans="1:33" ht="14.25" customHeight="1" x14ac:dyDescent="0.15">
      <c r="A51" s="249"/>
      <c r="B51" s="250"/>
      <c r="C51" s="250"/>
      <c r="D51" s="251"/>
      <c r="E51" s="117"/>
      <c r="F51" s="118"/>
      <c r="G51" s="118"/>
      <c r="H51" s="118"/>
      <c r="I51" s="119"/>
      <c r="J51" s="117"/>
      <c r="K51" s="118"/>
      <c r="L51" s="119"/>
      <c r="M51" s="11">
        <v>14</v>
      </c>
      <c r="N51" s="12" t="s">
        <v>104</v>
      </c>
      <c r="O51" s="256" t="s">
        <v>146</v>
      </c>
      <c r="P51" s="256"/>
      <c r="Q51" s="256"/>
      <c r="R51" s="256"/>
      <c r="S51" s="256"/>
      <c r="T51" s="239"/>
      <c r="U51" s="166" t="s">
        <v>199</v>
      </c>
      <c r="V51" s="166"/>
      <c r="W51" s="166"/>
      <c r="X51" s="240" t="s">
        <v>53</v>
      </c>
      <c r="Y51" s="240"/>
      <c r="Z51" s="240"/>
      <c r="AA51" s="240" t="s">
        <v>53</v>
      </c>
      <c r="AB51" s="240"/>
      <c r="AC51" s="240"/>
      <c r="AD51" s="114"/>
      <c r="AE51" s="115"/>
      <c r="AF51" s="115"/>
      <c r="AG51" s="116"/>
    </row>
    <row r="52" spans="1:33" ht="14.25" customHeight="1" x14ac:dyDescent="0.15">
      <c r="A52" s="249"/>
      <c r="B52" s="250"/>
      <c r="C52" s="250"/>
      <c r="D52" s="251"/>
      <c r="E52" s="117"/>
      <c r="F52" s="118"/>
      <c r="G52" s="118"/>
      <c r="H52" s="118"/>
      <c r="I52" s="119"/>
      <c r="J52" s="117"/>
      <c r="K52" s="118"/>
      <c r="L52" s="119"/>
      <c r="M52" s="11">
        <v>19</v>
      </c>
      <c r="N52" s="12" t="s">
        <v>104</v>
      </c>
      <c r="O52" s="256" t="s">
        <v>128</v>
      </c>
      <c r="P52" s="256"/>
      <c r="Q52" s="256"/>
      <c r="R52" s="256"/>
      <c r="S52" s="256"/>
      <c r="T52" s="239"/>
      <c r="U52" s="166" t="s">
        <v>199</v>
      </c>
      <c r="V52" s="166"/>
      <c r="W52" s="166"/>
      <c r="X52" s="53" t="s">
        <v>53</v>
      </c>
      <c r="Y52" s="54"/>
      <c r="Z52" s="55"/>
      <c r="AA52" s="53" t="s">
        <v>167</v>
      </c>
      <c r="AB52" s="54"/>
      <c r="AC52" s="55"/>
      <c r="AD52" s="114"/>
      <c r="AE52" s="115"/>
      <c r="AF52" s="115"/>
      <c r="AG52" s="116"/>
    </row>
    <row r="53" spans="1:33" ht="14.25" customHeight="1" x14ac:dyDescent="0.15">
      <c r="A53" s="249"/>
      <c r="B53" s="250"/>
      <c r="C53" s="250"/>
      <c r="D53" s="251"/>
      <c r="E53" s="117"/>
      <c r="F53" s="118"/>
      <c r="G53" s="118"/>
      <c r="H53" s="118"/>
      <c r="I53" s="119"/>
      <c r="J53" s="117"/>
      <c r="K53" s="118"/>
      <c r="L53" s="119"/>
      <c r="M53" s="11">
        <v>20</v>
      </c>
      <c r="N53" s="12" t="s">
        <v>104</v>
      </c>
      <c r="O53" s="256" t="s">
        <v>115</v>
      </c>
      <c r="P53" s="256"/>
      <c r="Q53" s="256"/>
      <c r="R53" s="256"/>
      <c r="S53" s="256"/>
      <c r="T53" s="239"/>
      <c r="U53" s="166" t="s">
        <v>199</v>
      </c>
      <c r="V53" s="166"/>
      <c r="W53" s="166"/>
      <c r="X53" s="240" t="s">
        <v>53</v>
      </c>
      <c r="Y53" s="240"/>
      <c r="Z53" s="240"/>
      <c r="AA53" s="240" t="s">
        <v>53</v>
      </c>
      <c r="AB53" s="240"/>
      <c r="AC53" s="240"/>
      <c r="AD53" s="245"/>
      <c r="AE53" s="245"/>
      <c r="AF53" s="245"/>
      <c r="AG53" s="245"/>
    </row>
    <row r="54" spans="1:33" ht="14.25" customHeight="1" x14ac:dyDescent="0.15">
      <c r="A54" s="249"/>
      <c r="B54" s="250"/>
      <c r="C54" s="250"/>
      <c r="D54" s="251"/>
      <c r="E54" s="117"/>
      <c r="F54" s="118"/>
      <c r="G54" s="118"/>
      <c r="H54" s="118"/>
      <c r="I54" s="119"/>
      <c r="J54" s="117"/>
      <c r="K54" s="118"/>
      <c r="L54" s="119"/>
      <c r="M54" s="11">
        <v>21</v>
      </c>
      <c r="N54" s="12" t="s">
        <v>104</v>
      </c>
      <c r="O54" s="256" t="s">
        <v>116</v>
      </c>
      <c r="P54" s="256"/>
      <c r="Q54" s="256"/>
      <c r="R54" s="256"/>
      <c r="S54" s="256"/>
      <c r="T54" s="239"/>
      <c r="U54" s="166" t="s">
        <v>199</v>
      </c>
      <c r="V54" s="166"/>
      <c r="W54" s="166"/>
      <c r="X54" s="240" t="s">
        <v>53</v>
      </c>
      <c r="Y54" s="240"/>
      <c r="Z54" s="240"/>
      <c r="AA54" s="240" t="s">
        <v>53</v>
      </c>
      <c r="AB54" s="240"/>
      <c r="AC54" s="240"/>
      <c r="AD54" s="245"/>
      <c r="AE54" s="245"/>
      <c r="AF54" s="245"/>
      <c r="AG54" s="245"/>
    </row>
    <row r="55" spans="1:33" ht="14.25" customHeight="1" x14ac:dyDescent="0.15">
      <c r="A55" s="249"/>
      <c r="B55" s="250"/>
      <c r="C55" s="250"/>
      <c r="D55" s="251"/>
      <c r="E55" s="117"/>
      <c r="F55" s="118"/>
      <c r="G55" s="118"/>
      <c r="H55" s="118"/>
      <c r="I55" s="119"/>
      <c r="J55" s="117"/>
      <c r="K55" s="118"/>
      <c r="L55" s="119"/>
      <c r="M55" s="11">
        <v>23</v>
      </c>
      <c r="N55" s="12" t="s">
        <v>104</v>
      </c>
      <c r="O55" s="256" t="s">
        <v>118</v>
      </c>
      <c r="P55" s="256"/>
      <c r="Q55" s="256"/>
      <c r="R55" s="256"/>
      <c r="S55" s="256"/>
      <c r="T55" s="239"/>
      <c r="U55" s="166" t="s">
        <v>199</v>
      </c>
      <c r="V55" s="166"/>
      <c r="W55" s="166"/>
      <c r="X55" s="240" t="s">
        <v>53</v>
      </c>
      <c r="Y55" s="240"/>
      <c r="Z55" s="240"/>
      <c r="AA55" s="240" t="s">
        <v>53</v>
      </c>
      <c r="AB55" s="240"/>
      <c r="AC55" s="240"/>
      <c r="AD55" s="245"/>
      <c r="AE55" s="245"/>
      <c r="AF55" s="245"/>
      <c r="AG55" s="245"/>
    </row>
    <row r="56" spans="1:33" ht="14.25" customHeight="1" x14ac:dyDescent="0.15">
      <c r="A56" s="252"/>
      <c r="B56" s="253"/>
      <c r="C56" s="253"/>
      <c r="D56" s="254"/>
      <c r="E56" s="100"/>
      <c r="F56" s="101"/>
      <c r="G56" s="101"/>
      <c r="H56" s="101"/>
      <c r="I56" s="102"/>
      <c r="J56" s="100"/>
      <c r="K56" s="101"/>
      <c r="L56" s="102"/>
      <c r="M56" s="11">
        <v>24</v>
      </c>
      <c r="N56" s="12" t="s">
        <v>104</v>
      </c>
      <c r="O56" s="256" t="s">
        <v>186</v>
      </c>
      <c r="P56" s="256"/>
      <c r="Q56" s="256"/>
      <c r="R56" s="256"/>
      <c r="S56" s="256"/>
      <c r="T56" s="239"/>
      <c r="U56" s="166" t="s">
        <v>236</v>
      </c>
      <c r="V56" s="166"/>
      <c r="W56" s="166"/>
      <c r="X56" s="240" t="s">
        <v>53</v>
      </c>
      <c r="Y56" s="240"/>
      <c r="Z56" s="240"/>
      <c r="AA56" s="240" t="s">
        <v>53</v>
      </c>
      <c r="AB56" s="240"/>
      <c r="AC56" s="240"/>
      <c r="AD56" s="245"/>
      <c r="AE56" s="245"/>
      <c r="AF56" s="245"/>
      <c r="AG56" s="245"/>
    </row>
    <row r="57" spans="1:33" ht="30" customHeight="1" x14ac:dyDescent="0.15">
      <c r="A57" s="52" t="s">
        <v>172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8"/>
      <c r="O57" s="168" t="s">
        <v>2</v>
      </c>
      <c r="P57" s="168"/>
      <c r="Q57" s="168"/>
      <c r="R57" s="166">
        <v>1</v>
      </c>
      <c r="S57" s="166"/>
      <c r="T57" s="166"/>
      <c r="U57" s="166"/>
      <c r="V57" s="166"/>
      <c r="X57" s="168" t="s">
        <v>103</v>
      </c>
      <c r="Y57" s="168"/>
      <c r="Z57" s="168"/>
      <c r="AA57" s="52" t="str">
        <f>+$AA$1</f>
        <v>39.04658,141.11366</v>
      </c>
      <c r="AB57" s="47"/>
      <c r="AC57" s="47"/>
      <c r="AD57" s="47"/>
      <c r="AE57" s="47"/>
      <c r="AF57" s="47"/>
      <c r="AG57" s="48"/>
    </row>
    <row r="58" spans="1:33" ht="5.0999999999999996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Y58" s="1"/>
      <c r="Z58" s="13"/>
      <c r="AA58" s="13"/>
      <c r="AB58" s="1"/>
      <c r="AC58" s="1"/>
      <c r="AD58" s="1"/>
      <c r="AE58" s="1"/>
      <c r="AF58" s="1"/>
      <c r="AG58" s="1"/>
    </row>
    <row r="59" spans="1:33" ht="11.25" customHeight="1" x14ac:dyDescent="0.15">
      <c r="A59" s="167" t="s">
        <v>80</v>
      </c>
      <c r="B59" s="167"/>
      <c r="C59" s="167"/>
      <c r="D59" s="167"/>
      <c r="E59" s="235" t="str">
        <f>+$E$3</f>
        <v>たろうがさわがわごごうきょう</v>
      </c>
      <c r="F59" s="235"/>
      <c r="G59" s="235"/>
      <c r="H59" s="235"/>
      <c r="I59" s="235"/>
      <c r="J59" s="235"/>
      <c r="K59" s="235"/>
      <c r="L59" s="235"/>
      <c r="M59" s="168" t="s">
        <v>1</v>
      </c>
      <c r="N59" s="168"/>
      <c r="O59" s="168"/>
      <c r="P59" s="168"/>
      <c r="Q59" s="266" t="str">
        <f>+$Q$3</f>
        <v>(その他)
市道泊ヶ崎太郎ヶ沢線</v>
      </c>
      <c r="R59" s="266"/>
      <c r="S59" s="266"/>
      <c r="T59" s="266"/>
      <c r="U59" s="266"/>
      <c r="V59" s="266"/>
      <c r="W59" s="266"/>
      <c r="X59" s="266"/>
      <c r="Y59" s="266"/>
      <c r="Z59" s="168" t="s">
        <v>6</v>
      </c>
      <c r="AA59" s="168"/>
      <c r="AB59" s="168"/>
      <c r="AC59" s="168"/>
      <c r="AD59" s="169" t="str">
        <f>+$AD$3</f>
        <v>BR0-032158-00874</v>
      </c>
      <c r="AE59" s="169"/>
      <c r="AF59" s="169"/>
      <c r="AG59" s="169"/>
    </row>
    <row r="60" spans="1:33" ht="15" customHeight="1" x14ac:dyDescent="0.15">
      <c r="A60" s="167"/>
      <c r="B60" s="167"/>
      <c r="C60" s="167"/>
      <c r="D60" s="167"/>
      <c r="E60" s="171" t="str">
        <f>+$E$4</f>
        <v>太郎ヶ沢川5号橋</v>
      </c>
      <c r="F60" s="171"/>
      <c r="G60" s="171"/>
      <c r="H60" s="171"/>
      <c r="I60" s="171"/>
      <c r="J60" s="171"/>
      <c r="K60" s="171"/>
      <c r="L60" s="171"/>
      <c r="M60" s="168"/>
      <c r="N60" s="168"/>
      <c r="O60" s="168"/>
      <c r="P60" s="168"/>
      <c r="Q60" s="266"/>
      <c r="R60" s="266"/>
      <c r="S60" s="266"/>
      <c r="T60" s="266"/>
      <c r="U60" s="266"/>
      <c r="V60" s="266"/>
      <c r="W60" s="266"/>
      <c r="X60" s="266"/>
      <c r="Y60" s="266"/>
      <c r="Z60" s="168"/>
      <c r="AA60" s="168"/>
      <c r="AB60" s="168"/>
      <c r="AC60" s="168"/>
      <c r="AD60" s="169"/>
      <c r="AE60" s="169"/>
      <c r="AF60" s="169"/>
      <c r="AG60" s="169"/>
    </row>
    <row r="61" spans="1:33" ht="15" customHeight="1" x14ac:dyDescent="0.15">
      <c r="A61" s="167" t="s">
        <v>159</v>
      </c>
      <c r="B61" s="167"/>
      <c r="C61" s="167"/>
      <c r="D61" s="167"/>
      <c r="E61" s="241" t="str">
        <f>+$E$5</f>
        <v xml:space="preserve">奥州市
</v>
      </c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1"/>
      <c r="Q61" s="242" t="s">
        <v>7</v>
      </c>
      <c r="R61" s="243"/>
      <c r="S61" s="243"/>
      <c r="T61" s="244"/>
      <c r="U61" s="168" t="str">
        <f>+$U$5</f>
        <v>2022年12月19日</v>
      </c>
      <c r="V61" s="168"/>
      <c r="W61" s="168"/>
      <c r="X61" s="168"/>
      <c r="Y61" s="168"/>
      <c r="Z61" s="168" t="s">
        <v>79</v>
      </c>
      <c r="AA61" s="168"/>
      <c r="AB61" s="168"/>
      <c r="AC61" s="168" t="str">
        <f>+$AC$5</f>
        <v>2022年7月26日</v>
      </c>
      <c r="AD61" s="168"/>
      <c r="AE61" s="168"/>
      <c r="AF61" s="168"/>
      <c r="AG61" s="168"/>
    </row>
    <row r="62" spans="1:33" ht="5.0999999999999996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Y62" s="1"/>
      <c r="Z62" s="1"/>
      <c r="AA62" s="1"/>
      <c r="AB62" s="1"/>
      <c r="AC62" s="1"/>
      <c r="AD62" s="1"/>
      <c r="AE62" s="1"/>
      <c r="AF62" s="1"/>
      <c r="AG62" s="1"/>
    </row>
    <row r="63" spans="1:33" ht="14.25" customHeight="1" x14ac:dyDescent="0.15">
      <c r="A63" s="168" t="s">
        <v>64</v>
      </c>
      <c r="B63" s="168"/>
      <c r="C63" s="168"/>
      <c r="D63" s="168"/>
      <c r="E63" s="168" t="s">
        <v>54</v>
      </c>
      <c r="F63" s="168"/>
      <c r="G63" s="168"/>
      <c r="H63" s="168"/>
      <c r="I63" s="168"/>
      <c r="J63" s="168" t="s">
        <v>65</v>
      </c>
      <c r="K63" s="168"/>
      <c r="L63" s="168"/>
      <c r="M63" s="168" t="s">
        <v>55</v>
      </c>
      <c r="N63" s="168"/>
      <c r="O63" s="168"/>
      <c r="P63" s="168"/>
      <c r="Q63" s="168"/>
      <c r="R63" s="168"/>
      <c r="S63" s="168"/>
      <c r="T63" s="168"/>
      <c r="U63" s="67" t="s">
        <v>106</v>
      </c>
      <c r="V63" s="68"/>
      <c r="W63" s="69"/>
      <c r="X63" s="97" t="s">
        <v>107</v>
      </c>
      <c r="Y63" s="68"/>
      <c r="Z63" s="69"/>
      <c r="AA63" s="97" t="s">
        <v>86</v>
      </c>
      <c r="AB63" s="98"/>
      <c r="AC63" s="99"/>
      <c r="AD63" s="97" t="s">
        <v>23</v>
      </c>
      <c r="AE63" s="98"/>
      <c r="AF63" s="98"/>
      <c r="AG63" s="99"/>
    </row>
    <row r="64" spans="1:33" ht="14.25" customHeight="1" x14ac:dyDescent="0.15">
      <c r="A64" s="168"/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68"/>
      <c r="P64" s="168"/>
      <c r="Q64" s="168"/>
      <c r="R64" s="168"/>
      <c r="S64" s="168"/>
      <c r="T64" s="168"/>
      <c r="U64" s="70"/>
      <c r="V64" s="71"/>
      <c r="W64" s="72"/>
      <c r="X64" s="70"/>
      <c r="Y64" s="71"/>
      <c r="Z64" s="72"/>
      <c r="AA64" s="100"/>
      <c r="AB64" s="101"/>
      <c r="AC64" s="102"/>
      <c r="AD64" s="100"/>
      <c r="AE64" s="101"/>
      <c r="AF64" s="101"/>
      <c r="AG64" s="102"/>
    </row>
    <row r="65" spans="1:33" ht="14.25" customHeight="1" x14ac:dyDescent="0.15">
      <c r="A65" s="246" t="s">
        <v>30</v>
      </c>
      <c r="B65" s="247"/>
      <c r="C65" s="247"/>
      <c r="D65" s="248"/>
      <c r="E65" s="7"/>
      <c r="F65" s="6"/>
      <c r="G65" s="6"/>
      <c r="H65" s="6"/>
      <c r="I65" s="18"/>
      <c r="J65" s="257" t="s">
        <v>119</v>
      </c>
      <c r="K65" s="258"/>
      <c r="L65" s="259"/>
      <c r="M65" s="11">
        <v>1</v>
      </c>
      <c r="N65" s="12" t="s">
        <v>104</v>
      </c>
      <c r="O65" s="256" t="s">
        <v>105</v>
      </c>
      <c r="P65" s="256"/>
      <c r="Q65" s="256"/>
      <c r="R65" s="256"/>
      <c r="S65" s="256"/>
      <c r="T65" s="239"/>
      <c r="U65" s="240" t="s">
        <v>167</v>
      </c>
      <c r="V65" s="240"/>
      <c r="W65" s="240"/>
      <c r="X65" s="240" t="s">
        <v>53</v>
      </c>
      <c r="Y65" s="240"/>
      <c r="Z65" s="240"/>
      <c r="AA65" s="240" t="s">
        <v>53</v>
      </c>
      <c r="AB65" s="240"/>
      <c r="AC65" s="240"/>
      <c r="AD65" s="245"/>
      <c r="AE65" s="245"/>
      <c r="AF65" s="245"/>
      <c r="AG65" s="245"/>
    </row>
    <row r="66" spans="1:33" ht="14.25" customHeight="1" x14ac:dyDescent="0.15">
      <c r="A66" s="249"/>
      <c r="B66" s="250"/>
      <c r="C66" s="250"/>
      <c r="D66" s="251"/>
      <c r="E66" s="9"/>
      <c r="F66" s="118" t="s">
        <v>35</v>
      </c>
      <c r="G66" s="118"/>
      <c r="H66" s="118"/>
      <c r="I66" s="17"/>
      <c r="J66" s="260"/>
      <c r="K66" s="261"/>
      <c r="L66" s="262"/>
      <c r="M66" s="11">
        <v>2</v>
      </c>
      <c r="N66" s="12" t="s">
        <v>104</v>
      </c>
      <c r="O66" s="256" t="s">
        <v>108</v>
      </c>
      <c r="P66" s="256"/>
      <c r="Q66" s="256"/>
      <c r="R66" s="256"/>
      <c r="S66" s="256"/>
      <c r="T66" s="239"/>
      <c r="U66" s="240" t="s">
        <v>167</v>
      </c>
      <c r="V66" s="240"/>
      <c r="W66" s="240"/>
      <c r="X66" s="240" t="s">
        <v>53</v>
      </c>
      <c r="Y66" s="240"/>
      <c r="Z66" s="240"/>
      <c r="AA66" s="240" t="s">
        <v>53</v>
      </c>
      <c r="AB66" s="240"/>
      <c r="AC66" s="240"/>
      <c r="AD66" s="245"/>
      <c r="AE66" s="245"/>
      <c r="AF66" s="245"/>
      <c r="AG66" s="245"/>
    </row>
    <row r="67" spans="1:33" ht="14.25" customHeight="1" x14ac:dyDescent="0.15">
      <c r="A67" s="249"/>
      <c r="B67" s="250"/>
      <c r="C67" s="250"/>
      <c r="D67" s="251"/>
      <c r="E67" s="9"/>
      <c r="I67" s="17"/>
      <c r="J67" s="260"/>
      <c r="K67" s="261"/>
      <c r="L67" s="262"/>
      <c r="M67" s="11">
        <v>3</v>
      </c>
      <c r="N67" s="12" t="s">
        <v>104</v>
      </c>
      <c r="O67" s="256" t="s">
        <v>109</v>
      </c>
      <c r="P67" s="256"/>
      <c r="Q67" s="256"/>
      <c r="R67" s="256"/>
      <c r="S67" s="256"/>
      <c r="T67" s="239"/>
      <c r="U67" s="240" t="s">
        <v>167</v>
      </c>
      <c r="V67" s="240"/>
      <c r="W67" s="240"/>
      <c r="X67" s="240" t="s">
        <v>53</v>
      </c>
      <c r="Y67" s="240"/>
      <c r="Z67" s="240"/>
      <c r="AA67" s="240" t="s">
        <v>53</v>
      </c>
      <c r="AB67" s="240"/>
      <c r="AC67" s="240"/>
      <c r="AD67" s="245"/>
      <c r="AE67" s="245"/>
      <c r="AF67" s="245"/>
      <c r="AG67" s="245"/>
    </row>
    <row r="68" spans="1:33" ht="14.25" customHeight="1" x14ac:dyDescent="0.15">
      <c r="A68" s="249"/>
      <c r="B68" s="250"/>
      <c r="C68" s="250"/>
      <c r="D68" s="251"/>
      <c r="E68" s="9"/>
      <c r="F68" s="118" t="s">
        <v>36</v>
      </c>
      <c r="G68" s="118"/>
      <c r="H68" s="118"/>
      <c r="I68" s="17"/>
      <c r="J68" s="260"/>
      <c r="K68" s="261"/>
      <c r="L68" s="262"/>
      <c r="M68" s="11">
        <v>4</v>
      </c>
      <c r="N68" s="12" t="s">
        <v>104</v>
      </c>
      <c r="O68" s="256" t="s">
        <v>110</v>
      </c>
      <c r="P68" s="256"/>
      <c r="Q68" s="256"/>
      <c r="R68" s="256"/>
      <c r="S68" s="256"/>
      <c r="T68" s="239"/>
      <c r="U68" s="240" t="s">
        <v>167</v>
      </c>
      <c r="V68" s="240"/>
      <c r="W68" s="240"/>
      <c r="X68" s="240" t="s">
        <v>53</v>
      </c>
      <c r="Y68" s="240"/>
      <c r="Z68" s="240"/>
      <c r="AA68" s="240" t="s">
        <v>53</v>
      </c>
      <c r="AB68" s="240"/>
      <c r="AC68" s="240"/>
      <c r="AD68" s="245"/>
      <c r="AE68" s="245"/>
      <c r="AF68" s="245"/>
      <c r="AG68" s="245"/>
    </row>
    <row r="69" spans="1:33" ht="14.25" customHeight="1" x14ac:dyDescent="0.15">
      <c r="A69" s="249"/>
      <c r="B69" s="250"/>
      <c r="C69" s="250"/>
      <c r="D69" s="251"/>
      <c r="E69" s="9"/>
      <c r="I69" s="17"/>
      <c r="J69" s="260"/>
      <c r="K69" s="261"/>
      <c r="L69" s="262"/>
      <c r="M69" s="11">
        <v>5</v>
      </c>
      <c r="N69" s="12" t="s">
        <v>104</v>
      </c>
      <c r="O69" s="256" t="s">
        <v>111</v>
      </c>
      <c r="P69" s="256"/>
      <c r="Q69" s="256"/>
      <c r="R69" s="256"/>
      <c r="S69" s="256"/>
      <c r="T69" s="239"/>
      <c r="U69" s="240" t="s">
        <v>167</v>
      </c>
      <c r="V69" s="240"/>
      <c r="W69" s="240"/>
      <c r="X69" s="240" t="s">
        <v>53</v>
      </c>
      <c r="Y69" s="240"/>
      <c r="Z69" s="240"/>
      <c r="AA69" s="166" t="s">
        <v>167</v>
      </c>
      <c r="AB69" s="166"/>
      <c r="AC69" s="166"/>
      <c r="AD69" s="245"/>
      <c r="AE69" s="245"/>
      <c r="AF69" s="245"/>
      <c r="AG69" s="245"/>
    </row>
    <row r="70" spans="1:33" ht="14.25" customHeight="1" x14ac:dyDescent="0.15">
      <c r="A70" s="249"/>
      <c r="B70" s="250"/>
      <c r="C70" s="250"/>
      <c r="D70" s="251"/>
      <c r="E70" s="9"/>
      <c r="F70" s="118" t="s">
        <v>37</v>
      </c>
      <c r="G70" s="118"/>
      <c r="H70" s="118"/>
      <c r="I70" s="17"/>
      <c r="J70" s="260"/>
      <c r="K70" s="261"/>
      <c r="L70" s="262"/>
      <c r="M70" s="11">
        <v>19</v>
      </c>
      <c r="N70" s="12" t="s">
        <v>104</v>
      </c>
      <c r="O70" s="256" t="s">
        <v>128</v>
      </c>
      <c r="P70" s="256"/>
      <c r="Q70" s="256"/>
      <c r="R70" s="256"/>
      <c r="S70" s="256"/>
      <c r="T70" s="239"/>
      <c r="U70" s="240" t="s">
        <v>167</v>
      </c>
      <c r="V70" s="240"/>
      <c r="W70" s="240"/>
      <c r="X70" s="53" t="s">
        <v>53</v>
      </c>
      <c r="Y70" s="54"/>
      <c r="Z70" s="55"/>
      <c r="AA70" s="53" t="s">
        <v>167</v>
      </c>
      <c r="AB70" s="54"/>
      <c r="AC70" s="55"/>
      <c r="AD70" s="245"/>
      <c r="AE70" s="245"/>
      <c r="AF70" s="245"/>
      <c r="AG70" s="245"/>
    </row>
    <row r="71" spans="1:33" ht="14.25" customHeight="1" x14ac:dyDescent="0.15">
      <c r="A71" s="249"/>
      <c r="B71" s="250"/>
      <c r="C71" s="250"/>
      <c r="D71" s="251"/>
      <c r="E71" s="8"/>
      <c r="F71" s="21"/>
      <c r="G71" s="21"/>
      <c r="H71" s="21"/>
      <c r="I71" s="20"/>
      <c r="J71" s="263"/>
      <c r="K71" s="264"/>
      <c r="L71" s="265"/>
      <c r="M71" s="11">
        <v>23</v>
      </c>
      <c r="N71" s="12" t="s">
        <v>104</v>
      </c>
      <c r="O71" s="256" t="s">
        <v>118</v>
      </c>
      <c r="P71" s="256"/>
      <c r="Q71" s="256"/>
      <c r="R71" s="256"/>
      <c r="S71" s="256"/>
      <c r="T71" s="239"/>
      <c r="U71" s="240" t="s">
        <v>167</v>
      </c>
      <c r="V71" s="240"/>
      <c r="W71" s="240"/>
      <c r="X71" s="240" t="s">
        <v>53</v>
      </c>
      <c r="Y71" s="240"/>
      <c r="Z71" s="240"/>
      <c r="AA71" s="240" t="s">
        <v>53</v>
      </c>
      <c r="AB71" s="240"/>
      <c r="AC71" s="240"/>
      <c r="AD71" s="245"/>
      <c r="AE71" s="245"/>
      <c r="AF71" s="245"/>
      <c r="AG71" s="245"/>
    </row>
    <row r="72" spans="1:33" ht="14.25" customHeight="1" x14ac:dyDescent="0.15">
      <c r="A72" s="249"/>
      <c r="B72" s="250"/>
      <c r="C72" s="250"/>
      <c r="D72" s="251"/>
      <c r="E72" s="257" t="s">
        <v>173</v>
      </c>
      <c r="F72" s="258"/>
      <c r="G72" s="258"/>
      <c r="H72" s="258"/>
      <c r="I72" s="259"/>
      <c r="J72" s="97" t="s">
        <v>174</v>
      </c>
      <c r="K72" s="98"/>
      <c r="L72" s="99"/>
      <c r="M72" s="11">
        <v>6</v>
      </c>
      <c r="N72" s="12" t="s">
        <v>104</v>
      </c>
      <c r="O72" s="256" t="s">
        <v>101</v>
      </c>
      <c r="P72" s="256"/>
      <c r="Q72" s="256"/>
      <c r="R72" s="256"/>
      <c r="S72" s="256"/>
      <c r="T72" s="239"/>
      <c r="U72" s="240" t="s">
        <v>167</v>
      </c>
      <c r="V72" s="240"/>
      <c r="W72" s="240"/>
      <c r="X72" s="166" t="s">
        <v>167</v>
      </c>
      <c r="Y72" s="166"/>
      <c r="Z72" s="166"/>
      <c r="AA72" s="53" t="s">
        <v>53</v>
      </c>
      <c r="AB72" s="54"/>
      <c r="AC72" s="55"/>
      <c r="AD72" s="114"/>
      <c r="AE72" s="115"/>
      <c r="AF72" s="115"/>
      <c r="AG72" s="116"/>
    </row>
    <row r="73" spans="1:33" ht="14.25" customHeight="1" x14ac:dyDescent="0.15">
      <c r="A73" s="249"/>
      <c r="B73" s="250"/>
      <c r="C73" s="250"/>
      <c r="D73" s="251"/>
      <c r="E73" s="260"/>
      <c r="F73" s="261"/>
      <c r="G73" s="261"/>
      <c r="H73" s="261"/>
      <c r="I73" s="262"/>
      <c r="J73" s="117"/>
      <c r="K73" s="118"/>
      <c r="L73" s="119"/>
      <c r="M73" s="11">
        <v>7</v>
      </c>
      <c r="N73" s="12" t="s">
        <v>104</v>
      </c>
      <c r="O73" s="256" t="s">
        <v>123</v>
      </c>
      <c r="P73" s="256"/>
      <c r="Q73" s="256"/>
      <c r="R73" s="256"/>
      <c r="S73" s="256"/>
      <c r="T73" s="239"/>
      <c r="U73" s="240" t="s">
        <v>167</v>
      </c>
      <c r="V73" s="240"/>
      <c r="W73" s="240"/>
      <c r="X73" s="53" t="s">
        <v>53</v>
      </c>
      <c r="Y73" s="54"/>
      <c r="Z73" s="55"/>
      <c r="AA73" s="53" t="s">
        <v>53</v>
      </c>
      <c r="AB73" s="54"/>
      <c r="AC73" s="55"/>
      <c r="AD73" s="114"/>
      <c r="AE73" s="115"/>
      <c r="AF73" s="115"/>
      <c r="AG73" s="116"/>
    </row>
    <row r="74" spans="1:33" ht="14.25" customHeight="1" x14ac:dyDescent="0.15">
      <c r="A74" s="249"/>
      <c r="B74" s="250"/>
      <c r="C74" s="250"/>
      <c r="D74" s="251"/>
      <c r="E74" s="260"/>
      <c r="F74" s="261"/>
      <c r="G74" s="261"/>
      <c r="H74" s="261"/>
      <c r="I74" s="262"/>
      <c r="J74" s="117"/>
      <c r="K74" s="118"/>
      <c r="L74" s="119"/>
      <c r="M74" s="11">
        <v>8</v>
      </c>
      <c r="N74" s="12" t="s">
        <v>104</v>
      </c>
      <c r="O74" s="256" t="s">
        <v>124</v>
      </c>
      <c r="P74" s="256"/>
      <c r="Q74" s="256"/>
      <c r="R74" s="256"/>
      <c r="S74" s="256"/>
      <c r="T74" s="239"/>
      <c r="U74" s="240" t="s">
        <v>167</v>
      </c>
      <c r="V74" s="240"/>
      <c r="W74" s="240"/>
      <c r="X74" s="53" t="s">
        <v>53</v>
      </c>
      <c r="Y74" s="54"/>
      <c r="Z74" s="55"/>
      <c r="AA74" s="53" t="s">
        <v>53</v>
      </c>
      <c r="AB74" s="54"/>
      <c r="AC74" s="55"/>
      <c r="AD74" s="114"/>
      <c r="AE74" s="115"/>
      <c r="AF74" s="115"/>
      <c r="AG74" s="116"/>
    </row>
    <row r="75" spans="1:33" ht="14.25" customHeight="1" x14ac:dyDescent="0.15">
      <c r="A75" s="249"/>
      <c r="B75" s="250"/>
      <c r="C75" s="250"/>
      <c r="D75" s="251"/>
      <c r="E75" s="260"/>
      <c r="F75" s="261"/>
      <c r="G75" s="261"/>
      <c r="H75" s="261"/>
      <c r="I75" s="262"/>
      <c r="J75" s="117"/>
      <c r="K75" s="118"/>
      <c r="L75" s="119"/>
      <c r="M75" s="11">
        <v>12</v>
      </c>
      <c r="N75" s="12" t="s">
        <v>104</v>
      </c>
      <c r="O75" s="256" t="s">
        <v>100</v>
      </c>
      <c r="P75" s="256"/>
      <c r="Q75" s="256"/>
      <c r="R75" s="256"/>
      <c r="S75" s="256"/>
      <c r="T75" s="239"/>
      <c r="U75" s="240" t="s">
        <v>167</v>
      </c>
      <c r="V75" s="240"/>
      <c r="W75" s="240"/>
      <c r="X75" s="53" t="s">
        <v>53</v>
      </c>
      <c r="Y75" s="54"/>
      <c r="Z75" s="55"/>
      <c r="AA75" s="53" t="s">
        <v>53</v>
      </c>
      <c r="AB75" s="54"/>
      <c r="AC75" s="55"/>
      <c r="AD75" s="245"/>
      <c r="AE75" s="245"/>
      <c r="AF75" s="245"/>
      <c r="AG75" s="245"/>
    </row>
    <row r="76" spans="1:33" ht="14.25" customHeight="1" x14ac:dyDescent="0.15">
      <c r="A76" s="249"/>
      <c r="B76" s="250"/>
      <c r="C76" s="250"/>
      <c r="D76" s="251"/>
      <c r="E76" s="260"/>
      <c r="F76" s="261"/>
      <c r="G76" s="261"/>
      <c r="H76" s="261"/>
      <c r="I76" s="262"/>
      <c r="J76" s="117"/>
      <c r="K76" s="118"/>
      <c r="L76" s="119"/>
      <c r="M76" s="11">
        <v>19</v>
      </c>
      <c r="N76" s="12" t="s">
        <v>104</v>
      </c>
      <c r="O76" s="256" t="s">
        <v>128</v>
      </c>
      <c r="P76" s="256"/>
      <c r="Q76" s="256"/>
      <c r="R76" s="256"/>
      <c r="S76" s="256"/>
      <c r="T76" s="239"/>
      <c r="U76" s="240" t="s">
        <v>167</v>
      </c>
      <c r="V76" s="240"/>
      <c r="W76" s="240"/>
      <c r="X76" s="53" t="s">
        <v>53</v>
      </c>
      <c r="Y76" s="54"/>
      <c r="Z76" s="55"/>
      <c r="AA76" s="53" t="s">
        <v>167</v>
      </c>
      <c r="AB76" s="54"/>
      <c r="AC76" s="55"/>
      <c r="AD76" s="245"/>
      <c r="AE76" s="245"/>
      <c r="AF76" s="245"/>
      <c r="AG76" s="245"/>
    </row>
    <row r="77" spans="1:33" ht="14.25" customHeight="1" x14ac:dyDescent="0.15">
      <c r="A77" s="249"/>
      <c r="B77" s="250"/>
      <c r="C77" s="250"/>
      <c r="D77" s="251"/>
      <c r="E77" s="263"/>
      <c r="F77" s="264"/>
      <c r="G77" s="264"/>
      <c r="H77" s="264"/>
      <c r="I77" s="265"/>
      <c r="J77" s="100"/>
      <c r="K77" s="101"/>
      <c r="L77" s="102"/>
      <c r="M77" s="11">
        <v>23</v>
      </c>
      <c r="N77" s="12" t="s">
        <v>104</v>
      </c>
      <c r="O77" s="256" t="s">
        <v>118</v>
      </c>
      <c r="P77" s="256"/>
      <c r="Q77" s="256"/>
      <c r="R77" s="256"/>
      <c r="S77" s="256"/>
      <c r="T77" s="239"/>
      <c r="U77" s="240" t="s">
        <v>167</v>
      </c>
      <c r="V77" s="240"/>
      <c r="W77" s="240"/>
      <c r="X77" s="240" t="s">
        <v>53</v>
      </c>
      <c r="Y77" s="240"/>
      <c r="Z77" s="240"/>
      <c r="AA77" s="240" t="s">
        <v>53</v>
      </c>
      <c r="AB77" s="240"/>
      <c r="AC77" s="240"/>
      <c r="AD77" s="245"/>
      <c r="AE77" s="245"/>
      <c r="AF77" s="245"/>
      <c r="AG77" s="245"/>
    </row>
    <row r="78" spans="1:33" ht="14.25" customHeight="1" x14ac:dyDescent="0.15">
      <c r="A78" s="249"/>
      <c r="B78" s="250"/>
      <c r="C78" s="250"/>
      <c r="D78" s="251"/>
      <c r="E78" s="97" t="s">
        <v>38</v>
      </c>
      <c r="F78" s="98"/>
      <c r="G78" s="98"/>
      <c r="H78" s="98"/>
      <c r="I78" s="99"/>
      <c r="J78" s="257" t="s">
        <v>122</v>
      </c>
      <c r="K78" s="258"/>
      <c r="L78" s="259"/>
      <c r="M78" s="11">
        <v>14</v>
      </c>
      <c r="N78" s="12" t="s">
        <v>104</v>
      </c>
      <c r="O78" s="256" t="s">
        <v>146</v>
      </c>
      <c r="P78" s="256"/>
      <c r="Q78" s="256"/>
      <c r="R78" s="256"/>
      <c r="S78" s="256"/>
      <c r="T78" s="239"/>
      <c r="U78" s="240" t="s">
        <v>167</v>
      </c>
      <c r="V78" s="240"/>
      <c r="W78" s="240"/>
      <c r="X78" s="240" t="s">
        <v>53</v>
      </c>
      <c r="Y78" s="240"/>
      <c r="Z78" s="240"/>
      <c r="AA78" s="240" t="s">
        <v>53</v>
      </c>
      <c r="AB78" s="240"/>
      <c r="AC78" s="240"/>
      <c r="AD78" s="245"/>
      <c r="AE78" s="245"/>
      <c r="AF78" s="245"/>
      <c r="AG78" s="245"/>
    </row>
    <row r="79" spans="1:33" ht="14.25" customHeight="1" x14ac:dyDescent="0.15">
      <c r="A79" s="249"/>
      <c r="B79" s="250"/>
      <c r="C79" s="250"/>
      <c r="D79" s="251"/>
      <c r="E79" s="117"/>
      <c r="F79" s="118"/>
      <c r="G79" s="118"/>
      <c r="H79" s="118"/>
      <c r="I79" s="119"/>
      <c r="J79" s="260"/>
      <c r="K79" s="261"/>
      <c r="L79" s="262"/>
      <c r="M79" s="11">
        <v>15</v>
      </c>
      <c r="N79" s="12" t="s">
        <v>104</v>
      </c>
      <c r="O79" s="256" t="s">
        <v>147</v>
      </c>
      <c r="P79" s="256"/>
      <c r="Q79" s="256"/>
      <c r="R79" s="256"/>
      <c r="S79" s="256"/>
      <c r="T79" s="239"/>
      <c r="U79" s="240" t="s">
        <v>167</v>
      </c>
      <c r="V79" s="240"/>
      <c r="W79" s="240"/>
      <c r="X79" s="240" t="s">
        <v>53</v>
      </c>
      <c r="Y79" s="240"/>
      <c r="Z79" s="240"/>
      <c r="AA79" s="240" t="s">
        <v>53</v>
      </c>
      <c r="AB79" s="240"/>
      <c r="AC79" s="240"/>
      <c r="AD79" s="245"/>
      <c r="AE79" s="245"/>
      <c r="AF79" s="245"/>
      <c r="AG79" s="245"/>
    </row>
    <row r="80" spans="1:33" ht="14.25" customHeight="1" x14ac:dyDescent="0.15">
      <c r="A80" s="249"/>
      <c r="B80" s="250"/>
      <c r="C80" s="250"/>
      <c r="D80" s="251"/>
      <c r="E80" s="117"/>
      <c r="F80" s="118"/>
      <c r="G80" s="118"/>
      <c r="H80" s="118"/>
      <c r="I80" s="119"/>
      <c r="J80" s="263"/>
      <c r="K80" s="264"/>
      <c r="L80" s="265"/>
      <c r="M80" s="11">
        <v>24</v>
      </c>
      <c r="N80" s="12" t="s">
        <v>104</v>
      </c>
      <c r="O80" s="256" t="s">
        <v>186</v>
      </c>
      <c r="P80" s="256"/>
      <c r="Q80" s="256"/>
      <c r="R80" s="256"/>
      <c r="S80" s="256"/>
      <c r="T80" s="239"/>
      <c r="U80" s="240" t="s">
        <v>167</v>
      </c>
      <c r="V80" s="240"/>
      <c r="W80" s="240"/>
      <c r="X80" s="240" t="s">
        <v>53</v>
      </c>
      <c r="Y80" s="240"/>
      <c r="Z80" s="240"/>
      <c r="AA80" s="240" t="s">
        <v>53</v>
      </c>
      <c r="AB80" s="240"/>
      <c r="AC80" s="240"/>
      <c r="AD80" s="245"/>
      <c r="AE80" s="245"/>
      <c r="AF80" s="245"/>
      <c r="AG80" s="245"/>
    </row>
    <row r="81" spans="1:33" ht="14.25" customHeight="1" x14ac:dyDescent="0.15">
      <c r="A81" s="249"/>
      <c r="B81" s="250"/>
      <c r="C81" s="250"/>
      <c r="D81" s="251"/>
      <c r="E81" s="117"/>
      <c r="F81" s="118"/>
      <c r="G81" s="118"/>
      <c r="H81" s="118"/>
      <c r="I81" s="119"/>
      <c r="J81" s="97" t="s">
        <v>102</v>
      </c>
      <c r="K81" s="98"/>
      <c r="L81" s="99"/>
      <c r="M81" s="11">
        <v>14</v>
      </c>
      <c r="N81" s="12" t="s">
        <v>104</v>
      </c>
      <c r="O81" s="256" t="s">
        <v>146</v>
      </c>
      <c r="P81" s="256"/>
      <c r="Q81" s="256"/>
      <c r="R81" s="256"/>
      <c r="S81" s="256"/>
      <c r="T81" s="239"/>
      <c r="U81" s="166" t="s">
        <v>199</v>
      </c>
      <c r="V81" s="166"/>
      <c r="W81" s="166"/>
      <c r="X81" s="240" t="s">
        <v>53</v>
      </c>
      <c r="Y81" s="240"/>
      <c r="Z81" s="240"/>
      <c r="AA81" s="240" t="s">
        <v>53</v>
      </c>
      <c r="AB81" s="240"/>
      <c r="AC81" s="240"/>
      <c r="AD81" s="245"/>
      <c r="AE81" s="245"/>
      <c r="AF81" s="245"/>
      <c r="AG81" s="245"/>
    </row>
    <row r="82" spans="1:33" ht="14.25" customHeight="1" x14ac:dyDescent="0.15">
      <c r="A82" s="249"/>
      <c r="B82" s="250"/>
      <c r="C82" s="250"/>
      <c r="D82" s="251"/>
      <c r="E82" s="117"/>
      <c r="F82" s="118"/>
      <c r="G82" s="118"/>
      <c r="H82" s="118"/>
      <c r="I82" s="119"/>
      <c r="J82" s="117"/>
      <c r="K82" s="118"/>
      <c r="L82" s="119"/>
      <c r="M82" s="11">
        <v>15</v>
      </c>
      <c r="N82" s="12" t="s">
        <v>104</v>
      </c>
      <c r="O82" s="256" t="s">
        <v>147</v>
      </c>
      <c r="P82" s="256"/>
      <c r="Q82" s="256"/>
      <c r="R82" s="256"/>
      <c r="S82" s="256"/>
      <c r="T82" s="239"/>
      <c r="U82" s="166" t="s">
        <v>199</v>
      </c>
      <c r="V82" s="166"/>
      <c r="W82" s="166"/>
      <c r="X82" s="240" t="s">
        <v>53</v>
      </c>
      <c r="Y82" s="240"/>
      <c r="Z82" s="240"/>
      <c r="AA82" s="240" t="s">
        <v>53</v>
      </c>
      <c r="AB82" s="240"/>
      <c r="AC82" s="240"/>
      <c r="AD82" s="245"/>
      <c r="AE82" s="245"/>
      <c r="AF82" s="245"/>
      <c r="AG82" s="245"/>
    </row>
    <row r="83" spans="1:33" ht="14.25" customHeight="1" x14ac:dyDescent="0.15">
      <c r="A83" s="252"/>
      <c r="B83" s="253"/>
      <c r="C83" s="253"/>
      <c r="D83" s="254"/>
      <c r="E83" s="100"/>
      <c r="F83" s="101"/>
      <c r="G83" s="101"/>
      <c r="H83" s="101"/>
      <c r="I83" s="102"/>
      <c r="J83" s="100"/>
      <c r="K83" s="101"/>
      <c r="L83" s="102"/>
      <c r="M83" s="11">
        <v>24</v>
      </c>
      <c r="N83" s="12" t="s">
        <v>104</v>
      </c>
      <c r="O83" s="256" t="s">
        <v>186</v>
      </c>
      <c r="P83" s="256"/>
      <c r="Q83" s="256"/>
      <c r="R83" s="256"/>
      <c r="S83" s="256"/>
      <c r="T83" s="239"/>
      <c r="U83" s="166" t="s">
        <v>236</v>
      </c>
      <c r="V83" s="166"/>
      <c r="W83" s="166"/>
      <c r="X83" s="240" t="s">
        <v>53</v>
      </c>
      <c r="Y83" s="240"/>
      <c r="Z83" s="240"/>
      <c r="AA83" s="240" t="s">
        <v>53</v>
      </c>
      <c r="AB83" s="240"/>
      <c r="AC83" s="240"/>
      <c r="AD83" s="245"/>
      <c r="AE83" s="245"/>
      <c r="AF83" s="245"/>
      <c r="AG83" s="245"/>
    </row>
  </sheetData>
  <mergeCells count="410">
    <mergeCell ref="F70:H70"/>
    <mergeCell ref="O71:T71"/>
    <mergeCell ref="U71:W71"/>
    <mergeCell ref="X71:Z71"/>
    <mergeCell ref="J78:L80"/>
    <mergeCell ref="E78:I83"/>
    <mergeCell ref="X78:Z78"/>
    <mergeCell ref="AA78:AC78"/>
    <mergeCell ref="AD78:AG78"/>
    <mergeCell ref="J65:L71"/>
    <mergeCell ref="J72:L77"/>
    <mergeCell ref="E72:I77"/>
    <mergeCell ref="O67:T67"/>
    <mergeCell ref="U67:W67"/>
    <mergeCell ref="X67:Z67"/>
    <mergeCell ref="AA67:AC67"/>
    <mergeCell ref="O68:T68"/>
    <mergeCell ref="F66:H66"/>
    <mergeCell ref="F68:H68"/>
    <mergeCell ref="AD65:AG65"/>
    <mergeCell ref="O66:T66"/>
    <mergeCell ref="U66:W66"/>
    <mergeCell ref="X66:Z66"/>
    <mergeCell ref="AA66:AC66"/>
    <mergeCell ref="A61:D61"/>
    <mergeCell ref="E61:P61"/>
    <mergeCell ref="Q61:T61"/>
    <mergeCell ref="U61:Y61"/>
    <mergeCell ref="Z61:AB61"/>
    <mergeCell ref="AC61:AG61"/>
    <mergeCell ref="A63:D64"/>
    <mergeCell ref="E63:I64"/>
    <mergeCell ref="J63:L64"/>
    <mergeCell ref="M63:T64"/>
    <mergeCell ref="U63:W64"/>
    <mergeCell ref="X63:Z64"/>
    <mergeCell ref="AA63:AC64"/>
    <mergeCell ref="AD63:AG64"/>
    <mergeCell ref="O43:T43"/>
    <mergeCell ref="U43:W43"/>
    <mergeCell ref="X43:Z43"/>
    <mergeCell ref="AA43:AC43"/>
    <mergeCell ref="AD43:AG43"/>
    <mergeCell ref="J46:L49"/>
    <mergeCell ref="O46:T46"/>
    <mergeCell ref="U46:W46"/>
    <mergeCell ref="X46:Z46"/>
    <mergeCell ref="AA46:AC46"/>
    <mergeCell ref="AD46:AG46"/>
    <mergeCell ref="U47:W47"/>
    <mergeCell ref="X47:Z47"/>
    <mergeCell ref="AA47:AC47"/>
    <mergeCell ref="O48:T48"/>
    <mergeCell ref="U48:W48"/>
    <mergeCell ref="X45:Z45"/>
    <mergeCell ref="AA45:AC45"/>
    <mergeCell ref="AD45:AG45"/>
    <mergeCell ref="U45:W45"/>
    <mergeCell ref="A59:D60"/>
    <mergeCell ref="E59:L59"/>
    <mergeCell ref="M59:P60"/>
    <mergeCell ref="Q59:Y60"/>
    <mergeCell ref="Z59:AC60"/>
    <mergeCell ref="AD59:AG60"/>
    <mergeCell ref="E60:L60"/>
    <mergeCell ref="J50:L56"/>
    <mergeCell ref="O50:T50"/>
    <mergeCell ref="U50:W50"/>
    <mergeCell ref="X50:Z50"/>
    <mergeCell ref="AA50:AC50"/>
    <mergeCell ref="AD50:AG50"/>
    <mergeCell ref="O51:T51"/>
    <mergeCell ref="U51:W51"/>
    <mergeCell ref="X51:Z51"/>
    <mergeCell ref="O56:T56"/>
    <mergeCell ref="U56:W56"/>
    <mergeCell ref="X56:Z56"/>
    <mergeCell ref="AA56:AC56"/>
    <mergeCell ref="AD56:AG56"/>
    <mergeCell ref="AA53:AC53"/>
    <mergeCell ref="AD53:AG53"/>
    <mergeCell ref="O54:T54"/>
    <mergeCell ref="O53:T53"/>
    <mergeCell ref="U53:W53"/>
    <mergeCell ref="X53:Z53"/>
    <mergeCell ref="X48:Z48"/>
    <mergeCell ref="AA48:AC48"/>
    <mergeCell ref="AD48:AG48"/>
    <mergeCell ref="O47:T47"/>
    <mergeCell ref="AD47:AG47"/>
    <mergeCell ref="A57:N57"/>
    <mergeCell ref="O57:Q57"/>
    <mergeCell ref="R57:V57"/>
    <mergeCell ref="AA57:AG57"/>
    <mergeCell ref="U54:W54"/>
    <mergeCell ref="X54:Z54"/>
    <mergeCell ref="AA54:AC54"/>
    <mergeCell ref="AD54:AG54"/>
    <mergeCell ref="O55:T55"/>
    <mergeCell ref="U55:W55"/>
    <mergeCell ref="X55:Z55"/>
    <mergeCell ref="O49:T49"/>
    <mergeCell ref="U49:W49"/>
    <mergeCell ref="X49:Z49"/>
    <mergeCell ref="AD49:AG49"/>
    <mergeCell ref="AA51:AC51"/>
    <mergeCell ref="AD51:AG51"/>
    <mergeCell ref="O52:T52"/>
    <mergeCell ref="U52:W52"/>
    <mergeCell ref="X52:Z52"/>
    <mergeCell ref="AA52:AC52"/>
    <mergeCell ref="AD52:AG52"/>
    <mergeCell ref="O44:T44"/>
    <mergeCell ref="U44:W44"/>
    <mergeCell ref="X44:Z44"/>
    <mergeCell ref="AA44:AC44"/>
    <mergeCell ref="AD44:AG44"/>
    <mergeCell ref="O45:T45"/>
    <mergeCell ref="F25:I25"/>
    <mergeCell ref="E35:I56"/>
    <mergeCell ref="J35:L45"/>
    <mergeCell ref="O35:T35"/>
    <mergeCell ref="U35:W35"/>
    <mergeCell ref="X35:Z35"/>
    <mergeCell ref="AA35:AC35"/>
    <mergeCell ref="AD35:AG35"/>
    <mergeCell ref="O36:T36"/>
    <mergeCell ref="U36:W36"/>
    <mergeCell ref="X36:Z36"/>
    <mergeCell ref="AA36:AC36"/>
    <mergeCell ref="AD36:AG36"/>
    <mergeCell ref="O37:T37"/>
    <mergeCell ref="U37:W37"/>
    <mergeCell ref="X37:Z37"/>
    <mergeCell ref="AA37:AC37"/>
    <mergeCell ref="AD37:AG37"/>
    <mergeCell ref="AA55:AC55"/>
    <mergeCell ref="O30:T30"/>
    <mergeCell ref="U30:W30"/>
    <mergeCell ref="O26:T26"/>
    <mergeCell ref="U26:W26"/>
    <mergeCell ref="U28:W28"/>
    <mergeCell ref="F10:H10"/>
    <mergeCell ref="F12:H12"/>
    <mergeCell ref="F23:H23"/>
    <mergeCell ref="A1:N1"/>
    <mergeCell ref="O1:Q1"/>
    <mergeCell ref="R1:V1"/>
    <mergeCell ref="X1:Z1"/>
    <mergeCell ref="AA1:AG1"/>
    <mergeCell ref="A3:D4"/>
    <mergeCell ref="E3:L3"/>
    <mergeCell ref="M3:P4"/>
    <mergeCell ref="Q3:Y4"/>
    <mergeCell ref="Z3:AC4"/>
    <mergeCell ref="AD3:AG4"/>
    <mergeCell ref="E4:L4"/>
    <mergeCell ref="A5:D5"/>
    <mergeCell ref="E5:P5"/>
    <mergeCell ref="Q5:T5"/>
    <mergeCell ref="U5:Y5"/>
    <mergeCell ref="Z5:AB5"/>
    <mergeCell ref="A7:D8"/>
    <mergeCell ref="E7:I8"/>
    <mergeCell ref="J7:L8"/>
    <mergeCell ref="M7:T8"/>
    <mergeCell ref="AD19:AG19"/>
    <mergeCell ref="U18:W18"/>
    <mergeCell ref="X18:Z18"/>
    <mergeCell ref="AA18:AC18"/>
    <mergeCell ref="AD18:AG18"/>
    <mergeCell ref="AC5:AG5"/>
    <mergeCell ref="O14:T14"/>
    <mergeCell ref="U14:W14"/>
    <mergeCell ref="X14:Z14"/>
    <mergeCell ref="AA14:AC14"/>
    <mergeCell ref="AD14:AG14"/>
    <mergeCell ref="U7:W8"/>
    <mergeCell ref="X7:Z8"/>
    <mergeCell ref="AA7:AC8"/>
    <mergeCell ref="AD7:AG8"/>
    <mergeCell ref="AD11:AG11"/>
    <mergeCell ref="AD12:AG12"/>
    <mergeCell ref="AD9:AG9"/>
    <mergeCell ref="AD10:AG10"/>
    <mergeCell ref="X10:Z10"/>
    <mergeCell ref="AA10:AC10"/>
    <mergeCell ref="AD13:AG13"/>
    <mergeCell ref="AD17:AG17"/>
    <mergeCell ref="O18:T18"/>
    <mergeCell ref="O15:T15"/>
    <mergeCell ref="U15:W15"/>
    <mergeCell ref="X15:Z15"/>
    <mergeCell ref="AA15:AC15"/>
    <mergeCell ref="AD15:AG15"/>
    <mergeCell ref="U13:W13"/>
    <mergeCell ref="X13:Z13"/>
    <mergeCell ref="AA13:AC13"/>
    <mergeCell ref="J9:L15"/>
    <mergeCell ref="O9:T9"/>
    <mergeCell ref="U9:W9"/>
    <mergeCell ref="X9:Z9"/>
    <mergeCell ref="O11:T11"/>
    <mergeCell ref="U11:W11"/>
    <mergeCell ref="X11:Z11"/>
    <mergeCell ref="O13:T13"/>
    <mergeCell ref="AA11:AC11"/>
    <mergeCell ref="O12:T12"/>
    <mergeCell ref="U12:W12"/>
    <mergeCell ref="X12:Z12"/>
    <mergeCell ref="AA12:AC12"/>
    <mergeCell ref="AA9:AC9"/>
    <mergeCell ref="O10:T10"/>
    <mergeCell ref="U10:W10"/>
    <mergeCell ref="J16:L21"/>
    <mergeCell ref="O16:T16"/>
    <mergeCell ref="U16:W16"/>
    <mergeCell ref="X16:Z16"/>
    <mergeCell ref="AA16:AC16"/>
    <mergeCell ref="AD16:AG16"/>
    <mergeCell ref="O17:T17"/>
    <mergeCell ref="U17:W17"/>
    <mergeCell ref="X17:Z17"/>
    <mergeCell ref="AA17:AC17"/>
    <mergeCell ref="O21:T21"/>
    <mergeCell ref="U21:W21"/>
    <mergeCell ref="X21:Z21"/>
    <mergeCell ref="AA21:AC21"/>
    <mergeCell ref="AD21:AG21"/>
    <mergeCell ref="O19:T19"/>
    <mergeCell ref="U19:W19"/>
    <mergeCell ref="O20:T20"/>
    <mergeCell ref="U20:W20"/>
    <mergeCell ref="X20:Z20"/>
    <mergeCell ref="AA20:AC20"/>
    <mergeCell ref="AD20:AG20"/>
    <mergeCell ref="X19:Z19"/>
    <mergeCell ref="AA19:AC19"/>
    <mergeCell ref="AD66:AG66"/>
    <mergeCell ref="AD24:AG24"/>
    <mergeCell ref="AD25:AG25"/>
    <mergeCell ref="AD22:AG22"/>
    <mergeCell ref="AD23:AG23"/>
    <mergeCell ref="AD26:AG26"/>
    <mergeCell ref="X27:Z27"/>
    <mergeCell ref="AA27:AC27"/>
    <mergeCell ref="AD27:AG27"/>
    <mergeCell ref="AD29:AG29"/>
    <mergeCell ref="AD32:AG32"/>
    <mergeCell ref="AD33:AG33"/>
    <mergeCell ref="AA31:AC31"/>
    <mergeCell ref="AD31:AG31"/>
    <mergeCell ref="AD30:AG30"/>
    <mergeCell ref="X34:Z34"/>
    <mergeCell ref="AA34:AC34"/>
    <mergeCell ref="AD34:AG34"/>
    <mergeCell ref="AD28:AG28"/>
    <mergeCell ref="AD42:AG42"/>
    <mergeCell ref="AD55:AG55"/>
    <mergeCell ref="AA49:AC49"/>
    <mergeCell ref="X26:Z26"/>
    <mergeCell ref="AA26:AC26"/>
    <mergeCell ref="O65:T65"/>
    <mergeCell ref="U65:W65"/>
    <mergeCell ref="X65:Z65"/>
    <mergeCell ref="AA65:AC65"/>
    <mergeCell ref="O27:T27"/>
    <mergeCell ref="U27:W27"/>
    <mergeCell ref="X30:Z30"/>
    <mergeCell ref="O32:T32"/>
    <mergeCell ref="U32:W32"/>
    <mergeCell ref="X32:Z32"/>
    <mergeCell ref="AA32:AC32"/>
    <mergeCell ref="O33:T33"/>
    <mergeCell ref="U33:W33"/>
    <mergeCell ref="X33:Z33"/>
    <mergeCell ref="AA33:AC33"/>
    <mergeCell ref="O29:T29"/>
    <mergeCell ref="U29:W29"/>
    <mergeCell ref="X29:Z29"/>
    <mergeCell ref="AA29:AC29"/>
    <mergeCell ref="O31:T31"/>
    <mergeCell ref="U31:W31"/>
    <mergeCell ref="X31:Z31"/>
    <mergeCell ref="AA30:AC30"/>
    <mergeCell ref="O28:T28"/>
    <mergeCell ref="AA80:AC80"/>
    <mergeCell ref="AD80:AG80"/>
    <mergeCell ref="O73:T73"/>
    <mergeCell ref="U73:W73"/>
    <mergeCell ref="X73:Z73"/>
    <mergeCell ref="AA73:AC73"/>
    <mergeCell ref="AD73:AG73"/>
    <mergeCell ref="O74:T74"/>
    <mergeCell ref="U74:W74"/>
    <mergeCell ref="X74:Z74"/>
    <mergeCell ref="AA74:AC74"/>
    <mergeCell ref="AD74:AG74"/>
    <mergeCell ref="AD77:AG77"/>
    <mergeCell ref="O78:T78"/>
    <mergeCell ref="U78:W78"/>
    <mergeCell ref="O77:T77"/>
    <mergeCell ref="U77:W77"/>
    <mergeCell ref="X77:Z77"/>
    <mergeCell ref="AA77:AC77"/>
    <mergeCell ref="O76:T76"/>
    <mergeCell ref="U76:W76"/>
    <mergeCell ref="X76:Z76"/>
    <mergeCell ref="AD67:AG67"/>
    <mergeCell ref="O69:T69"/>
    <mergeCell ref="U69:W69"/>
    <mergeCell ref="X69:Z69"/>
    <mergeCell ref="AA69:AC69"/>
    <mergeCell ref="AD69:AG69"/>
    <mergeCell ref="U72:W72"/>
    <mergeCell ref="X72:Z72"/>
    <mergeCell ref="AA72:AC72"/>
    <mergeCell ref="AD72:AG72"/>
    <mergeCell ref="O70:T70"/>
    <mergeCell ref="U70:W70"/>
    <mergeCell ref="X70:Z70"/>
    <mergeCell ref="AA70:AC70"/>
    <mergeCell ref="AD70:AG70"/>
    <mergeCell ref="U68:W68"/>
    <mergeCell ref="X68:Z68"/>
    <mergeCell ref="AA68:AC68"/>
    <mergeCell ref="AD68:AG68"/>
    <mergeCell ref="X42:Z42"/>
    <mergeCell ref="AA42:AC42"/>
    <mergeCell ref="O38:T38"/>
    <mergeCell ref="U38:W38"/>
    <mergeCell ref="O39:T39"/>
    <mergeCell ref="U39:W39"/>
    <mergeCell ref="X39:Z39"/>
    <mergeCell ref="AA39:AC39"/>
    <mergeCell ref="U41:W41"/>
    <mergeCell ref="X38:Z38"/>
    <mergeCell ref="AA38:AC38"/>
    <mergeCell ref="O81:T81"/>
    <mergeCell ref="U80:W80"/>
    <mergeCell ref="X80:Z80"/>
    <mergeCell ref="O22:T22"/>
    <mergeCell ref="U22:W22"/>
    <mergeCell ref="X22:Z22"/>
    <mergeCell ref="AA22:AC22"/>
    <mergeCell ref="O24:T24"/>
    <mergeCell ref="U24:W24"/>
    <mergeCell ref="X24:Z24"/>
    <mergeCell ref="AA24:AC24"/>
    <mergeCell ref="O25:T25"/>
    <mergeCell ref="U25:W25"/>
    <mergeCell ref="X25:Z25"/>
    <mergeCell ref="AA25:AC25"/>
    <mergeCell ref="O23:T23"/>
    <mergeCell ref="U23:W23"/>
    <mergeCell ref="X23:Z23"/>
    <mergeCell ref="AA23:AC23"/>
    <mergeCell ref="X28:Z28"/>
    <mergeCell ref="X41:Z41"/>
    <mergeCell ref="AA28:AC28"/>
    <mergeCell ref="O42:T42"/>
    <mergeCell ref="U42:W42"/>
    <mergeCell ref="AD38:AG38"/>
    <mergeCell ref="AA41:AC41"/>
    <mergeCell ref="AD41:AG41"/>
    <mergeCell ref="J81:L83"/>
    <mergeCell ref="U81:W81"/>
    <mergeCell ref="X81:Z81"/>
    <mergeCell ref="O83:T83"/>
    <mergeCell ref="U83:W83"/>
    <mergeCell ref="X83:Z83"/>
    <mergeCell ref="AD79:AG79"/>
    <mergeCell ref="O79:T79"/>
    <mergeCell ref="U79:W79"/>
    <mergeCell ref="X79:Z79"/>
    <mergeCell ref="AA79:AC79"/>
    <mergeCell ref="AA83:AC83"/>
    <mergeCell ref="AD83:AG83"/>
    <mergeCell ref="O80:T80"/>
    <mergeCell ref="U82:W82"/>
    <mergeCell ref="X82:Z82"/>
    <mergeCell ref="AA82:AC82"/>
    <mergeCell ref="AA81:AC81"/>
    <mergeCell ref="AD81:AG81"/>
    <mergeCell ref="O82:T82"/>
    <mergeCell ref="AD82:AG82"/>
    <mergeCell ref="A65:D83"/>
    <mergeCell ref="A9:D56"/>
    <mergeCell ref="AA76:AC76"/>
    <mergeCell ref="AD76:AG76"/>
    <mergeCell ref="O75:T75"/>
    <mergeCell ref="U75:W75"/>
    <mergeCell ref="X75:Z75"/>
    <mergeCell ref="AA75:AC75"/>
    <mergeCell ref="AD75:AG75"/>
    <mergeCell ref="AA71:AC71"/>
    <mergeCell ref="AD71:AG71"/>
    <mergeCell ref="O72:T72"/>
    <mergeCell ref="X57:Z57"/>
    <mergeCell ref="J29:L34"/>
    <mergeCell ref="J22:L28"/>
    <mergeCell ref="O34:T34"/>
    <mergeCell ref="U34:W34"/>
    <mergeCell ref="AD39:AG39"/>
    <mergeCell ref="O40:T40"/>
    <mergeCell ref="U40:W40"/>
    <mergeCell ref="X40:Z40"/>
    <mergeCell ref="AA40:AC40"/>
    <mergeCell ref="AD40:AG40"/>
    <mergeCell ref="O41:T41"/>
  </mergeCells>
  <phoneticPr fontId="3"/>
  <conditionalFormatting sqref="X14:AC14">
    <cfRule type="cellIs" dxfId="97" priority="259" operator="equal">
      <formula>"-"</formula>
    </cfRule>
  </conditionalFormatting>
  <conditionalFormatting sqref="X15:AC15">
    <cfRule type="cellIs" dxfId="96" priority="258" operator="equal">
      <formula>"-"</formula>
    </cfRule>
  </conditionalFormatting>
  <conditionalFormatting sqref="X9:AC13">
    <cfRule type="cellIs" dxfId="95" priority="257" operator="equal">
      <formula>"-"</formula>
    </cfRule>
  </conditionalFormatting>
  <conditionalFormatting sqref="X9:AC13">
    <cfRule type="cellIs" dxfId="94" priority="256" operator="equal">
      <formula>"-"</formula>
    </cfRule>
  </conditionalFormatting>
  <conditionalFormatting sqref="X16:Z16">
    <cfRule type="cellIs" dxfId="93" priority="255" operator="equal">
      <formula>"-"</formula>
    </cfRule>
  </conditionalFormatting>
  <conditionalFormatting sqref="AA16:AC16">
    <cfRule type="cellIs" dxfId="92" priority="254" operator="equal">
      <formula>"-"</formula>
    </cfRule>
  </conditionalFormatting>
  <conditionalFormatting sqref="X17:AC18">
    <cfRule type="cellIs" dxfId="91" priority="253" operator="equal">
      <formula>"-"</formula>
    </cfRule>
  </conditionalFormatting>
  <conditionalFormatting sqref="X19:AC19">
    <cfRule type="cellIs" dxfId="90" priority="252" operator="equal">
      <formula>"-"</formula>
    </cfRule>
  </conditionalFormatting>
  <conditionalFormatting sqref="X20:AC20">
    <cfRule type="cellIs" dxfId="89" priority="251" operator="equal">
      <formula>"-"</formula>
    </cfRule>
  </conditionalFormatting>
  <conditionalFormatting sqref="X21:AC21">
    <cfRule type="cellIs" dxfId="88" priority="250" operator="equal">
      <formula>"-"</formula>
    </cfRule>
  </conditionalFormatting>
  <conditionalFormatting sqref="X27:AC27">
    <cfRule type="cellIs" dxfId="87" priority="249" operator="equal">
      <formula>"-"</formula>
    </cfRule>
  </conditionalFormatting>
  <conditionalFormatting sqref="X28:AC28">
    <cfRule type="cellIs" dxfId="86" priority="248" operator="equal">
      <formula>"-"</formula>
    </cfRule>
  </conditionalFormatting>
  <conditionalFormatting sqref="X22:AC26">
    <cfRule type="cellIs" dxfId="85" priority="247" operator="equal">
      <formula>"-"</formula>
    </cfRule>
  </conditionalFormatting>
  <conditionalFormatting sqref="X22:AC26">
    <cfRule type="cellIs" dxfId="84" priority="246" operator="equal">
      <formula>"-"</formula>
    </cfRule>
  </conditionalFormatting>
  <conditionalFormatting sqref="X29:Z29">
    <cfRule type="cellIs" dxfId="83" priority="245" operator="equal">
      <formula>"-"</formula>
    </cfRule>
  </conditionalFormatting>
  <conditionalFormatting sqref="AA29:AC29">
    <cfRule type="cellIs" dxfId="82" priority="244" operator="equal">
      <formula>"-"</formula>
    </cfRule>
  </conditionalFormatting>
  <conditionalFormatting sqref="X30:AC31">
    <cfRule type="cellIs" dxfId="81" priority="243" operator="equal">
      <formula>"-"</formula>
    </cfRule>
  </conditionalFormatting>
  <conditionalFormatting sqref="X32:AC32">
    <cfRule type="cellIs" dxfId="80" priority="242" operator="equal">
      <formula>"-"</formula>
    </cfRule>
  </conditionalFormatting>
  <conditionalFormatting sqref="X33:AC33">
    <cfRule type="cellIs" dxfId="79" priority="241" operator="equal">
      <formula>"-"</formula>
    </cfRule>
  </conditionalFormatting>
  <conditionalFormatting sqref="X34:AC34">
    <cfRule type="cellIs" dxfId="78" priority="240" operator="equal">
      <formula>"-"</formula>
    </cfRule>
  </conditionalFormatting>
  <conditionalFormatting sqref="X43:AC43">
    <cfRule type="cellIs" dxfId="77" priority="239" operator="equal">
      <formula>"-"</formula>
    </cfRule>
  </conditionalFormatting>
  <conditionalFormatting sqref="X47:AC47">
    <cfRule type="cellIs" dxfId="76" priority="216" operator="equal">
      <formula>"-"</formula>
    </cfRule>
  </conditionalFormatting>
  <conditionalFormatting sqref="X35:AC39">
    <cfRule type="cellIs" dxfId="75" priority="228" operator="equal">
      <formula>"-"</formula>
    </cfRule>
  </conditionalFormatting>
  <conditionalFormatting sqref="X35:AC39">
    <cfRule type="cellIs" dxfId="74" priority="227" operator="equal">
      <formula>"-"</formula>
    </cfRule>
  </conditionalFormatting>
  <conditionalFormatting sqref="X40:AC40">
    <cfRule type="cellIs" dxfId="73" priority="226" operator="equal">
      <formula>"-"</formula>
    </cfRule>
  </conditionalFormatting>
  <conditionalFormatting sqref="X40:AC40">
    <cfRule type="cellIs" dxfId="72" priority="225" operator="equal">
      <formula>"-"</formula>
    </cfRule>
  </conditionalFormatting>
  <conditionalFormatting sqref="X41:AC41">
    <cfRule type="cellIs" dxfId="71" priority="224" operator="equal">
      <formula>"-"</formula>
    </cfRule>
  </conditionalFormatting>
  <conditionalFormatting sqref="X41:AC41">
    <cfRule type="cellIs" dxfId="70" priority="223" operator="equal">
      <formula>"-"</formula>
    </cfRule>
  </conditionalFormatting>
  <conditionalFormatting sqref="X42:AC42">
    <cfRule type="cellIs" dxfId="69" priority="222" operator="equal">
      <formula>"-"</formula>
    </cfRule>
  </conditionalFormatting>
  <conditionalFormatting sqref="X44:AC44">
    <cfRule type="cellIs" dxfId="68" priority="221" operator="equal">
      <formula>"-"</formula>
    </cfRule>
  </conditionalFormatting>
  <conditionalFormatting sqref="X45:AC45">
    <cfRule type="cellIs" dxfId="67" priority="220" operator="equal">
      <formula>"-"</formula>
    </cfRule>
  </conditionalFormatting>
  <conditionalFormatting sqref="X45:AC45">
    <cfRule type="cellIs" dxfId="66" priority="219" operator="equal">
      <formula>"-"</formula>
    </cfRule>
  </conditionalFormatting>
  <conditionalFormatting sqref="X46:Z46">
    <cfRule type="cellIs" dxfId="65" priority="218" operator="equal">
      <formula>"-"</formula>
    </cfRule>
  </conditionalFormatting>
  <conditionalFormatting sqref="AA46:AC46">
    <cfRule type="cellIs" dxfId="64" priority="217" operator="equal">
      <formula>"-"</formula>
    </cfRule>
  </conditionalFormatting>
  <conditionalFormatting sqref="X48:AC48">
    <cfRule type="cellIs" dxfId="63" priority="215" operator="equal">
      <formula>"-"</formula>
    </cfRule>
  </conditionalFormatting>
  <conditionalFormatting sqref="X49:AC49">
    <cfRule type="cellIs" dxfId="62" priority="214" operator="equal">
      <formula>"-"</formula>
    </cfRule>
  </conditionalFormatting>
  <conditionalFormatting sqref="X50:AC50">
    <cfRule type="cellIs" dxfId="61" priority="213" operator="equal">
      <formula>"-"</formula>
    </cfRule>
  </conditionalFormatting>
  <conditionalFormatting sqref="X50:AC50">
    <cfRule type="cellIs" dxfId="60" priority="212" operator="equal">
      <formula>"-"</formula>
    </cfRule>
  </conditionalFormatting>
  <conditionalFormatting sqref="X51:AC51">
    <cfRule type="cellIs" dxfId="59" priority="211" operator="equal">
      <formula>"-"</formula>
    </cfRule>
  </conditionalFormatting>
  <conditionalFormatting sqref="X51:AC51">
    <cfRule type="cellIs" dxfId="58" priority="210" operator="equal">
      <formula>"-"</formula>
    </cfRule>
  </conditionalFormatting>
  <conditionalFormatting sqref="X52:AC52">
    <cfRule type="cellIs" dxfId="57" priority="209" operator="equal">
      <formula>"-"</formula>
    </cfRule>
  </conditionalFormatting>
  <conditionalFormatting sqref="X53:AC53">
    <cfRule type="cellIs" dxfId="56" priority="208" operator="equal">
      <formula>"-"</formula>
    </cfRule>
  </conditionalFormatting>
  <conditionalFormatting sqref="X54:AC54">
    <cfRule type="cellIs" dxfId="55" priority="207" operator="equal">
      <formula>"-"</formula>
    </cfRule>
  </conditionalFormatting>
  <conditionalFormatting sqref="X55:AC55">
    <cfRule type="cellIs" dxfId="54" priority="206" operator="equal">
      <formula>"-"</formula>
    </cfRule>
  </conditionalFormatting>
  <conditionalFormatting sqref="X56:AC56">
    <cfRule type="cellIs" dxfId="53" priority="205" operator="equal">
      <formula>"-"</formula>
    </cfRule>
  </conditionalFormatting>
  <conditionalFormatting sqref="X56:AC56">
    <cfRule type="cellIs" dxfId="52" priority="204" operator="equal">
      <formula>"-"</formula>
    </cfRule>
  </conditionalFormatting>
  <conditionalFormatting sqref="X65:AC69">
    <cfRule type="cellIs" dxfId="51" priority="203" operator="equal">
      <formula>"-"</formula>
    </cfRule>
  </conditionalFormatting>
  <conditionalFormatting sqref="X65:AC69">
    <cfRule type="cellIs" dxfId="50" priority="202" operator="equal">
      <formula>"-"</formula>
    </cfRule>
  </conditionalFormatting>
  <conditionalFormatting sqref="X70:AC70">
    <cfRule type="cellIs" dxfId="49" priority="201" operator="equal">
      <formula>"-"</formula>
    </cfRule>
  </conditionalFormatting>
  <conditionalFormatting sqref="X71:AC71">
    <cfRule type="cellIs" dxfId="48" priority="200" operator="equal">
      <formula>"-"</formula>
    </cfRule>
  </conditionalFormatting>
  <conditionalFormatting sqref="X72:Z72">
    <cfRule type="cellIs" dxfId="47" priority="199" operator="equal">
      <formula>"-"</formula>
    </cfRule>
  </conditionalFormatting>
  <conditionalFormatting sqref="AA72:AC72">
    <cfRule type="cellIs" dxfId="46" priority="198" operator="equal">
      <formula>"-"</formula>
    </cfRule>
  </conditionalFormatting>
  <conditionalFormatting sqref="X73:AC74">
    <cfRule type="cellIs" dxfId="45" priority="197" operator="equal">
      <formula>"-"</formula>
    </cfRule>
  </conditionalFormatting>
  <conditionalFormatting sqref="X75:AC75">
    <cfRule type="cellIs" dxfId="44" priority="196" operator="equal">
      <formula>"-"</formula>
    </cfRule>
  </conditionalFormatting>
  <conditionalFormatting sqref="X76:AC76">
    <cfRule type="cellIs" dxfId="43" priority="195" operator="equal">
      <formula>"-"</formula>
    </cfRule>
  </conditionalFormatting>
  <conditionalFormatting sqref="X77:AC77">
    <cfRule type="cellIs" dxfId="42" priority="194" operator="equal">
      <formula>"-"</formula>
    </cfRule>
  </conditionalFormatting>
  <conditionalFormatting sqref="X78:AC78">
    <cfRule type="cellIs" dxfId="41" priority="193" operator="equal">
      <formula>"-"</formula>
    </cfRule>
  </conditionalFormatting>
  <conditionalFormatting sqref="X78:AC78">
    <cfRule type="cellIs" dxfId="40" priority="192" operator="equal">
      <formula>"-"</formula>
    </cfRule>
  </conditionalFormatting>
  <conditionalFormatting sqref="X79:AC79">
    <cfRule type="cellIs" dxfId="39" priority="191" operator="equal">
      <formula>"-"</formula>
    </cfRule>
  </conditionalFormatting>
  <conditionalFormatting sqref="X79:AC79">
    <cfRule type="cellIs" dxfId="38" priority="190" operator="equal">
      <formula>"-"</formula>
    </cfRule>
  </conditionalFormatting>
  <conditionalFormatting sqref="X80:AC80">
    <cfRule type="cellIs" dxfId="37" priority="189" operator="equal">
      <formula>"-"</formula>
    </cfRule>
  </conditionalFormatting>
  <conditionalFormatting sqref="X80:AC80">
    <cfRule type="cellIs" dxfId="36" priority="188" operator="equal">
      <formula>"-"</formula>
    </cfRule>
  </conditionalFormatting>
  <conditionalFormatting sqref="X81:AC81">
    <cfRule type="cellIs" dxfId="35" priority="187" operator="equal">
      <formula>"-"</formula>
    </cfRule>
  </conditionalFormatting>
  <conditionalFormatting sqref="X81:AC81">
    <cfRule type="cellIs" dxfId="34" priority="186" operator="equal">
      <formula>"-"</formula>
    </cfRule>
  </conditionalFormatting>
  <conditionalFormatting sqref="X82:AC82">
    <cfRule type="cellIs" dxfId="33" priority="185" operator="equal">
      <formula>"-"</formula>
    </cfRule>
  </conditionalFormatting>
  <conditionalFormatting sqref="X82:AC82">
    <cfRule type="cellIs" dxfId="32" priority="184" operator="equal">
      <formula>"-"</formula>
    </cfRule>
  </conditionalFormatting>
  <conditionalFormatting sqref="X83:AC83">
    <cfRule type="cellIs" dxfId="31" priority="183" operator="equal">
      <formula>"-"</formula>
    </cfRule>
  </conditionalFormatting>
  <conditionalFormatting sqref="X83:AC83">
    <cfRule type="cellIs" dxfId="30" priority="182" operator="equal">
      <formula>"-"</formula>
    </cfRule>
  </conditionalFormatting>
  <dataValidations count="7">
    <dataValidation type="list" allowBlank="1" showInputMessage="1" showErrorMessage="1" sqref="AA14:AC14 AA27:AC27" xr:uid="{00000000-0002-0000-0900-000000000000}">
      <formula1>"-,1,2,3,4,5"</formula1>
    </dataValidation>
    <dataValidation type="list" allowBlank="1" showInputMessage="1" showErrorMessage="1" sqref="AA13:AC13 AA26:AC26 AA39:AC39 AA69:AC69" xr:uid="{00000000-0002-0000-0900-000001000000}">
      <formula1>"-,1,2,3"</formula1>
    </dataValidation>
    <dataValidation type="list" allowBlank="1" showInputMessage="1" showErrorMessage="1" sqref="X16:Z16 X29:Z29 X46:Z46 X72:Z72" xr:uid="{00000000-0002-0000-0900-000002000000}">
      <formula1>"-,1,2,3,4,5,6,7,8,9,10,11,12,13"</formula1>
    </dataValidation>
    <dataValidation type="list" allowBlank="1" showInputMessage="1" showErrorMessage="1" sqref="AA20:AC20 AA33:AC33 AA52:AC52 AA70:AC70 AA76:AC76" xr:uid="{00000000-0002-0000-0900-000003000000}">
      <formula1>"-,1,2,3,4"</formula1>
    </dataValidation>
    <dataValidation type="list" allowBlank="1" showInputMessage="1" showErrorMessage="1" sqref="U81:W83" xr:uid="{00000000-0002-0000-0900-000005000000}">
      <formula1>"-,a,c,e"</formula1>
    </dataValidation>
    <dataValidation type="list" allowBlank="1" showInputMessage="1" showErrorMessage="1" sqref="U65:W80 U9:W56" xr:uid="{00000000-0002-0000-0900-000006000000}">
      <formula1>"-,a,b,c,d,e"</formula1>
    </dataValidation>
    <dataValidation imeMode="disabled" allowBlank="1" showInputMessage="1" showErrorMessage="1" sqref="R1:V1 R57:V57" xr:uid="{00000000-0002-0000-0900-000007000000}"/>
  </dataValidations>
  <printOptions horizontalCentered="1"/>
  <pageMargins left="0.78740157480314965" right="0.19685039370078741" top="0.78740157480314965" bottom="0.43307086614173229" header="0.51181102362204722" footer="0.19685039370078741"/>
  <pageSetup paperSize="9" fitToHeight="0" orientation="portrait" horizontalDpi="300" verticalDpi="300" r:id="rId1"/>
  <headerFooter alignWithMargins="0"/>
  <rowBreaks count="1" manualBreakCount="1">
    <brk id="56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4819" r:id="rId4" name="Check Box 3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9</xdr:row>
                    <xdr:rowOff>0</xdr:rowOff>
                  </from>
                  <to>
                    <xdr:col>5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0" r:id="rId5" name="Check Box 4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11</xdr:row>
                    <xdr:rowOff>0</xdr:rowOff>
                  </from>
                  <to>
                    <xdr:col>5</xdr:col>
                    <xdr:colOff>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1" r:id="rId6" name="Check Box 5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2" r:id="rId7" name="Check Box 6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6" r:id="rId8" name="Check Box 10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65</xdr:row>
                    <xdr:rowOff>0</xdr:rowOff>
                  </from>
                  <to>
                    <xdr:col>5</xdr:col>
                    <xdr:colOff>0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7" r:id="rId9" name="Check Box 11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67</xdr:row>
                    <xdr:rowOff>0</xdr:rowOff>
                  </from>
                  <to>
                    <xdr:col>5</xdr:col>
                    <xdr:colOff>0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8" r:id="rId10" name="Check Box 12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69</xdr:row>
                    <xdr:rowOff>0</xdr:rowOff>
                  </from>
                  <to>
                    <xdr:col>5</xdr:col>
                    <xdr:colOff>0</xdr:colOff>
                    <xdr:row>70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4"/>
  <dimension ref="A1:AG42"/>
  <sheetViews>
    <sheetView showGridLines="0" view="pageBreakPreview" zoomScaleNormal="100" zoomScaleSheetLayoutView="100" workbookViewId="0">
      <selection sqref="A1:N1"/>
    </sheetView>
  </sheetViews>
  <sheetFormatPr defaultRowHeight="15" customHeight="1" x14ac:dyDescent="0.15"/>
  <cols>
    <col min="1" max="20" width="2.625" style="2" customWidth="1"/>
    <col min="21" max="24" width="2.625" style="1" customWidth="1"/>
    <col min="25" max="33" width="2.625" style="2" customWidth="1"/>
    <col min="34" max="16384" width="9" style="2"/>
  </cols>
  <sheetData>
    <row r="1" spans="1:33" ht="30" customHeight="1" x14ac:dyDescent="0.15">
      <c r="A1" s="52" t="s">
        <v>178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/>
      <c r="O1" s="168" t="s">
        <v>2</v>
      </c>
      <c r="P1" s="168"/>
      <c r="Q1" s="168"/>
      <c r="R1" s="166">
        <v>1</v>
      </c>
      <c r="S1" s="166"/>
      <c r="T1" s="166"/>
      <c r="U1" s="166"/>
      <c r="V1" s="166"/>
      <c r="X1" s="168" t="s">
        <v>103</v>
      </c>
      <c r="Y1" s="168"/>
      <c r="Z1" s="168"/>
      <c r="AA1" s="52" t="str">
        <f>+'調書-6-5 (路上)'!$AA$1</f>
        <v>39.04658,141.11366</v>
      </c>
      <c r="AB1" s="47"/>
      <c r="AC1" s="47"/>
      <c r="AD1" s="47"/>
      <c r="AE1" s="47"/>
      <c r="AF1" s="47"/>
      <c r="AG1" s="48"/>
    </row>
    <row r="2" spans="1:33" ht="5.099999999999999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Y2" s="1"/>
      <c r="Z2" s="13"/>
      <c r="AA2" s="13"/>
      <c r="AB2" s="1"/>
      <c r="AC2" s="1"/>
      <c r="AD2" s="1"/>
      <c r="AE2" s="1"/>
      <c r="AF2" s="1"/>
      <c r="AG2" s="1"/>
    </row>
    <row r="3" spans="1:33" ht="11.25" customHeight="1" x14ac:dyDescent="0.15">
      <c r="A3" s="167" t="s">
        <v>80</v>
      </c>
      <c r="B3" s="167"/>
      <c r="C3" s="167"/>
      <c r="D3" s="167"/>
      <c r="E3" s="235" t="str">
        <f>+'調書-5'!$E$4</f>
        <v>たろうがさわがわごごうきょう</v>
      </c>
      <c r="F3" s="235"/>
      <c r="G3" s="235"/>
      <c r="H3" s="235"/>
      <c r="I3" s="235"/>
      <c r="J3" s="235"/>
      <c r="K3" s="235"/>
      <c r="L3" s="235"/>
      <c r="M3" s="168" t="s">
        <v>1</v>
      </c>
      <c r="N3" s="168"/>
      <c r="O3" s="168"/>
      <c r="P3" s="168"/>
      <c r="Q3" s="266" t="str">
        <f>+'調書-5'!$R$4</f>
        <v>(その他)
市道泊ヶ崎太郎ヶ沢線</v>
      </c>
      <c r="R3" s="266"/>
      <c r="S3" s="266"/>
      <c r="T3" s="266"/>
      <c r="U3" s="266"/>
      <c r="V3" s="266"/>
      <c r="W3" s="266"/>
      <c r="X3" s="266"/>
      <c r="Y3" s="266"/>
      <c r="Z3" s="168" t="s">
        <v>6</v>
      </c>
      <c r="AA3" s="168"/>
      <c r="AB3" s="168"/>
      <c r="AC3" s="168"/>
      <c r="AD3" s="169" t="str">
        <f>+'調書-5'!$AL$4</f>
        <v>BR0-032158-00874</v>
      </c>
      <c r="AE3" s="169"/>
      <c r="AF3" s="169"/>
      <c r="AG3" s="169"/>
    </row>
    <row r="4" spans="1:33" ht="15" customHeight="1" x14ac:dyDescent="0.15">
      <c r="A4" s="167"/>
      <c r="B4" s="167"/>
      <c r="C4" s="167"/>
      <c r="D4" s="167"/>
      <c r="E4" s="171" t="str">
        <f>+'調書-5'!$E$5</f>
        <v>太郎ヶ沢川5号橋</v>
      </c>
      <c r="F4" s="171"/>
      <c r="G4" s="171"/>
      <c r="H4" s="171"/>
      <c r="I4" s="171"/>
      <c r="J4" s="171"/>
      <c r="K4" s="171"/>
      <c r="L4" s="171"/>
      <c r="M4" s="168"/>
      <c r="N4" s="168"/>
      <c r="O4" s="168"/>
      <c r="P4" s="168"/>
      <c r="Q4" s="266"/>
      <c r="R4" s="266"/>
      <c r="S4" s="266"/>
      <c r="T4" s="266"/>
      <c r="U4" s="266"/>
      <c r="V4" s="266"/>
      <c r="W4" s="266"/>
      <c r="X4" s="266"/>
      <c r="Y4" s="266"/>
      <c r="Z4" s="168"/>
      <c r="AA4" s="168"/>
      <c r="AB4" s="168"/>
      <c r="AC4" s="168"/>
      <c r="AD4" s="169"/>
      <c r="AE4" s="169"/>
      <c r="AF4" s="169"/>
      <c r="AG4" s="169"/>
    </row>
    <row r="5" spans="1:33" ht="15" customHeight="1" x14ac:dyDescent="0.15">
      <c r="A5" s="167" t="s">
        <v>159</v>
      </c>
      <c r="B5" s="167"/>
      <c r="C5" s="167"/>
      <c r="D5" s="167"/>
      <c r="E5" s="241" t="str">
        <f>+'調書-5'!$AB$4</f>
        <v xml:space="preserve">奥州市
</v>
      </c>
      <c r="F5" s="40"/>
      <c r="G5" s="40"/>
      <c r="H5" s="40"/>
      <c r="I5" s="40"/>
      <c r="J5" s="40"/>
      <c r="K5" s="40"/>
      <c r="L5" s="40"/>
      <c r="M5" s="40"/>
      <c r="N5" s="40"/>
      <c r="O5" s="40"/>
      <c r="P5" s="41"/>
      <c r="Q5" s="242" t="s">
        <v>7</v>
      </c>
      <c r="R5" s="243"/>
      <c r="S5" s="243"/>
      <c r="T5" s="244"/>
      <c r="U5" s="168" t="str">
        <f>+'調書-5'!$AT$4</f>
        <v>2022年12月19日</v>
      </c>
      <c r="V5" s="168"/>
      <c r="W5" s="168"/>
      <c r="X5" s="168"/>
      <c r="Y5" s="168"/>
      <c r="Z5" s="168" t="s">
        <v>79</v>
      </c>
      <c r="AA5" s="168"/>
      <c r="AB5" s="168"/>
      <c r="AC5" s="168" t="str">
        <f>+'調書-5'!$AT$5</f>
        <v>2022年7月26日</v>
      </c>
      <c r="AD5" s="168"/>
      <c r="AE5" s="168"/>
      <c r="AF5" s="168"/>
      <c r="AG5" s="168"/>
    </row>
    <row r="6" spans="1:33" ht="5.0999999999999996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Y6" s="1"/>
      <c r="Z6" s="1"/>
      <c r="AA6" s="1"/>
      <c r="AB6" s="1"/>
      <c r="AC6" s="1"/>
      <c r="AD6" s="1"/>
      <c r="AE6" s="1"/>
      <c r="AF6" s="1"/>
      <c r="AG6" s="1"/>
    </row>
    <row r="7" spans="1:33" ht="14.25" customHeight="1" x14ac:dyDescent="0.15">
      <c r="A7" s="168" t="s">
        <v>64</v>
      </c>
      <c r="B7" s="168"/>
      <c r="C7" s="168"/>
      <c r="D7" s="168"/>
      <c r="E7" s="168" t="s">
        <v>54</v>
      </c>
      <c r="F7" s="168"/>
      <c r="G7" s="168"/>
      <c r="H7" s="168"/>
      <c r="I7" s="168"/>
      <c r="J7" s="168" t="s">
        <v>65</v>
      </c>
      <c r="K7" s="168"/>
      <c r="L7" s="168"/>
      <c r="M7" s="168" t="s">
        <v>55</v>
      </c>
      <c r="N7" s="168"/>
      <c r="O7" s="168"/>
      <c r="P7" s="168"/>
      <c r="Q7" s="168"/>
      <c r="R7" s="168"/>
      <c r="S7" s="168"/>
      <c r="T7" s="168"/>
      <c r="U7" s="67" t="s">
        <v>106</v>
      </c>
      <c r="V7" s="68"/>
      <c r="W7" s="69"/>
      <c r="X7" s="97" t="s">
        <v>107</v>
      </c>
      <c r="Y7" s="68"/>
      <c r="Z7" s="69"/>
      <c r="AA7" s="97" t="s">
        <v>86</v>
      </c>
      <c r="AB7" s="98"/>
      <c r="AC7" s="99"/>
      <c r="AD7" s="97" t="s">
        <v>23</v>
      </c>
      <c r="AE7" s="98"/>
      <c r="AF7" s="98"/>
      <c r="AG7" s="99"/>
    </row>
    <row r="8" spans="1:33" ht="14.25" customHeight="1" x14ac:dyDescent="0.15">
      <c r="A8" s="168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70"/>
      <c r="V8" s="71"/>
      <c r="W8" s="72"/>
      <c r="X8" s="70"/>
      <c r="Y8" s="71"/>
      <c r="Z8" s="72"/>
      <c r="AA8" s="100"/>
      <c r="AB8" s="101"/>
      <c r="AC8" s="102"/>
      <c r="AD8" s="100"/>
      <c r="AE8" s="101"/>
      <c r="AF8" s="101"/>
      <c r="AG8" s="102"/>
    </row>
    <row r="9" spans="1:33" ht="14.25" customHeight="1" x14ac:dyDescent="0.15">
      <c r="A9" s="267" t="s">
        <v>63</v>
      </c>
      <c r="B9" s="268"/>
      <c r="C9" s="268"/>
      <c r="D9" s="269"/>
      <c r="E9" s="7"/>
      <c r="F9" s="6"/>
      <c r="G9" s="6"/>
      <c r="H9" s="6"/>
      <c r="I9" s="18"/>
      <c r="J9" s="167" t="s">
        <v>119</v>
      </c>
      <c r="K9" s="167"/>
      <c r="L9" s="167"/>
      <c r="M9" s="11">
        <v>1</v>
      </c>
      <c r="N9" s="12" t="s">
        <v>104</v>
      </c>
      <c r="O9" s="256" t="s">
        <v>105</v>
      </c>
      <c r="P9" s="256"/>
      <c r="Q9" s="256"/>
      <c r="R9" s="256"/>
      <c r="S9" s="256"/>
      <c r="T9" s="239"/>
      <c r="U9" s="240" t="s">
        <v>167</v>
      </c>
      <c r="V9" s="240"/>
      <c r="W9" s="240"/>
      <c r="X9" s="240" t="s">
        <v>53</v>
      </c>
      <c r="Y9" s="240"/>
      <c r="Z9" s="240"/>
      <c r="AA9" s="240" t="s">
        <v>53</v>
      </c>
      <c r="AB9" s="240"/>
      <c r="AC9" s="240"/>
      <c r="AD9" s="245"/>
      <c r="AE9" s="245"/>
      <c r="AF9" s="245"/>
      <c r="AG9" s="245"/>
    </row>
    <row r="10" spans="1:33" ht="14.25" customHeight="1" x14ac:dyDescent="0.15">
      <c r="A10" s="270"/>
      <c r="B10" s="271"/>
      <c r="C10" s="271"/>
      <c r="D10" s="272"/>
      <c r="E10" s="9"/>
      <c r="F10" s="118" t="s">
        <v>175</v>
      </c>
      <c r="G10" s="118"/>
      <c r="H10" s="118"/>
      <c r="I10" s="17"/>
      <c r="J10" s="167"/>
      <c r="K10" s="167"/>
      <c r="L10" s="167"/>
      <c r="M10" s="11">
        <v>5</v>
      </c>
      <c r="N10" s="12" t="s">
        <v>104</v>
      </c>
      <c r="O10" s="256" t="s">
        <v>111</v>
      </c>
      <c r="P10" s="256"/>
      <c r="Q10" s="256"/>
      <c r="R10" s="256"/>
      <c r="S10" s="256"/>
      <c r="T10" s="239"/>
      <c r="U10" s="240" t="s">
        <v>167</v>
      </c>
      <c r="V10" s="240"/>
      <c r="W10" s="240"/>
      <c r="X10" s="240" t="s">
        <v>53</v>
      </c>
      <c r="Y10" s="240"/>
      <c r="Z10" s="240"/>
      <c r="AA10" s="166" t="s">
        <v>167</v>
      </c>
      <c r="AB10" s="166"/>
      <c r="AC10" s="166"/>
      <c r="AD10" s="245"/>
      <c r="AE10" s="245"/>
      <c r="AF10" s="245"/>
      <c r="AG10" s="245"/>
    </row>
    <row r="11" spans="1:33" ht="14.25" customHeight="1" x14ac:dyDescent="0.15">
      <c r="A11" s="270"/>
      <c r="B11" s="271"/>
      <c r="C11" s="271"/>
      <c r="D11" s="272"/>
      <c r="E11" s="9"/>
      <c r="I11" s="17"/>
      <c r="J11" s="167"/>
      <c r="K11" s="167"/>
      <c r="L11" s="167"/>
      <c r="M11" s="11">
        <v>19</v>
      </c>
      <c r="N11" s="12" t="s">
        <v>104</v>
      </c>
      <c r="O11" s="256" t="s">
        <v>128</v>
      </c>
      <c r="P11" s="256"/>
      <c r="Q11" s="256"/>
      <c r="R11" s="256"/>
      <c r="S11" s="256"/>
      <c r="T11" s="239"/>
      <c r="U11" s="240" t="s">
        <v>167</v>
      </c>
      <c r="V11" s="240"/>
      <c r="W11" s="240"/>
      <c r="X11" s="53" t="s">
        <v>53</v>
      </c>
      <c r="Y11" s="54"/>
      <c r="Z11" s="55"/>
      <c r="AA11" s="53" t="s">
        <v>167</v>
      </c>
      <c r="AB11" s="54"/>
      <c r="AC11" s="55"/>
      <c r="AD11" s="245"/>
      <c r="AE11" s="245"/>
      <c r="AF11" s="245"/>
      <c r="AG11" s="245"/>
    </row>
    <row r="12" spans="1:33" ht="14.25" customHeight="1" x14ac:dyDescent="0.15">
      <c r="A12" s="270"/>
      <c r="B12" s="271"/>
      <c r="C12" s="271"/>
      <c r="D12" s="272"/>
      <c r="E12" s="9"/>
      <c r="F12" s="118" t="s">
        <v>176</v>
      </c>
      <c r="G12" s="118"/>
      <c r="H12" s="118"/>
      <c r="I12" s="17"/>
      <c r="J12" s="167"/>
      <c r="K12" s="167"/>
      <c r="L12" s="167"/>
      <c r="M12" s="11">
        <v>20</v>
      </c>
      <c r="N12" s="12" t="s">
        <v>104</v>
      </c>
      <c r="O12" s="256" t="s">
        <v>115</v>
      </c>
      <c r="P12" s="256"/>
      <c r="Q12" s="256"/>
      <c r="R12" s="256"/>
      <c r="S12" s="256"/>
      <c r="T12" s="239"/>
      <c r="U12" s="240" t="s">
        <v>167</v>
      </c>
      <c r="V12" s="240"/>
      <c r="W12" s="240"/>
      <c r="X12" s="240" t="s">
        <v>53</v>
      </c>
      <c r="Y12" s="240"/>
      <c r="Z12" s="240"/>
      <c r="AA12" s="240" t="s">
        <v>53</v>
      </c>
      <c r="AB12" s="240"/>
      <c r="AC12" s="240"/>
      <c r="AD12" s="245"/>
      <c r="AE12" s="245"/>
      <c r="AF12" s="245"/>
      <c r="AG12" s="245"/>
    </row>
    <row r="13" spans="1:33" ht="14.25" customHeight="1" x14ac:dyDescent="0.15">
      <c r="A13" s="270"/>
      <c r="B13" s="271"/>
      <c r="C13" s="271"/>
      <c r="D13" s="272"/>
      <c r="E13" s="9"/>
      <c r="F13" s="3"/>
      <c r="G13" s="3"/>
      <c r="H13" s="3"/>
      <c r="I13" s="17"/>
      <c r="J13" s="167"/>
      <c r="K13" s="167"/>
      <c r="L13" s="167"/>
      <c r="M13" s="11">
        <v>23</v>
      </c>
      <c r="N13" s="12" t="s">
        <v>104</v>
      </c>
      <c r="O13" s="256" t="s">
        <v>118</v>
      </c>
      <c r="P13" s="256"/>
      <c r="Q13" s="256"/>
      <c r="R13" s="256"/>
      <c r="S13" s="256"/>
      <c r="T13" s="239"/>
      <c r="U13" s="240" t="s">
        <v>167</v>
      </c>
      <c r="V13" s="240"/>
      <c r="W13" s="240"/>
      <c r="X13" s="240" t="s">
        <v>53</v>
      </c>
      <c r="Y13" s="240"/>
      <c r="Z13" s="240"/>
      <c r="AA13" s="240" t="s">
        <v>53</v>
      </c>
      <c r="AB13" s="240"/>
      <c r="AC13" s="240"/>
      <c r="AD13" s="245"/>
      <c r="AE13" s="245"/>
      <c r="AF13" s="245"/>
      <c r="AG13" s="245"/>
    </row>
    <row r="14" spans="1:33" ht="14.25" customHeight="1" x14ac:dyDescent="0.15">
      <c r="A14" s="270"/>
      <c r="B14" s="271"/>
      <c r="C14" s="271"/>
      <c r="D14" s="272"/>
      <c r="E14" s="9"/>
      <c r="F14" s="3"/>
      <c r="G14" s="3"/>
      <c r="H14" s="3"/>
      <c r="I14" s="17"/>
      <c r="J14" s="167"/>
      <c r="K14" s="167"/>
      <c r="L14" s="167"/>
      <c r="M14" s="11">
        <v>24</v>
      </c>
      <c r="N14" s="12" t="s">
        <v>104</v>
      </c>
      <c r="O14" s="256" t="s">
        <v>187</v>
      </c>
      <c r="P14" s="256"/>
      <c r="Q14" s="256"/>
      <c r="R14" s="256"/>
      <c r="S14" s="256"/>
      <c r="T14" s="239"/>
      <c r="U14" s="240" t="s">
        <v>167</v>
      </c>
      <c r="V14" s="240"/>
      <c r="W14" s="240"/>
      <c r="X14" s="240" t="s">
        <v>53</v>
      </c>
      <c r="Y14" s="240"/>
      <c r="Z14" s="240"/>
      <c r="AA14" s="240" t="s">
        <v>53</v>
      </c>
      <c r="AB14" s="240"/>
      <c r="AC14" s="240"/>
      <c r="AD14" s="245"/>
      <c r="AE14" s="245"/>
      <c r="AF14" s="245"/>
      <c r="AG14" s="245"/>
    </row>
    <row r="15" spans="1:33" ht="14.25" customHeight="1" x14ac:dyDescent="0.15">
      <c r="A15" s="270"/>
      <c r="B15" s="271"/>
      <c r="C15" s="271"/>
      <c r="D15" s="272"/>
      <c r="E15" s="9"/>
      <c r="F15" s="3"/>
      <c r="G15" s="3"/>
      <c r="H15" s="3"/>
      <c r="I15" s="17"/>
      <c r="J15" s="97" t="s">
        <v>102</v>
      </c>
      <c r="K15" s="98"/>
      <c r="L15" s="99"/>
      <c r="M15" s="11">
        <v>4</v>
      </c>
      <c r="N15" s="12" t="s">
        <v>104</v>
      </c>
      <c r="O15" s="256" t="s">
        <v>110</v>
      </c>
      <c r="P15" s="256"/>
      <c r="Q15" s="256"/>
      <c r="R15" s="256"/>
      <c r="S15" s="256"/>
      <c r="T15" s="239"/>
      <c r="U15" s="240" t="s">
        <v>167</v>
      </c>
      <c r="V15" s="240"/>
      <c r="W15" s="240"/>
      <c r="X15" s="240" t="s">
        <v>53</v>
      </c>
      <c r="Y15" s="240"/>
      <c r="Z15" s="240"/>
      <c r="AA15" s="240" t="s">
        <v>53</v>
      </c>
      <c r="AB15" s="240"/>
      <c r="AC15" s="240"/>
      <c r="AD15" s="114"/>
      <c r="AE15" s="115"/>
      <c r="AF15" s="115"/>
      <c r="AG15" s="116"/>
    </row>
    <row r="16" spans="1:33" ht="14.25" customHeight="1" x14ac:dyDescent="0.15">
      <c r="A16" s="270"/>
      <c r="B16" s="271"/>
      <c r="C16" s="271"/>
      <c r="D16" s="272"/>
      <c r="E16" s="9"/>
      <c r="F16" s="3"/>
      <c r="G16" s="3"/>
      <c r="H16" s="3"/>
      <c r="I16" s="17"/>
      <c r="J16" s="117"/>
      <c r="K16" s="118"/>
      <c r="L16" s="119"/>
      <c r="M16" s="11">
        <v>19</v>
      </c>
      <c r="N16" s="12" t="s">
        <v>104</v>
      </c>
      <c r="O16" s="256" t="s">
        <v>128</v>
      </c>
      <c r="P16" s="256"/>
      <c r="Q16" s="256"/>
      <c r="R16" s="256"/>
      <c r="S16" s="256"/>
      <c r="T16" s="239"/>
      <c r="U16" s="240" t="s">
        <v>167</v>
      </c>
      <c r="V16" s="240"/>
      <c r="W16" s="240"/>
      <c r="X16" s="53" t="s">
        <v>53</v>
      </c>
      <c r="Y16" s="54"/>
      <c r="Z16" s="55"/>
      <c r="AA16" s="53" t="s">
        <v>167</v>
      </c>
      <c r="AB16" s="54"/>
      <c r="AC16" s="55"/>
      <c r="AD16" s="245"/>
      <c r="AE16" s="245"/>
      <c r="AF16" s="245"/>
      <c r="AG16" s="245"/>
    </row>
    <row r="17" spans="1:33" ht="14.25" customHeight="1" x14ac:dyDescent="0.15">
      <c r="A17" s="270"/>
      <c r="B17" s="271"/>
      <c r="C17" s="271"/>
      <c r="D17" s="272"/>
      <c r="E17" s="9"/>
      <c r="F17" s="3"/>
      <c r="G17" s="3"/>
      <c r="H17" s="3"/>
      <c r="I17" s="17"/>
      <c r="J17" s="117"/>
      <c r="K17" s="118"/>
      <c r="L17" s="119"/>
      <c r="M17" s="11">
        <v>20</v>
      </c>
      <c r="N17" s="12" t="s">
        <v>104</v>
      </c>
      <c r="O17" s="256" t="s">
        <v>115</v>
      </c>
      <c r="P17" s="256"/>
      <c r="Q17" s="256"/>
      <c r="R17" s="256"/>
      <c r="S17" s="256"/>
      <c r="T17" s="239"/>
      <c r="U17" s="240" t="s">
        <v>167</v>
      </c>
      <c r="V17" s="240"/>
      <c r="W17" s="240"/>
      <c r="X17" s="240" t="s">
        <v>53</v>
      </c>
      <c r="Y17" s="240"/>
      <c r="Z17" s="240"/>
      <c r="AA17" s="240" t="s">
        <v>53</v>
      </c>
      <c r="AB17" s="240"/>
      <c r="AC17" s="240"/>
      <c r="AD17" s="245"/>
      <c r="AE17" s="245"/>
      <c r="AF17" s="245"/>
      <c r="AG17" s="245"/>
    </row>
    <row r="18" spans="1:33" ht="14.25" customHeight="1" x14ac:dyDescent="0.15">
      <c r="A18" s="270"/>
      <c r="B18" s="271"/>
      <c r="C18" s="271"/>
      <c r="D18" s="272"/>
      <c r="E18" s="9"/>
      <c r="F18" s="3"/>
      <c r="G18" s="3"/>
      <c r="H18" s="3"/>
      <c r="I18" s="17"/>
      <c r="J18" s="117"/>
      <c r="K18" s="118"/>
      <c r="L18" s="119"/>
      <c r="M18" s="11">
        <v>23</v>
      </c>
      <c r="N18" s="12" t="s">
        <v>104</v>
      </c>
      <c r="O18" s="256" t="s">
        <v>118</v>
      </c>
      <c r="P18" s="256"/>
      <c r="Q18" s="256"/>
      <c r="R18" s="256"/>
      <c r="S18" s="256"/>
      <c r="T18" s="239"/>
      <c r="U18" s="240" t="s">
        <v>167</v>
      </c>
      <c r="V18" s="240"/>
      <c r="W18" s="240"/>
      <c r="X18" s="240" t="s">
        <v>53</v>
      </c>
      <c r="Y18" s="240"/>
      <c r="Z18" s="240"/>
      <c r="AA18" s="240" t="s">
        <v>53</v>
      </c>
      <c r="AB18" s="240"/>
      <c r="AC18" s="240"/>
      <c r="AD18" s="245"/>
      <c r="AE18" s="245"/>
      <c r="AF18" s="245"/>
      <c r="AG18" s="245"/>
    </row>
    <row r="19" spans="1:33" ht="14.25" customHeight="1" x14ac:dyDescent="0.15">
      <c r="A19" s="273"/>
      <c r="B19" s="274"/>
      <c r="C19" s="274"/>
      <c r="D19" s="275"/>
      <c r="E19" s="8"/>
      <c r="F19" s="19"/>
      <c r="G19" s="19"/>
      <c r="H19" s="19"/>
      <c r="I19" s="20"/>
      <c r="J19" s="100"/>
      <c r="K19" s="101"/>
      <c r="L19" s="102"/>
      <c r="M19" s="11">
        <v>24</v>
      </c>
      <c r="N19" s="12" t="s">
        <v>104</v>
      </c>
      <c r="O19" s="256" t="s">
        <v>187</v>
      </c>
      <c r="P19" s="256"/>
      <c r="Q19" s="256"/>
      <c r="R19" s="256"/>
      <c r="S19" s="256"/>
      <c r="T19" s="239"/>
      <c r="U19" s="240" t="s">
        <v>167</v>
      </c>
      <c r="V19" s="240"/>
      <c r="W19" s="240"/>
      <c r="X19" s="240" t="s">
        <v>53</v>
      </c>
      <c r="Y19" s="240"/>
      <c r="Z19" s="240"/>
      <c r="AA19" s="240" t="s">
        <v>53</v>
      </c>
      <c r="AB19" s="240"/>
      <c r="AC19" s="240"/>
      <c r="AD19" s="245"/>
      <c r="AE19" s="245"/>
      <c r="AF19" s="245"/>
      <c r="AG19" s="245"/>
    </row>
    <row r="20" spans="1:33" ht="14.25" customHeight="1" x14ac:dyDescent="0.15">
      <c r="A20" s="7"/>
      <c r="B20" s="6"/>
      <c r="C20" s="6"/>
      <c r="D20" s="6"/>
      <c r="E20" s="3"/>
      <c r="F20" s="3"/>
      <c r="G20" s="3"/>
      <c r="H20" s="3"/>
      <c r="I20" s="17"/>
      <c r="J20" s="276" t="s">
        <v>119</v>
      </c>
      <c r="K20" s="276"/>
      <c r="L20" s="276"/>
      <c r="M20" s="11">
        <v>1</v>
      </c>
      <c r="N20" s="12" t="s">
        <v>104</v>
      </c>
      <c r="O20" s="256" t="s">
        <v>105</v>
      </c>
      <c r="P20" s="256"/>
      <c r="Q20" s="256"/>
      <c r="R20" s="256"/>
      <c r="S20" s="256"/>
      <c r="T20" s="239"/>
      <c r="U20" s="240" t="s">
        <v>167</v>
      </c>
      <c r="V20" s="240"/>
      <c r="W20" s="240"/>
      <c r="X20" s="240" t="s">
        <v>53</v>
      </c>
      <c r="Y20" s="240"/>
      <c r="Z20" s="240"/>
      <c r="AA20" s="240" t="s">
        <v>53</v>
      </c>
      <c r="AB20" s="240"/>
      <c r="AC20" s="240"/>
      <c r="AD20" s="245"/>
      <c r="AE20" s="245"/>
      <c r="AF20" s="245"/>
      <c r="AG20" s="245"/>
    </row>
    <row r="21" spans="1:33" ht="14.25" customHeight="1" x14ac:dyDescent="0.15">
      <c r="A21" s="9"/>
      <c r="B21" s="118" t="s">
        <v>177</v>
      </c>
      <c r="C21" s="118"/>
      <c r="D21" s="118"/>
      <c r="E21" s="3"/>
      <c r="F21" s="3"/>
      <c r="G21" s="3"/>
      <c r="H21" s="3"/>
      <c r="I21" s="17"/>
      <c r="J21" s="276"/>
      <c r="K21" s="276"/>
      <c r="L21" s="276"/>
      <c r="M21" s="11">
        <v>2</v>
      </c>
      <c r="N21" s="12" t="s">
        <v>104</v>
      </c>
      <c r="O21" s="256" t="s">
        <v>108</v>
      </c>
      <c r="P21" s="256"/>
      <c r="Q21" s="256"/>
      <c r="R21" s="256"/>
      <c r="S21" s="256"/>
      <c r="T21" s="239"/>
      <c r="U21" s="240" t="s">
        <v>167</v>
      </c>
      <c r="V21" s="240"/>
      <c r="W21" s="240"/>
      <c r="X21" s="240" t="s">
        <v>53</v>
      </c>
      <c r="Y21" s="240"/>
      <c r="Z21" s="240"/>
      <c r="AA21" s="240" t="s">
        <v>53</v>
      </c>
      <c r="AB21" s="240"/>
      <c r="AC21" s="240"/>
      <c r="AD21" s="245"/>
      <c r="AE21" s="245"/>
      <c r="AF21" s="245"/>
      <c r="AG21" s="245"/>
    </row>
    <row r="22" spans="1:33" ht="14.25" customHeight="1" x14ac:dyDescent="0.15">
      <c r="A22" s="9"/>
      <c r="E22" s="3"/>
      <c r="F22" s="3"/>
      <c r="G22" s="3"/>
      <c r="H22" s="3"/>
      <c r="I22" s="17"/>
      <c r="J22" s="276"/>
      <c r="K22" s="276"/>
      <c r="L22" s="276"/>
      <c r="M22" s="11">
        <v>3</v>
      </c>
      <c r="N22" s="12" t="s">
        <v>104</v>
      </c>
      <c r="O22" s="256" t="s">
        <v>109</v>
      </c>
      <c r="P22" s="256"/>
      <c r="Q22" s="256"/>
      <c r="R22" s="256"/>
      <c r="S22" s="256"/>
      <c r="T22" s="239"/>
      <c r="U22" s="240" t="s">
        <v>167</v>
      </c>
      <c r="V22" s="240"/>
      <c r="W22" s="240"/>
      <c r="X22" s="240" t="s">
        <v>53</v>
      </c>
      <c r="Y22" s="240"/>
      <c r="Z22" s="240"/>
      <c r="AA22" s="240" t="s">
        <v>53</v>
      </c>
      <c r="AB22" s="240"/>
      <c r="AC22" s="240"/>
      <c r="AD22" s="245"/>
      <c r="AE22" s="245"/>
      <c r="AF22" s="245"/>
      <c r="AG22" s="245"/>
    </row>
    <row r="23" spans="1:33" ht="14.25" customHeight="1" x14ac:dyDescent="0.15">
      <c r="A23" s="9"/>
      <c r="B23" s="118" t="s">
        <v>148</v>
      </c>
      <c r="C23" s="118"/>
      <c r="D23" s="118"/>
      <c r="E23" s="3"/>
      <c r="F23" s="3"/>
      <c r="G23" s="3"/>
      <c r="H23" s="3"/>
      <c r="I23" s="17"/>
      <c r="J23" s="276"/>
      <c r="K23" s="276"/>
      <c r="L23" s="276"/>
      <c r="M23" s="11">
        <v>4</v>
      </c>
      <c r="N23" s="12" t="s">
        <v>104</v>
      </c>
      <c r="O23" s="256" t="s">
        <v>110</v>
      </c>
      <c r="P23" s="256"/>
      <c r="Q23" s="256"/>
      <c r="R23" s="256"/>
      <c r="S23" s="256"/>
      <c r="T23" s="239"/>
      <c r="U23" s="240" t="s">
        <v>167</v>
      </c>
      <c r="V23" s="240"/>
      <c r="W23" s="240"/>
      <c r="X23" s="240" t="s">
        <v>53</v>
      </c>
      <c r="Y23" s="240"/>
      <c r="Z23" s="240"/>
      <c r="AA23" s="240" t="s">
        <v>53</v>
      </c>
      <c r="AB23" s="240"/>
      <c r="AC23" s="240"/>
      <c r="AD23" s="245"/>
      <c r="AE23" s="245"/>
      <c r="AF23" s="245"/>
      <c r="AG23" s="245"/>
    </row>
    <row r="24" spans="1:33" ht="14.25" customHeight="1" x14ac:dyDescent="0.15">
      <c r="A24" s="9"/>
      <c r="B24" s="3"/>
      <c r="C24" s="3"/>
      <c r="D24" s="3"/>
      <c r="E24" s="3"/>
      <c r="F24" s="3"/>
      <c r="G24" s="3"/>
      <c r="H24" s="3"/>
      <c r="I24" s="17"/>
      <c r="J24" s="276"/>
      <c r="K24" s="276"/>
      <c r="L24" s="276"/>
      <c r="M24" s="11">
        <v>5</v>
      </c>
      <c r="N24" s="12" t="s">
        <v>104</v>
      </c>
      <c r="O24" s="256" t="s">
        <v>111</v>
      </c>
      <c r="P24" s="256"/>
      <c r="Q24" s="256"/>
      <c r="R24" s="256"/>
      <c r="S24" s="256"/>
      <c r="T24" s="239"/>
      <c r="U24" s="240" t="s">
        <v>167</v>
      </c>
      <c r="V24" s="240"/>
      <c r="W24" s="240"/>
      <c r="X24" s="240" t="s">
        <v>53</v>
      </c>
      <c r="Y24" s="240"/>
      <c r="Z24" s="240"/>
      <c r="AA24" s="166" t="s">
        <v>167</v>
      </c>
      <c r="AB24" s="166"/>
      <c r="AC24" s="166"/>
      <c r="AD24" s="245"/>
      <c r="AE24" s="245"/>
      <c r="AF24" s="245"/>
      <c r="AG24" s="245"/>
    </row>
    <row r="25" spans="1:33" ht="14.25" customHeight="1" x14ac:dyDescent="0.15">
      <c r="A25" s="9"/>
      <c r="B25" s="3"/>
      <c r="C25" s="3"/>
      <c r="D25" s="3"/>
      <c r="E25" s="3"/>
      <c r="F25" s="3"/>
      <c r="G25" s="3"/>
      <c r="H25" s="3"/>
      <c r="I25" s="17"/>
      <c r="J25" s="276"/>
      <c r="K25" s="276"/>
      <c r="L25" s="276"/>
      <c r="M25" s="11">
        <v>21</v>
      </c>
      <c r="N25" s="12" t="s">
        <v>104</v>
      </c>
      <c r="O25" s="256" t="s">
        <v>116</v>
      </c>
      <c r="P25" s="256"/>
      <c r="Q25" s="256"/>
      <c r="R25" s="256"/>
      <c r="S25" s="256"/>
      <c r="T25" s="239"/>
      <c r="U25" s="240" t="s">
        <v>167</v>
      </c>
      <c r="V25" s="240"/>
      <c r="W25" s="240"/>
      <c r="X25" s="240" t="s">
        <v>53</v>
      </c>
      <c r="Y25" s="240"/>
      <c r="Z25" s="240"/>
      <c r="AA25" s="240" t="s">
        <v>53</v>
      </c>
      <c r="AB25" s="240"/>
      <c r="AC25" s="240"/>
      <c r="AD25" s="245"/>
      <c r="AE25" s="245"/>
      <c r="AF25" s="245"/>
      <c r="AG25" s="245"/>
    </row>
    <row r="26" spans="1:33" ht="14.25" customHeight="1" x14ac:dyDescent="0.15">
      <c r="A26" s="9"/>
      <c r="B26" s="3"/>
      <c r="C26" s="3"/>
      <c r="D26" s="3"/>
      <c r="E26" s="3"/>
      <c r="F26" s="118"/>
      <c r="G26" s="118"/>
      <c r="H26" s="118"/>
      <c r="I26" s="17"/>
      <c r="J26" s="276"/>
      <c r="K26" s="276"/>
      <c r="L26" s="276"/>
      <c r="M26" s="11">
        <v>22</v>
      </c>
      <c r="N26" s="12" t="s">
        <v>104</v>
      </c>
      <c r="O26" s="239" t="s">
        <v>117</v>
      </c>
      <c r="P26" s="170"/>
      <c r="Q26" s="170"/>
      <c r="R26" s="170"/>
      <c r="S26" s="170"/>
      <c r="T26" s="170"/>
      <c r="U26" s="240" t="s">
        <v>167</v>
      </c>
      <c r="V26" s="240"/>
      <c r="W26" s="240"/>
      <c r="X26" s="240" t="s">
        <v>53</v>
      </c>
      <c r="Y26" s="240"/>
      <c r="Z26" s="240"/>
      <c r="AA26" s="240" t="s">
        <v>53</v>
      </c>
      <c r="AB26" s="240"/>
      <c r="AC26" s="240"/>
      <c r="AD26" s="245"/>
      <c r="AE26" s="245"/>
      <c r="AF26" s="245"/>
      <c r="AG26" s="245"/>
    </row>
    <row r="27" spans="1:33" ht="14.25" customHeight="1" x14ac:dyDescent="0.15">
      <c r="A27" s="9"/>
      <c r="B27" s="3"/>
      <c r="C27" s="3"/>
      <c r="D27" s="3"/>
      <c r="E27" s="3"/>
      <c r="F27" s="3"/>
      <c r="G27" s="3"/>
      <c r="H27" s="3"/>
      <c r="I27" s="17"/>
      <c r="J27" s="276"/>
      <c r="K27" s="276"/>
      <c r="L27" s="276"/>
      <c r="M27" s="11">
        <v>23</v>
      </c>
      <c r="N27" s="12" t="s">
        <v>104</v>
      </c>
      <c r="O27" s="256" t="s">
        <v>118</v>
      </c>
      <c r="P27" s="256"/>
      <c r="Q27" s="256"/>
      <c r="R27" s="256"/>
      <c r="S27" s="256"/>
      <c r="T27" s="239"/>
      <c r="U27" s="240" t="s">
        <v>167</v>
      </c>
      <c r="V27" s="240"/>
      <c r="W27" s="240"/>
      <c r="X27" s="240" t="s">
        <v>53</v>
      </c>
      <c r="Y27" s="240"/>
      <c r="Z27" s="240"/>
      <c r="AA27" s="240" t="s">
        <v>53</v>
      </c>
      <c r="AB27" s="240"/>
      <c r="AC27" s="240"/>
      <c r="AD27" s="245"/>
      <c r="AE27" s="245"/>
      <c r="AF27" s="245"/>
      <c r="AG27" s="245"/>
    </row>
    <row r="28" spans="1:33" ht="14.25" customHeight="1" x14ac:dyDescent="0.15">
      <c r="A28" s="277"/>
      <c r="B28" s="278"/>
      <c r="C28" s="278"/>
      <c r="D28" s="278"/>
      <c r="E28" s="278"/>
      <c r="F28" s="278"/>
      <c r="G28" s="278"/>
      <c r="H28" s="278"/>
      <c r="I28" s="279"/>
      <c r="J28" s="276" t="s">
        <v>102</v>
      </c>
      <c r="K28" s="276"/>
      <c r="L28" s="276"/>
      <c r="M28" s="11">
        <v>1</v>
      </c>
      <c r="N28" s="12" t="s">
        <v>104</v>
      </c>
      <c r="O28" s="256" t="s">
        <v>105</v>
      </c>
      <c r="P28" s="256"/>
      <c r="Q28" s="256"/>
      <c r="R28" s="256"/>
      <c r="S28" s="256"/>
      <c r="T28" s="239"/>
      <c r="U28" s="240" t="s">
        <v>167</v>
      </c>
      <c r="V28" s="240"/>
      <c r="W28" s="240"/>
      <c r="X28" s="240" t="s">
        <v>53</v>
      </c>
      <c r="Y28" s="240"/>
      <c r="Z28" s="240"/>
      <c r="AA28" s="240" t="s">
        <v>53</v>
      </c>
      <c r="AB28" s="240"/>
      <c r="AC28" s="240"/>
      <c r="AD28" s="245"/>
      <c r="AE28" s="245"/>
      <c r="AF28" s="245"/>
      <c r="AG28" s="245"/>
    </row>
    <row r="29" spans="1:33" ht="14.25" customHeight="1" x14ac:dyDescent="0.15">
      <c r="A29" s="277"/>
      <c r="B29" s="278"/>
      <c r="C29" s="278"/>
      <c r="D29" s="278"/>
      <c r="E29" s="278"/>
      <c r="F29" s="278"/>
      <c r="G29" s="278"/>
      <c r="H29" s="278"/>
      <c r="I29" s="279"/>
      <c r="J29" s="276"/>
      <c r="K29" s="276"/>
      <c r="L29" s="276"/>
      <c r="M29" s="11">
        <v>2</v>
      </c>
      <c r="N29" s="12" t="s">
        <v>104</v>
      </c>
      <c r="O29" s="256" t="s">
        <v>108</v>
      </c>
      <c r="P29" s="256"/>
      <c r="Q29" s="256"/>
      <c r="R29" s="256"/>
      <c r="S29" s="256"/>
      <c r="T29" s="239"/>
      <c r="U29" s="240" t="s">
        <v>167</v>
      </c>
      <c r="V29" s="240"/>
      <c r="W29" s="240"/>
      <c r="X29" s="240" t="s">
        <v>53</v>
      </c>
      <c r="Y29" s="240"/>
      <c r="Z29" s="240"/>
      <c r="AA29" s="240" t="s">
        <v>53</v>
      </c>
      <c r="AB29" s="240"/>
      <c r="AC29" s="240"/>
      <c r="AD29" s="245"/>
      <c r="AE29" s="245"/>
      <c r="AF29" s="245"/>
      <c r="AG29" s="245"/>
    </row>
    <row r="30" spans="1:33" ht="14.25" customHeight="1" x14ac:dyDescent="0.15">
      <c r="A30" s="277"/>
      <c r="B30" s="278"/>
      <c r="C30" s="278"/>
      <c r="D30" s="278"/>
      <c r="E30" s="278"/>
      <c r="F30" s="278"/>
      <c r="G30" s="278"/>
      <c r="H30" s="278"/>
      <c r="I30" s="279"/>
      <c r="J30" s="276"/>
      <c r="K30" s="276"/>
      <c r="L30" s="276"/>
      <c r="M30" s="11">
        <v>3</v>
      </c>
      <c r="N30" s="12" t="s">
        <v>104</v>
      </c>
      <c r="O30" s="256" t="s">
        <v>109</v>
      </c>
      <c r="P30" s="256"/>
      <c r="Q30" s="256"/>
      <c r="R30" s="256"/>
      <c r="S30" s="256"/>
      <c r="T30" s="239"/>
      <c r="U30" s="240" t="s">
        <v>167</v>
      </c>
      <c r="V30" s="240"/>
      <c r="W30" s="240"/>
      <c r="X30" s="240" t="s">
        <v>53</v>
      </c>
      <c r="Y30" s="240"/>
      <c r="Z30" s="240"/>
      <c r="AA30" s="240" t="s">
        <v>53</v>
      </c>
      <c r="AB30" s="240"/>
      <c r="AC30" s="240"/>
      <c r="AD30" s="245"/>
      <c r="AE30" s="245"/>
      <c r="AF30" s="245"/>
      <c r="AG30" s="245"/>
    </row>
    <row r="31" spans="1:33" ht="14.25" customHeight="1" x14ac:dyDescent="0.15">
      <c r="A31" s="277"/>
      <c r="B31" s="278"/>
      <c r="C31" s="278"/>
      <c r="D31" s="278"/>
      <c r="E31" s="278"/>
      <c r="F31" s="278"/>
      <c r="G31" s="278"/>
      <c r="H31" s="278"/>
      <c r="I31" s="279"/>
      <c r="J31" s="276"/>
      <c r="K31" s="276"/>
      <c r="L31" s="276"/>
      <c r="M31" s="11">
        <v>4</v>
      </c>
      <c r="N31" s="12" t="s">
        <v>104</v>
      </c>
      <c r="O31" s="256" t="s">
        <v>110</v>
      </c>
      <c r="P31" s="256"/>
      <c r="Q31" s="256"/>
      <c r="R31" s="256"/>
      <c r="S31" s="256"/>
      <c r="T31" s="239"/>
      <c r="U31" s="240" t="s">
        <v>167</v>
      </c>
      <c r="V31" s="240"/>
      <c r="W31" s="240"/>
      <c r="X31" s="240" t="s">
        <v>53</v>
      </c>
      <c r="Y31" s="240"/>
      <c r="Z31" s="240"/>
      <c r="AA31" s="240" t="s">
        <v>53</v>
      </c>
      <c r="AB31" s="240"/>
      <c r="AC31" s="240"/>
      <c r="AD31" s="245"/>
      <c r="AE31" s="245"/>
      <c r="AF31" s="245"/>
      <c r="AG31" s="245"/>
    </row>
    <row r="32" spans="1:33" ht="14.25" customHeight="1" x14ac:dyDescent="0.15">
      <c r="A32" s="277"/>
      <c r="B32" s="278"/>
      <c r="C32" s="278"/>
      <c r="D32" s="278"/>
      <c r="E32" s="278"/>
      <c r="F32" s="278"/>
      <c r="G32" s="278"/>
      <c r="H32" s="278"/>
      <c r="I32" s="279"/>
      <c r="J32" s="276"/>
      <c r="K32" s="276"/>
      <c r="L32" s="276"/>
      <c r="M32" s="11">
        <v>5</v>
      </c>
      <c r="N32" s="12" t="s">
        <v>104</v>
      </c>
      <c r="O32" s="256" t="s">
        <v>111</v>
      </c>
      <c r="P32" s="256"/>
      <c r="Q32" s="256"/>
      <c r="R32" s="256"/>
      <c r="S32" s="256"/>
      <c r="T32" s="239"/>
      <c r="U32" s="240" t="s">
        <v>167</v>
      </c>
      <c r="V32" s="240"/>
      <c r="W32" s="240"/>
      <c r="X32" s="240" t="s">
        <v>53</v>
      </c>
      <c r="Y32" s="240"/>
      <c r="Z32" s="240"/>
      <c r="AA32" s="166" t="s">
        <v>167</v>
      </c>
      <c r="AB32" s="166"/>
      <c r="AC32" s="166"/>
      <c r="AD32" s="245"/>
      <c r="AE32" s="245"/>
      <c r="AF32" s="245"/>
      <c r="AG32" s="245"/>
    </row>
    <row r="33" spans="1:33" ht="14.25" customHeight="1" x14ac:dyDescent="0.15">
      <c r="A33" s="277"/>
      <c r="B33" s="278"/>
      <c r="C33" s="278"/>
      <c r="D33" s="278"/>
      <c r="E33" s="278"/>
      <c r="F33" s="278"/>
      <c r="G33" s="278"/>
      <c r="H33" s="278"/>
      <c r="I33" s="279"/>
      <c r="J33" s="276"/>
      <c r="K33" s="276"/>
      <c r="L33" s="276"/>
      <c r="M33" s="11">
        <v>21</v>
      </c>
      <c r="N33" s="12" t="s">
        <v>104</v>
      </c>
      <c r="O33" s="256" t="s">
        <v>116</v>
      </c>
      <c r="P33" s="256"/>
      <c r="Q33" s="256"/>
      <c r="R33" s="256"/>
      <c r="S33" s="256"/>
      <c r="T33" s="239"/>
      <c r="U33" s="240" t="s">
        <v>167</v>
      </c>
      <c r="V33" s="240"/>
      <c r="W33" s="240"/>
      <c r="X33" s="240" t="s">
        <v>53</v>
      </c>
      <c r="Y33" s="240"/>
      <c r="Z33" s="240"/>
      <c r="AA33" s="240" t="s">
        <v>53</v>
      </c>
      <c r="AB33" s="240"/>
      <c r="AC33" s="240"/>
      <c r="AD33" s="245"/>
      <c r="AE33" s="245"/>
      <c r="AF33" s="245"/>
      <c r="AG33" s="245"/>
    </row>
    <row r="34" spans="1:33" ht="14.25" customHeight="1" x14ac:dyDescent="0.15">
      <c r="A34" s="277"/>
      <c r="B34" s="278"/>
      <c r="C34" s="278"/>
      <c r="D34" s="278"/>
      <c r="E34" s="278"/>
      <c r="F34" s="278"/>
      <c r="G34" s="278"/>
      <c r="H34" s="278"/>
      <c r="I34" s="279"/>
      <c r="J34" s="276"/>
      <c r="K34" s="276"/>
      <c r="L34" s="276"/>
      <c r="M34" s="11">
        <v>22</v>
      </c>
      <c r="N34" s="12" t="s">
        <v>104</v>
      </c>
      <c r="O34" s="239" t="s">
        <v>117</v>
      </c>
      <c r="P34" s="170"/>
      <c r="Q34" s="170"/>
      <c r="R34" s="170"/>
      <c r="S34" s="170"/>
      <c r="T34" s="170"/>
      <c r="U34" s="240" t="s">
        <v>167</v>
      </c>
      <c r="V34" s="240"/>
      <c r="W34" s="240"/>
      <c r="X34" s="240" t="s">
        <v>53</v>
      </c>
      <c r="Y34" s="240"/>
      <c r="Z34" s="240"/>
      <c r="AA34" s="240" t="s">
        <v>53</v>
      </c>
      <c r="AB34" s="240"/>
      <c r="AC34" s="240"/>
      <c r="AD34" s="245"/>
      <c r="AE34" s="245"/>
      <c r="AF34" s="245"/>
      <c r="AG34" s="245"/>
    </row>
    <row r="35" spans="1:33" ht="14.25" customHeight="1" x14ac:dyDescent="0.15">
      <c r="A35" s="280"/>
      <c r="B35" s="281"/>
      <c r="C35" s="281"/>
      <c r="D35" s="281"/>
      <c r="E35" s="281"/>
      <c r="F35" s="281"/>
      <c r="G35" s="281"/>
      <c r="H35" s="281"/>
      <c r="I35" s="282"/>
      <c r="J35" s="276"/>
      <c r="K35" s="276"/>
      <c r="L35" s="276"/>
      <c r="M35" s="11">
        <v>23</v>
      </c>
      <c r="N35" s="12" t="s">
        <v>104</v>
      </c>
      <c r="O35" s="256" t="s">
        <v>118</v>
      </c>
      <c r="P35" s="256"/>
      <c r="Q35" s="256"/>
      <c r="R35" s="256"/>
      <c r="S35" s="256"/>
      <c r="T35" s="239"/>
      <c r="U35" s="240" t="s">
        <v>167</v>
      </c>
      <c r="V35" s="240"/>
      <c r="W35" s="240"/>
      <c r="X35" s="240" t="s">
        <v>53</v>
      </c>
      <c r="Y35" s="240"/>
      <c r="Z35" s="240"/>
      <c r="AA35" s="240" t="s">
        <v>53</v>
      </c>
      <c r="AB35" s="240"/>
      <c r="AC35" s="240"/>
      <c r="AD35" s="245"/>
      <c r="AE35" s="245"/>
      <c r="AF35" s="245"/>
      <c r="AG35" s="245"/>
    </row>
    <row r="36" spans="1:33" ht="14.25" customHeight="1" x14ac:dyDescent="0.15">
      <c r="A36" s="283" t="s">
        <v>149</v>
      </c>
      <c r="B36" s="284"/>
      <c r="C36" s="284"/>
      <c r="D36" s="284"/>
      <c r="E36" s="284"/>
      <c r="F36" s="284"/>
      <c r="G36" s="284"/>
      <c r="H36" s="284"/>
      <c r="I36" s="285"/>
      <c r="J36" s="97" t="s">
        <v>122</v>
      </c>
      <c r="K36" s="98"/>
      <c r="L36" s="99"/>
      <c r="M36" s="11">
        <v>6</v>
      </c>
      <c r="N36" s="12" t="s">
        <v>104</v>
      </c>
      <c r="O36" s="256" t="s">
        <v>101</v>
      </c>
      <c r="P36" s="256"/>
      <c r="Q36" s="256"/>
      <c r="R36" s="256"/>
      <c r="S36" s="256"/>
      <c r="T36" s="239"/>
      <c r="U36" s="240" t="s">
        <v>167</v>
      </c>
      <c r="V36" s="240"/>
      <c r="W36" s="240"/>
      <c r="X36" s="166" t="s">
        <v>167</v>
      </c>
      <c r="Y36" s="166"/>
      <c r="Z36" s="166"/>
      <c r="AA36" s="53" t="s">
        <v>53</v>
      </c>
      <c r="AB36" s="54"/>
      <c r="AC36" s="55"/>
      <c r="AD36" s="245"/>
      <c r="AE36" s="245"/>
      <c r="AF36" s="245"/>
      <c r="AG36" s="245"/>
    </row>
    <row r="37" spans="1:33" ht="14.25" customHeight="1" x14ac:dyDescent="0.15">
      <c r="A37" s="286"/>
      <c r="B37" s="287"/>
      <c r="C37" s="287"/>
      <c r="D37" s="287"/>
      <c r="E37" s="287"/>
      <c r="F37" s="287"/>
      <c r="G37" s="287"/>
      <c r="H37" s="287"/>
      <c r="I37" s="288"/>
      <c r="J37" s="117"/>
      <c r="K37" s="118"/>
      <c r="L37" s="119"/>
      <c r="M37" s="11">
        <v>7</v>
      </c>
      <c r="N37" s="12" t="s">
        <v>104</v>
      </c>
      <c r="O37" s="256" t="s">
        <v>123</v>
      </c>
      <c r="P37" s="256"/>
      <c r="Q37" s="256"/>
      <c r="R37" s="256"/>
      <c r="S37" s="256"/>
      <c r="T37" s="239"/>
      <c r="U37" s="240" t="s">
        <v>167</v>
      </c>
      <c r="V37" s="240"/>
      <c r="W37" s="240"/>
      <c r="X37" s="53" t="s">
        <v>53</v>
      </c>
      <c r="Y37" s="54"/>
      <c r="Z37" s="55"/>
      <c r="AA37" s="53" t="s">
        <v>53</v>
      </c>
      <c r="AB37" s="54"/>
      <c r="AC37" s="55"/>
      <c r="AD37" s="245"/>
      <c r="AE37" s="245"/>
      <c r="AF37" s="245"/>
      <c r="AG37" s="245"/>
    </row>
    <row r="38" spans="1:33" ht="14.25" customHeight="1" x14ac:dyDescent="0.15">
      <c r="A38" s="286"/>
      <c r="B38" s="287"/>
      <c r="C38" s="287"/>
      <c r="D38" s="287"/>
      <c r="E38" s="287"/>
      <c r="F38" s="287"/>
      <c r="G38" s="287"/>
      <c r="H38" s="287"/>
      <c r="I38" s="288"/>
      <c r="J38" s="117"/>
      <c r="K38" s="118"/>
      <c r="L38" s="119"/>
      <c r="M38" s="11">
        <v>8</v>
      </c>
      <c r="N38" s="12" t="s">
        <v>104</v>
      </c>
      <c r="O38" s="256" t="s">
        <v>124</v>
      </c>
      <c r="P38" s="256"/>
      <c r="Q38" s="256"/>
      <c r="R38" s="256"/>
      <c r="S38" s="256"/>
      <c r="T38" s="239"/>
      <c r="U38" s="240" t="s">
        <v>167</v>
      </c>
      <c r="V38" s="240"/>
      <c r="W38" s="240"/>
      <c r="X38" s="53" t="s">
        <v>53</v>
      </c>
      <c r="Y38" s="54"/>
      <c r="Z38" s="55"/>
      <c r="AA38" s="53" t="s">
        <v>53</v>
      </c>
      <c r="AB38" s="54"/>
      <c r="AC38" s="55"/>
      <c r="AD38" s="245"/>
      <c r="AE38" s="245"/>
      <c r="AF38" s="245"/>
      <c r="AG38" s="245"/>
    </row>
    <row r="39" spans="1:33" ht="14.25" customHeight="1" x14ac:dyDescent="0.15">
      <c r="A39" s="286"/>
      <c r="B39" s="287"/>
      <c r="C39" s="287"/>
      <c r="D39" s="287"/>
      <c r="E39" s="287"/>
      <c r="F39" s="287"/>
      <c r="G39" s="287"/>
      <c r="H39" s="287"/>
      <c r="I39" s="288"/>
      <c r="J39" s="117"/>
      <c r="K39" s="118"/>
      <c r="L39" s="119"/>
      <c r="M39" s="11">
        <v>12</v>
      </c>
      <c r="N39" s="12" t="s">
        <v>104</v>
      </c>
      <c r="O39" s="256" t="s">
        <v>100</v>
      </c>
      <c r="P39" s="256"/>
      <c r="Q39" s="256"/>
      <c r="R39" s="256"/>
      <c r="S39" s="256"/>
      <c r="T39" s="239"/>
      <c r="U39" s="240" t="s">
        <v>167</v>
      </c>
      <c r="V39" s="240"/>
      <c r="W39" s="240"/>
      <c r="X39" s="53" t="s">
        <v>53</v>
      </c>
      <c r="Y39" s="54"/>
      <c r="Z39" s="55"/>
      <c r="AA39" s="53" t="s">
        <v>53</v>
      </c>
      <c r="AB39" s="54"/>
      <c r="AC39" s="55"/>
      <c r="AD39" s="245"/>
      <c r="AE39" s="245"/>
      <c r="AF39" s="245"/>
      <c r="AG39" s="245"/>
    </row>
    <row r="40" spans="1:33" ht="14.25" customHeight="1" x14ac:dyDescent="0.15">
      <c r="A40" s="286"/>
      <c r="B40" s="287"/>
      <c r="C40" s="287"/>
      <c r="D40" s="287"/>
      <c r="E40" s="287"/>
      <c r="F40" s="287"/>
      <c r="G40" s="287"/>
      <c r="H40" s="287"/>
      <c r="I40" s="288"/>
      <c r="J40" s="117"/>
      <c r="K40" s="118"/>
      <c r="L40" s="119"/>
      <c r="M40" s="11">
        <v>19</v>
      </c>
      <c r="N40" s="12" t="s">
        <v>104</v>
      </c>
      <c r="O40" s="256" t="s">
        <v>128</v>
      </c>
      <c r="P40" s="256"/>
      <c r="Q40" s="256"/>
      <c r="R40" s="256"/>
      <c r="S40" s="256"/>
      <c r="T40" s="239"/>
      <c r="U40" s="240" t="s">
        <v>167</v>
      </c>
      <c r="V40" s="240"/>
      <c r="W40" s="240"/>
      <c r="X40" s="53" t="s">
        <v>53</v>
      </c>
      <c r="Y40" s="54"/>
      <c r="Z40" s="55"/>
      <c r="AA40" s="53" t="s">
        <v>167</v>
      </c>
      <c r="AB40" s="54"/>
      <c r="AC40" s="55"/>
      <c r="AD40" s="245"/>
      <c r="AE40" s="245"/>
      <c r="AF40" s="245"/>
      <c r="AG40" s="245"/>
    </row>
    <row r="41" spans="1:33" ht="14.25" customHeight="1" x14ac:dyDescent="0.15">
      <c r="A41" s="286"/>
      <c r="B41" s="287"/>
      <c r="C41" s="287"/>
      <c r="D41" s="287"/>
      <c r="E41" s="287"/>
      <c r="F41" s="287"/>
      <c r="G41" s="287"/>
      <c r="H41" s="287"/>
      <c r="I41" s="288"/>
      <c r="J41" s="117"/>
      <c r="K41" s="118"/>
      <c r="L41" s="119"/>
      <c r="M41" s="11">
        <v>23</v>
      </c>
      <c r="N41" s="12" t="s">
        <v>104</v>
      </c>
      <c r="O41" s="256" t="s">
        <v>118</v>
      </c>
      <c r="P41" s="256"/>
      <c r="Q41" s="256"/>
      <c r="R41" s="256"/>
      <c r="S41" s="256"/>
      <c r="T41" s="239"/>
      <c r="U41" s="240" t="s">
        <v>167</v>
      </c>
      <c r="V41" s="240"/>
      <c r="W41" s="240"/>
      <c r="X41" s="240" t="s">
        <v>53</v>
      </c>
      <c r="Y41" s="240"/>
      <c r="Z41" s="240"/>
      <c r="AA41" s="240" t="s">
        <v>53</v>
      </c>
      <c r="AB41" s="240"/>
      <c r="AC41" s="240"/>
      <c r="AD41" s="114"/>
      <c r="AE41" s="115"/>
      <c r="AF41" s="115"/>
      <c r="AG41" s="116"/>
    </row>
    <row r="42" spans="1:33" ht="14.25" customHeight="1" x14ac:dyDescent="0.15">
      <c r="A42" s="289"/>
      <c r="B42" s="290"/>
      <c r="C42" s="290"/>
      <c r="D42" s="290"/>
      <c r="E42" s="290"/>
      <c r="F42" s="290"/>
      <c r="G42" s="290"/>
      <c r="H42" s="290"/>
      <c r="I42" s="291"/>
      <c r="J42" s="100"/>
      <c r="K42" s="101"/>
      <c r="L42" s="102"/>
      <c r="M42" s="11">
        <v>25</v>
      </c>
      <c r="N42" s="12" t="s">
        <v>104</v>
      </c>
      <c r="O42" s="256" t="s">
        <v>143</v>
      </c>
      <c r="P42" s="256"/>
      <c r="Q42" s="256"/>
      <c r="R42" s="256"/>
      <c r="S42" s="256"/>
      <c r="T42" s="239"/>
      <c r="U42" s="240" t="s">
        <v>167</v>
      </c>
      <c r="V42" s="240"/>
      <c r="W42" s="240"/>
      <c r="X42" s="240" t="s">
        <v>53</v>
      </c>
      <c r="Y42" s="240"/>
      <c r="Z42" s="240"/>
      <c r="AA42" s="240" t="s">
        <v>53</v>
      </c>
      <c r="AB42" s="240"/>
      <c r="AC42" s="240"/>
      <c r="AD42" s="245"/>
      <c r="AE42" s="245"/>
      <c r="AF42" s="245"/>
      <c r="AG42" s="245"/>
    </row>
  </sheetData>
  <mergeCells count="209">
    <mergeCell ref="B23:D23"/>
    <mergeCell ref="F26:H26"/>
    <mergeCell ref="O26:T26"/>
    <mergeCell ref="U26:W26"/>
    <mergeCell ref="X26:Z26"/>
    <mergeCell ref="AA26:AC26"/>
    <mergeCell ref="AD26:AG26"/>
    <mergeCell ref="O34:T34"/>
    <mergeCell ref="U34:W34"/>
    <mergeCell ref="X34:Z34"/>
    <mergeCell ref="AA34:AC34"/>
    <mergeCell ref="AD34:AG34"/>
    <mergeCell ref="J20:L27"/>
    <mergeCell ref="O20:T20"/>
    <mergeCell ref="U20:W20"/>
    <mergeCell ref="X20:Z20"/>
    <mergeCell ref="O30:T30"/>
    <mergeCell ref="U30:W30"/>
    <mergeCell ref="X30:Z30"/>
    <mergeCell ref="AA30:AC30"/>
    <mergeCell ref="AD30:AG30"/>
    <mergeCell ref="O31:T31"/>
    <mergeCell ref="U31:W31"/>
    <mergeCell ref="X31:Z31"/>
    <mergeCell ref="B21:D21"/>
    <mergeCell ref="A5:D5"/>
    <mergeCell ref="E5:P5"/>
    <mergeCell ref="Q5:T5"/>
    <mergeCell ref="U5:Y5"/>
    <mergeCell ref="Z5:AB5"/>
    <mergeCell ref="A7:D8"/>
    <mergeCell ref="E7:I8"/>
    <mergeCell ref="J7:L8"/>
    <mergeCell ref="M7:T8"/>
    <mergeCell ref="U7:W8"/>
    <mergeCell ref="X7:Z8"/>
    <mergeCell ref="AA7:AC8"/>
    <mergeCell ref="J9:L14"/>
    <mergeCell ref="O9:T9"/>
    <mergeCell ref="O11:T11"/>
    <mergeCell ref="AC5:AG5"/>
    <mergeCell ref="AD11:AG11"/>
    <mergeCell ref="AA9:AC9"/>
    <mergeCell ref="AD9:AG9"/>
    <mergeCell ref="U9:W9"/>
    <mergeCell ref="X9:Z9"/>
    <mergeCell ref="A9:D19"/>
    <mergeCell ref="O16:T16"/>
    <mergeCell ref="AD16:AG16"/>
    <mergeCell ref="F10:H10"/>
    <mergeCell ref="F12:H12"/>
    <mergeCell ref="AD7:AG8"/>
    <mergeCell ref="A1:N1"/>
    <mergeCell ref="O1:Q1"/>
    <mergeCell ref="R1:V1"/>
    <mergeCell ref="X1:Z1"/>
    <mergeCell ref="AA1:AG1"/>
    <mergeCell ref="A3:D4"/>
    <mergeCell ref="E3:L3"/>
    <mergeCell ref="M3:P4"/>
    <mergeCell ref="Q3:Y4"/>
    <mergeCell ref="Z3:AC4"/>
    <mergeCell ref="AD3:AG4"/>
    <mergeCell ref="E4:L4"/>
    <mergeCell ref="AD10:AG10"/>
    <mergeCell ref="O14:T14"/>
    <mergeCell ref="U14:W14"/>
    <mergeCell ref="X14:Z14"/>
    <mergeCell ref="AA14:AC14"/>
    <mergeCell ref="AD14:AG14"/>
    <mergeCell ref="X12:Z12"/>
    <mergeCell ref="AA12:AC12"/>
    <mergeCell ref="AD12:AG12"/>
    <mergeCell ref="O13:T13"/>
    <mergeCell ref="U13:W13"/>
    <mergeCell ref="X13:Z13"/>
    <mergeCell ref="AA13:AC13"/>
    <mergeCell ref="AD13:AG13"/>
    <mergeCell ref="U10:W10"/>
    <mergeCell ref="X10:Z10"/>
    <mergeCell ref="O10:T10"/>
    <mergeCell ref="AA10:AC10"/>
    <mergeCell ref="U11:W11"/>
    <mergeCell ref="X11:Z11"/>
    <mergeCell ref="AA11:AC11"/>
    <mergeCell ref="J28:L35"/>
    <mergeCell ref="O28:T28"/>
    <mergeCell ref="U28:W28"/>
    <mergeCell ref="X28:Z28"/>
    <mergeCell ref="X32:Z32"/>
    <mergeCell ref="AA32:AC32"/>
    <mergeCell ref="J15:L19"/>
    <mergeCell ref="X27:Z27"/>
    <mergeCell ref="AA27:AC27"/>
    <mergeCell ref="AA20:AC20"/>
    <mergeCell ref="X19:Z19"/>
    <mergeCell ref="AA19:AC19"/>
    <mergeCell ref="U16:W16"/>
    <mergeCell ref="X16:Z16"/>
    <mergeCell ref="AA16:AC16"/>
    <mergeCell ref="AD32:AG32"/>
    <mergeCell ref="O35:T35"/>
    <mergeCell ref="U35:W35"/>
    <mergeCell ref="X35:Z35"/>
    <mergeCell ref="AA35:AC35"/>
    <mergeCell ref="AD35:AG35"/>
    <mergeCell ref="X15:Z15"/>
    <mergeCell ref="AA15:AC15"/>
    <mergeCell ref="AA28:AC28"/>
    <mergeCell ref="AD28:AG28"/>
    <mergeCell ref="O29:T29"/>
    <mergeCell ref="U29:W29"/>
    <mergeCell ref="X29:Z29"/>
    <mergeCell ref="AA29:AC29"/>
    <mergeCell ref="AD29:AG29"/>
    <mergeCell ref="AD15:AG15"/>
    <mergeCell ref="O24:T24"/>
    <mergeCell ref="U24:W24"/>
    <mergeCell ref="O27:T27"/>
    <mergeCell ref="U27:W27"/>
    <mergeCell ref="O22:T22"/>
    <mergeCell ref="U22:W22"/>
    <mergeCell ref="O15:T15"/>
    <mergeCell ref="U15:W15"/>
    <mergeCell ref="AD27:AG27"/>
    <mergeCell ref="X22:Z22"/>
    <mergeCell ref="AA22:AC22"/>
    <mergeCell ref="AD22:AG22"/>
    <mergeCell ref="A28:I35"/>
    <mergeCell ref="A36:I42"/>
    <mergeCell ref="O12:T12"/>
    <mergeCell ref="U12:W12"/>
    <mergeCell ref="O17:T17"/>
    <mergeCell ref="U17:W17"/>
    <mergeCell ref="O19:T19"/>
    <mergeCell ref="U19:W19"/>
    <mergeCell ref="O42:T42"/>
    <mergeCell ref="U42:W42"/>
    <mergeCell ref="O40:T40"/>
    <mergeCell ref="U40:W40"/>
    <mergeCell ref="O38:T38"/>
    <mergeCell ref="U38:W38"/>
    <mergeCell ref="O39:T39"/>
    <mergeCell ref="U39:W39"/>
    <mergeCell ref="O32:T32"/>
    <mergeCell ref="U32:W32"/>
    <mergeCell ref="AA23:AC23"/>
    <mergeCell ref="AD23:AG23"/>
    <mergeCell ref="AD19:AG19"/>
    <mergeCell ref="X24:Z24"/>
    <mergeCell ref="AA24:AC24"/>
    <mergeCell ref="AD24:AG24"/>
    <mergeCell ref="X17:Z17"/>
    <mergeCell ref="AA17:AC17"/>
    <mergeCell ref="AD17:AG17"/>
    <mergeCell ref="O18:T18"/>
    <mergeCell ref="U18:W18"/>
    <mergeCell ref="X18:Z18"/>
    <mergeCell ref="AA18:AC18"/>
    <mergeCell ref="AD18:AG18"/>
    <mergeCell ref="AD20:AG20"/>
    <mergeCell ref="J36:L42"/>
    <mergeCell ref="O33:T33"/>
    <mergeCell ref="U33:W33"/>
    <mergeCell ref="X33:Z33"/>
    <mergeCell ref="AA33:AC33"/>
    <mergeCell ref="AD33:AG33"/>
    <mergeCell ref="AD41:AG41"/>
    <mergeCell ref="AA41:AC41"/>
    <mergeCell ref="X41:Z41"/>
    <mergeCell ref="U41:W41"/>
    <mergeCell ref="O41:T41"/>
    <mergeCell ref="X42:Z42"/>
    <mergeCell ref="AA42:AC42"/>
    <mergeCell ref="AD42:AG42"/>
    <mergeCell ref="X40:Z40"/>
    <mergeCell ref="AA40:AC40"/>
    <mergeCell ref="AD40:AG40"/>
    <mergeCell ref="X38:Z38"/>
    <mergeCell ref="AA38:AC38"/>
    <mergeCell ref="AD36:AG36"/>
    <mergeCell ref="O37:T37"/>
    <mergeCell ref="U37:W37"/>
    <mergeCell ref="X37:Z37"/>
    <mergeCell ref="AA37:AC37"/>
    <mergeCell ref="AD38:AG38"/>
    <mergeCell ref="X39:Z39"/>
    <mergeCell ref="AA39:AC39"/>
    <mergeCell ref="AD39:AG39"/>
    <mergeCell ref="AA36:AC36"/>
    <mergeCell ref="O21:T21"/>
    <mergeCell ref="U21:W21"/>
    <mergeCell ref="X21:Z21"/>
    <mergeCell ref="AA21:AC21"/>
    <mergeCell ref="AD21:AG21"/>
    <mergeCell ref="AA31:AC31"/>
    <mergeCell ref="AD31:AG31"/>
    <mergeCell ref="AD37:AG37"/>
    <mergeCell ref="O36:T36"/>
    <mergeCell ref="U36:W36"/>
    <mergeCell ref="X36:Z36"/>
    <mergeCell ref="O25:T25"/>
    <mergeCell ref="U25:W25"/>
    <mergeCell ref="X25:Z25"/>
    <mergeCell ref="AA25:AC25"/>
    <mergeCell ref="AD25:AG25"/>
    <mergeCell ref="O23:T23"/>
    <mergeCell ref="U23:W23"/>
    <mergeCell ref="X23:Z23"/>
  </mergeCells>
  <phoneticPr fontId="3"/>
  <conditionalFormatting sqref="X11:AC11">
    <cfRule type="cellIs" dxfId="29" priority="109" operator="equal">
      <formula>"-"</formula>
    </cfRule>
  </conditionalFormatting>
  <conditionalFormatting sqref="X9:AC9">
    <cfRule type="cellIs" dxfId="28" priority="108" operator="equal">
      <formula>"-"</formula>
    </cfRule>
  </conditionalFormatting>
  <conditionalFormatting sqref="X9:AC9">
    <cfRule type="cellIs" dxfId="27" priority="107" operator="equal">
      <formula>"-"</formula>
    </cfRule>
  </conditionalFormatting>
  <conditionalFormatting sqref="X10:AC10">
    <cfRule type="cellIs" dxfId="26" priority="106" operator="equal">
      <formula>"-"</formula>
    </cfRule>
  </conditionalFormatting>
  <conditionalFormatting sqref="X10:AC10">
    <cfRule type="cellIs" dxfId="25" priority="105" operator="equal">
      <formula>"-"</formula>
    </cfRule>
  </conditionalFormatting>
  <conditionalFormatting sqref="X13:AC13">
    <cfRule type="cellIs" dxfId="24" priority="104" operator="equal">
      <formula>"-"</formula>
    </cfRule>
  </conditionalFormatting>
  <conditionalFormatting sqref="X14:AC14">
    <cfRule type="cellIs" dxfId="23" priority="103" operator="equal">
      <formula>"-"</formula>
    </cfRule>
  </conditionalFormatting>
  <conditionalFormatting sqref="X14:AC14">
    <cfRule type="cellIs" dxfId="22" priority="102" operator="equal">
      <formula>"-"</formula>
    </cfRule>
  </conditionalFormatting>
  <conditionalFormatting sqref="X12:AC12">
    <cfRule type="cellIs" dxfId="21" priority="101" operator="equal">
      <formula>"-"</formula>
    </cfRule>
  </conditionalFormatting>
  <conditionalFormatting sqref="X16:AC16">
    <cfRule type="cellIs" dxfId="20" priority="100" operator="equal">
      <formula>"-"</formula>
    </cfRule>
  </conditionalFormatting>
  <conditionalFormatting sqref="X18:AC18">
    <cfRule type="cellIs" dxfId="19" priority="99" operator="equal">
      <formula>"-"</formula>
    </cfRule>
  </conditionalFormatting>
  <conditionalFormatting sqref="X19:AC19">
    <cfRule type="cellIs" dxfId="18" priority="98" operator="equal">
      <formula>"-"</formula>
    </cfRule>
  </conditionalFormatting>
  <conditionalFormatting sqref="X19:AC19">
    <cfRule type="cellIs" dxfId="17" priority="97" operator="equal">
      <formula>"-"</formula>
    </cfRule>
  </conditionalFormatting>
  <conditionalFormatting sqref="X17:AC17">
    <cfRule type="cellIs" dxfId="16" priority="96" operator="equal">
      <formula>"-"</formula>
    </cfRule>
  </conditionalFormatting>
  <conditionalFormatting sqref="X15:AC15">
    <cfRule type="cellIs" dxfId="15" priority="95" operator="equal">
      <formula>"-"</formula>
    </cfRule>
  </conditionalFormatting>
  <conditionalFormatting sqref="X26:AC26">
    <cfRule type="cellIs" dxfId="14" priority="94" operator="equal">
      <formula>"-"</formula>
    </cfRule>
  </conditionalFormatting>
  <conditionalFormatting sqref="X20:AC24">
    <cfRule type="cellIs" dxfId="13" priority="93" operator="equal">
      <formula>"-"</formula>
    </cfRule>
  </conditionalFormatting>
  <conditionalFormatting sqref="X25:AC25">
    <cfRule type="cellIs" dxfId="12" priority="92" operator="equal">
      <formula>"-"</formula>
    </cfRule>
  </conditionalFormatting>
  <conditionalFormatting sqref="X27:AC27">
    <cfRule type="cellIs" dxfId="11" priority="91" operator="equal">
      <formula>"-"</formula>
    </cfRule>
  </conditionalFormatting>
  <conditionalFormatting sqref="X42:AC42">
    <cfRule type="cellIs" dxfId="10" priority="79" operator="equal">
      <formula>"-"</formula>
    </cfRule>
  </conditionalFormatting>
  <conditionalFormatting sqref="X34:AC34">
    <cfRule type="cellIs" dxfId="9" priority="89" operator="equal">
      <formula>"-"</formula>
    </cfRule>
  </conditionalFormatting>
  <conditionalFormatting sqref="X28:AC32">
    <cfRule type="cellIs" dxfId="8" priority="88" operator="equal">
      <formula>"-"</formula>
    </cfRule>
  </conditionalFormatting>
  <conditionalFormatting sqref="X33:AC33">
    <cfRule type="cellIs" dxfId="7" priority="87" operator="equal">
      <formula>"-"</formula>
    </cfRule>
  </conditionalFormatting>
  <conditionalFormatting sqref="X35:AC35">
    <cfRule type="cellIs" dxfId="6" priority="86" operator="equal">
      <formula>"-"</formula>
    </cfRule>
  </conditionalFormatting>
  <conditionalFormatting sqref="X36:Z36">
    <cfRule type="cellIs" dxfId="5" priority="85" operator="equal">
      <formula>"-"</formula>
    </cfRule>
  </conditionalFormatting>
  <conditionalFormatting sqref="X37:AC38">
    <cfRule type="cellIs" dxfId="4" priority="84" operator="equal">
      <formula>"-"</formula>
    </cfRule>
  </conditionalFormatting>
  <conditionalFormatting sqref="AA36:AC36">
    <cfRule type="cellIs" dxfId="3" priority="83" operator="equal">
      <formula>"-"</formula>
    </cfRule>
  </conditionalFormatting>
  <conditionalFormatting sqref="X39:AC39">
    <cfRule type="cellIs" dxfId="2" priority="82" operator="equal">
      <formula>"-"</formula>
    </cfRule>
  </conditionalFormatting>
  <conditionalFormatting sqref="X40:AC40">
    <cfRule type="cellIs" dxfId="1" priority="81" operator="equal">
      <formula>"-"</formula>
    </cfRule>
  </conditionalFormatting>
  <conditionalFormatting sqref="X41:AC41">
    <cfRule type="cellIs" dxfId="0" priority="80" operator="equal">
      <formula>"-"</formula>
    </cfRule>
  </conditionalFormatting>
  <dataValidations count="5">
    <dataValidation type="list" allowBlank="1" showInputMessage="1" showErrorMessage="1" sqref="AA11:AC11 AA16:AC16 AA40:AC40" xr:uid="{00000000-0002-0000-0A00-000000000000}">
      <formula1>"-,1,2,3,4"</formula1>
    </dataValidation>
    <dataValidation type="list" allowBlank="1" showInputMessage="1" showErrorMessage="1" sqref="AA10:AC10 AA24:AC24 AA32:AC32" xr:uid="{00000000-0002-0000-0A00-000001000000}">
      <formula1>"-,1,2,3"</formula1>
    </dataValidation>
    <dataValidation type="list" allowBlank="1" showInputMessage="1" showErrorMessage="1" sqref="X36:Z36" xr:uid="{00000000-0002-0000-0A00-000002000000}">
      <formula1>"-,1,2,3,4,5,6,7,8,9,10,11,12,13"</formula1>
    </dataValidation>
    <dataValidation type="list" allowBlank="1" showInputMessage="1" showErrorMessage="1" sqref="U9:W42" xr:uid="{00000000-0002-0000-0A00-000003000000}">
      <formula1>"-,a,b,c,d,e"</formula1>
    </dataValidation>
    <dataValidation imeMode="disabled" allowBlank="1" showInputMessage="1" showErrorMessage="1" sqref="R1:V1" xr:uid="{00000000-0002-0000-0A00-000004000000}"/>
  </dataValidations>
  <printOptions horizontalCentered="1"/>
  <pageMargins left="0.78740157480314965" right="0.19685039370078741" top="0.78740157480314965" bottom="0.43307086614173229" header="0.51181102362204722" footer="0.19685039370078741"/>
  <pageSetup paperSize="9" fitToHeight="0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5842" r:id="rId4" name="Check Box 2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9</xdr:row>
                    <xdr:rowOff>0</xdr:rowOff>
                  </from>
                  <to>
                    <xdr:col>5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3" r:id="rId5" name="Check Box 3">
              <controlPr defaultSize="0" autoFill="0" autoLine="0" autoPict="0">
                <anchor moveWithCells="1" sizeWithCells="1">
                  <from>
                    <xdr:col>4</xdr:col>
                    <xdr:colOff>0</xdr:colOff>
                    <xdr:row>11</xdr:row>
                    <xdr:rowOff>0</xdr:rowOff>
                  </from>
                  <to>
                    <xdr:col>5</xdr:col>
                    <xdr:colOff>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4" r:id="rId6" name="Check Box 4">
              <controlPr defaultSize="0" autoFill="0" autoLine="0" autoPict="0">
                <anchor moveWithCells="1" sizeWithCells="1">
                  <from>
                    <xdr:col>0</xdr:col>
                    <xdr:colOff>0</xdr:colOff>
                    <xdr:row>20</xdr:row>
                    <xdr:rowOff>0</xdr:rowOff>
                  </from>
                  <to>
                    <xdr:col>1</xdr:col>
                    <xdr:colOff>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5" r:id="rId7" name="Check Box 5">
              <controlPr defaultSize="0" autoFill="0" autoLine="0" autoPict="0">
                <anchor moveWithCells="1" sizeWithCells="1">
                  <from>
                    <xdr:col>0</xdr:col>
                    <xdr:colOff>0</xdr:colOff>
                    <xdr:row>22</xdr:row>
                    <xdr:rowOff>0</xdr:rowOff>
                  </from>
                  <to>
                    <xdr:col>1</xdr:col>
                    <xdr:colOff>0</xdr:colOff>
                    <xdr:row>23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25"/>
  <dimension ref="A1:AZ32"/>
  <sheetViews>
    <sheetView showGridLines="0" view="pageBreakPreview" zoomScaleNormal="100" zoomScaleSheetLayoutView="100" workbookViewId="0">
      <selection activeCell="AI28" sqref="AI28:AZ28"/>
    </sheetView>
  </sheetViews>
  <sheetFormatPr defaultColWidth="2.625" defaultRowHeight="20.100000000000001" customHeight="1" x14ac:dyDescent="0.15"/>
  <cols>
    <col min="1" max="16384" width="2.625" style="1"/>
  </cols>
  <sheetData>
    <row r="1" spans="1:52" ht="15" customHeight="1" x14ac:dyDescent="0.15">
      <c r="A1" s="175" t="s">
        <v>166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68" t="s">
        <v>2</v>
      </c>
      <c r="Q1" s="168"/>
      <c r="R1" s="168"/>
      <c r="S1" s="166">
        <v>1</v>
      </c>
      <c r="T1" s="166"/>
      <c r="U1" s="166"/>
      <c r="V1" s="166"/>
      <c r="W1" s="166"/>
      <c r="X1" s="5"/>
      <c r="Y1" s="2"/>
      <c r="Z1" s="168" t="s">
        <v>73</v>
      </c>
      <c r="AA1" s="168"/>
      <c r="AB1" s="168"/>
      <c r="AC1" s="168"/>
      <c r="AD1" s="168" t="s">
        <v>74</v>
      </c>
      <c r="AE1" s="168"/>
      <c r="AF1" s="173">
        <f>+IF('調書-1 '!$AF$1="","",'調書-1 '!$AF$1)</f>
        <v>39.046579999999999</v>
      </c>
      <c r="AG1" s="174"/>
      <c r="AH1" s="174"/>
      <c r="AI1" s="174"/>
      <c r="AJ1" s="174"/>
      <c r="AK1" s="174"/>
      <c r="AL1" s="168" t="s">
        <v>76</v>
      </c>
      <c r="AM1" s="168"/>
      <c r="AN1" s="168"/>
      <c r="AO1" s="168" t="str">
        <f>+IF('調書-1 '!$AO$1="","",'調書-1 '!$AO$1)</f>
        <v>39.04658,141.11366</v>
      </c>
      <c r="AP1" s="168"/>
      <c r="AQ1" s="168"/>
      <c r="AR1" s="168"/>
      <c r="AS1" s="168"/>
      <c r="AT1" s="168"/>
      <c r="AU1" s="168"/>
      <c r="AV1" s="168"/>
      <c r="AW1" s="168"/>
      <c r="AX1" s="168"/>
      <c r="AY1" s="168"/>
      <c r="AZ1" s="168"/>
    </row>
    <row r="2" spans="1:52" ht="15" customHeight="1" x14ac:dyDescent="0.15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68"/>
      <c r="Q2" s="168"/>
      <c r="R2" s="168"/>
      <c r="S2" s="166"/>
      <c r="T2" s="166"/>
      <c r="U2" s="166"/>
      <c r="V2" s="166"/>
      <c r="W2" s="166"/>
      <c r="X2" s="5"/>
      <c r="Y2" s="2"/>
      <c r="Z2" s="168"/>
      <c r="AA2" s="168"/>
      <c r="AB2" s="168"/>
      <c r="AC2" s="168"/>
      <c r="AD2" s="168" t="s">
        <v>75</v>
      </c>
      <c r="AE2" s="168"/>
      <c r="AF2" s="173">
        <f>+IF('調書-1 '!$AF$2="","",'調書-1 '!$AF$2)</f>
        <v>141.11366000000001</v>
      </c>
      <c r="AG2" s="174"/>
      <c r="AH2" s="174"/>
      <c r="AI2" s="174"/>
      <c r="AJ2" s="174"/>
      <c r="AK2" s="174"/>
      <c r="AL2" s="168"/>
      <c r="AM2" s="168"/>
      <c r="AN2" s="168"/>
      <c r="AO2" s="168"/>
      <c r="AP2" s="168"/>
      <c r="AQ2" s="168"/>
      <c r="AR2" s="168"/>
      <c r="AS2" s="168"/>
      <c r="AT2" s="168"/>
      <c r="AU2" s="168"/>
      <c r="AV2" s="168"/>
      <c r="AW2" s="168"/>
      <c r="AX2" s="168"/>
      <c r="AY2" s="168"/>
      <c r="AZ2" s="168"/>
    </row>
    <row r="3" spans="1:52" ht="5.0999999999999996" customHeight="1" x14ac:dyDescent="0.15"/>
    <row r="4" spans="1:52" ht="19.5" customHeight="1" x14ac:dyDescent="0.15">
      <c r="A4" s="167" t="s">
        <v>80</v>
      </c>
      <c r="B4" s="167"/>
      <c r="C4" s="167"/>
      <c r="D4" s="167"/>
      <c r="E4" s="235" t="str">
        <f>IF('調書-1 '!$E$4="","",'調書-1 '!$E$4)</f>
        <v>たろうがさわがわごごうきょう</v>
      </c>
      <c r="F4" s="235"/>
      <c r="G4" s="235"/>
      <c r="H4" s="235"/>
      <c r="I4" s="235"/>
      <c r="J4" s="235"/>
      <c r="K4" s="235"/>
      <c r="L4" s="235"/>
      <c r="M4" s="235"/>
      <c r="N4" s="235"/>
      <c r="O4" s="168" t="s">
        <v>1</v>
      </c>
      <c r="P4" s="168"/>
      <c r="Q4" s="168"/>
      <c r="R4" s="170" t="str">
        <f>+'調書-1 '!$S$4&amp;CHAR(10)&amp;'調書-1 '!$W$4</f>
        <v>(その他)
市道泊ヶ崎太郎ヶ沢線</v>
      </c>
      <c r="S4" s="170"/>
      <c r="T4" s="170"/>
      <c r="U4" s="170"/>
      <c r="V4" s="170"/>
      <c r="W4" s="170"/>
      <c r="X4" s="170"/>
      <c r="Y4" s="168" t="s">
        <v>5</v>
      </c>
      <c r="Z4" s="168"/>
      <c r="AA4" s="168"/>
      <c r="AB4" s="170" t="str">
        <f>+'調書-1 '!$AF$4&amp;CHAR(10)&amp;'調書-1 '!$AF$6</f>
        <v xml:space="preserve">奥州市
</v>
      </c>
      <c r="AC4" s="170"/>
      <c r="AD4" s="170"/>
      <c r="AE4" s="170"/>
      <c r="AF4" s="170"/>
      <c r="AG4" s="170"/>
      <c r="AH4" s="170"/>
      <c r="AI4" s="167" t="s">
        <v>157</v>
      </c>
      <c r="AJ4" s="168"/>
      <c r="AK4" s="168"/>
      <c r="AL4" s="169" t="str">
        <f>IF('調書-1 '!$AR$4="","",'調書-1 '!$AR$4)</f>
        <v>BR0-032158-00874</v>
      </c>
      <c r="AM4" s="169"/>
      <c r="AN4" s="169"/>
      <c r="AO4" s="169"/>
      <c r="AP4" s="52" t="s">
        <v>163</v>
      </c>
      <c r="AQ4" s="47"/>
      <c r="AR4" s="47"/>
      <c r="AS4" s="48"/>
      <c r="AT4" s="52" t="str">
        <f>IF('調書-1 '!$AR$6="","",'調書-1 '!$AR$6&amp;'調書-1 '!$AT$6&amp;'調書-1 '!$AU$6&amp;'調書-1 '!$AW$6&amp;'調書-1 '!$AX$6&amp;'調書-1 '!$AZ$6)</f>
        <v>2022年12月19日</v>
      </c>
      <c r="AU4" s="47"/>
      <c r="AV4" s="47"/>
      <c r="AW4" s="47"/>
      <c r="AX4" s="47"/>
      <c r="AY4" s="47"/>
      <c r="AZ4" s="48"/>
    </row>
    <row r="5" spans="1:52" ht="19.5" customHeight="1" x14ac:dyDescent="0.15">
      <c r="A5" s="167"/>
      <c r="B5" s="167"/>
      <c r="C5" s="167"/>
      <c r="D5" s="167"/>
      <c r="E5" s="171" t="str">
        <f>IF('調書-1 '!$E$5="","",'調書-1 '!$E$5)</f>
        <v>太郎ヶ沢川5号橋</v>
      </c>
      <c r="F5" s="171"/>
      <c r="G5" s="171"/>
      <c r="H5" s="171"/>
      <c r="I5" s="171"/>
      <c r="J5" s="171"/>
      <c r="K5" s="171"/>
      <c r="L5" s="171"/>
      <c r="M5" s="171"/>
      <c r="N5" s="171"/>
      <c r="O5" s="168"/>
      <c r="P5" s="168"/>
      <c r="Q5" s="168"/>
      <c r="R5" s="170"/>
      <c r="S5" s="170"/>
      <c r="T5" s="170"/>
      <c r="U5" s="170"/>
      <c r="V5" s="170"/>
      <c r="W5" s="170"/>
      <c r="X5" s="170"/>
      <c r="Y5" s="168"/>
      <c r="Z5" s="168"/>
      <c r="AA5" s="168"/>
      <c r="AB5" s="170"/>
      <c r="AC5" s="170"/>
      <c r="AD5" s="170"/>
      <c r="AE5" s="170"/>
      <c r="AF5" s="170"/>
      <c r="AG5" s="170"/>
      <c r="AH5" s="170"/>
      <c r="AI5" s="168"/>
      <c r="AJ5" s="168"/>
      <c r="AK5" s="168"/>
      <c r="AL5" s="169"/>
      <c r="AM5" s="169"/>
      <c r="AN5" s="169"/>
      <c r="AO5" s="169"/>
      <c r="AP5" s="52" t="s">
        <v>164</v>
      </c>
      <c r="AQ5" s="47"/>
      <c r="AR5" s="47"/>
      <c r="AS5" s="48"/>
      <c r="AT5" s="52" t="str">
        <f>IF('調書-1 '!$AR$7="","",'調書-1 '!$AR$7&amp;'調書-1 '!$AT$7&amp;'調書-1 '!$AU$7&amp;'調書-1 '!$AW$7&amp;'調書-1 '!$AX$7&amp;'調書-1 '!$AZ$7)</f>
        <v>2022年7月26日</v>
      </c>
      <c r="AU5" s="47"/>
      <c r="AV5" s="47"/>
      <c r="AW5" s="47"/>
      <c r="AX5" s="47"/>
      <c r="AY5" s="47"/>
      <c r="AZ5" s="48"/>
    </row>
    <row r="6" spans="1:52" ht="5.0999999999999996" customHeight="1" x14ac:dyDescent="0.15"/>
    <row r="7" spans="1:52" ht="17.25" customHeight="1" x14ac:dyDescent="0.15">
      <c r="A7" s="168" t="s">
        <v>87</v>
      </c>
      <c r="B7" s="168"/>
      <c r="C7" s="168"/>
      <c r="D7" s="168"/>
      <c r="E7" s="168"/>
      <c r="F7" s="168"/>
      <c r="G7" s="168"/>
      <c r="H7" s="168"/>
      <c r="I7" s="168"/>
      <c r="J7" s="167" t="s">
        <v>88</v>
      </c>
      <c r="K7" s="167"/>
      <c r="L7" s="167"/>
      <c r="M7" s="168" t="s">
        <v>89</v>
      </c>
      <c r="N7" s="168"/>
      <c r="O7" s="168"/>
      <c r="P7" s="168"/>
      <c r="Q7" s="168"/>
      <c r="R7" s="168"/>
      <c r="S7" s="168"/>
      <c r="T7" s="168"/>
      <c r="U7" s="168"/>
      <c r="V7" s="168" t="s">
        <v>129</v>
      </c>
      <c r="W7" s="168"/>
      <c r="X7" s="168"/>
      <c r="Y7" s="168" t="s">
        <v>90</v>
      </c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168"/>
      <c r="AS7" s="168"/>
      <c r="AT7" s="168"/>
      <c r="AU7" s="168"/>
      <c r="AV7" s="168"/>
      <c r="AW7" s="168"/>
      <c r="AX7" s="168"/>
      <c r="AY7" s="168"/>
      <c r="AZ7" s="168"/>
    </row>
    <row r="8" spans="1:52" ht="17.25" customHeight="1" x14ac:dyDescent="0.15">
      <c r="A8" s="168"/>
      <c r="B8" s="168"/>
      <c r="C8" s="168"/>
      <c r="D8" s="168"/>
      <c r="E8" s="168"/>
      <c r="F8" s="168"/>
      <c r="G8" s="168"/>
      <c r="H8" s="168"/>
      <c r="I8" s="168"/>
      <c r="J8" s="167"/>
      <c r="K8" s="167"/>
      <c r="L8" s="167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 t="s">
        <v>50</v>
      </c>
      <c r="Z8" s="168"/>
      <c r="AA8" s="168"/>
      <c r="AB8" s="168"/>
      <c r="AC8" s="52" t="s">
        <v>188</v>
      </c>
      <c r="AD8" s="47"/>
      <c r="AE8" s="48"/>
      <c r="AF8" s="52" t="s">
        <v>189</v>
      </c>
      <c r="AG8" s="47"/>
      <c r="AH8" s="48"/>
      <c r="AI8" s="52" t="s">
        <v>91</v>
      </c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8"/>
    </row>
    <row r="9" spans="1:52" ht="54" customHeight="1" x14ac:dyDescent="0.15">
      <c r="A9" s="53" t="s">
        <v>226</v>
      </c>
      <c r="B9" s="54"/>
      <c r="C9" s="54"/>
      <c r="D9" s="54"/>
      <c r="E9" s="54"/>
      <c r="F9" s="54"/>
      <c r="G9" s="54"/>
      <c r="H9" s="54"/>
      <c r="I9" s="55"/>
      <c r="J9" s="166" t="s">
        <v>256</v>
      </c>
      <c r="K9" s="166"/>
      <c r="L9" s="166"/>
      <c r="M9" s="166" t="s">
        <v>227</v>
      </c>
      <c r="N9" s="166"/>
      <c r="O9" s="166"/>
      <c r="P9" s="166"/>
      <c r="Q9" s="166"/>
      <c r="R9" s="166"/>
      <c r="S9" s="166"/>
      <c r="T9" s="166"/>
      <c r="U9" s="166"/>
      <c r="V9" s="166" t="s">
        <v>228</v>
      </c>
      <c r="W9" s="166"/>
      <c r="X9" s="166"/>
      <c r="Y9" s="295" t="s">
        <v>257</v>
      </c>
      <c r="Z9" s="295"/>
      <c r="AA9" s="295"/>
      <c r="AB9" s="295"/>
      <c r="AC9" s="53" t="s">
        <v>258</v>
      </c>
      <c r="AD9" s="54"/>
      <c r="AE9" s="55"/>
      <c r="AF9" s="53" t="s">
        <v>259</v>
      </c>
      <c r="AG9" s="54"/>
      <c r="AH9" s="55"/>
      <c r="AI9" s="292" t="s">
        <v>260</v>
      </c>
      <c r="AJ9" s="293"/>
      <c r="AK9" s="293"/>
      <c r="AL9" s="293"/>
      <c r="AM9" s="293"/>
      <c r="AN9" s="293"/>
      <c r="AO9" s="293"/>
      <c r="AP9" s="293"/>
      <c r="AQ9" s="293"/>
      <c r="AR9" s="293"/>
      <c r="AS9" s="293"/>
      <c r="AT9" s="293"/>
      <c r="AU9" s="293"/>
      <c r="AV9" s="293"/>
      <c r="AW9" s="293"/>
      <c r="AX9" s="293"/>
      <c r="AY9" s="293"/>
      <c r="AZ9" s="294"/>
    </row>
    <row r="10" spans="1:52" ht="54" customHeight="1" x14ac:dyDescent="0.15">
      <c r="A10" s="166" t="s">
        <v>230</v>
      </c>
      <c r="B10" s="166"/>
      <c r="C10" s="166"/>
      <c r="D10" s="166"/>
      <c r="E10" s="166"/>
      <c r="F10" s="166"/>
      <c r="G10" s="166"/>
      <c r="H10" s="166"/>
      <c r="I10" s="166"/>
      <c r="J10" s="166" t="s">
        <v>256</v>
      </c>
      <c r="K10" s="166"/>
      <c r="L10" s="166"/>
      <c r="M10" s="166" t="s">
        <v>227</v>
      </c>
      <c r="N10" s="166"/>
      <c r="O10" s="166"/>
      <c r="P10" s="166"/>
      <c r="Q10" s="166"/>
      <c r="R10" s="166"/>
      <c r="S10" s="166"/>
      <c r="T10" s="166"/>
      <c r="U10" s="166"/>
      <c r="V10" s="166" t="s">
        <v>228</v>
      </c>
      <c r="W10" s="166"/>
      <c r="X10" s="166"/>
      <c r="Y10" s="295" t="s">
        <v>257</v>
      </c>
      <c r="Z10" s="295"/>
      <c r="AA10" s="295"/>
      <c r="AB10" s="295"/>
      <c r="AC10" s="53" t="s">
        <v>258</v>
      </c>
      <c r="AD10" s="54"/>
      <c r="AE10" s="55"/>
      <c r="AF10" s="53" t="s">
        <v>259</v>
      </c>
      <c r="AG10" s="54"/>
      <c r="AH10" s="55"/>
      <c r="AI10" s="292" t="s">
        <v>261</v>
      </c>
      <c r="AJ10" s="293"/>
      <c r="AK10" s="293"/>
      <c r="AL10" s="293"/>
      <c r="AM10" s="293"/>
      <c r="AN10" s="293"/>
      <c r="AO10" s="293"/>
      <c r="AP10" s="293"/>
      <c r="AQ10" s="293"/>
      <c r="AR10" s="293"/>
      <c r="AS10" s="293"/>
      <c r="AT10" s="293"/>
      <c r="AU10" s="293"/>
      <c r="AV10" s="293"/>
      <c r="AW10" s="293"/>
      <c r="AX10" s="293"/>
      <c r="AY10" s="293"/>
      <c r="AZ10" s="294"/>
    </row>
    <row r="11" spans="1:52" ht="54" customHeight="1" x14ac:dyDescent="0.15">
      <c r="A11" s="166" t="s">
        <v>234</v>
      </c>
      <c r="B11" s="166"/>
      <c r="C11" s="166"/>
      <c r="D11" s="166"/>
      <c r="E11" s="166"/>
      <c r="F11" s="166"/>
      <c r="G11" s="166"/>
      <c r="H11" s="166"/>
      <c r="I11" s="166"/>
      <c r="J11" s="166" t="s">
        <v>262</v>
      </c>
      <c r="K11" s="166"/>
      <c r="L11" s="166"/>
      <c r="M11" s="166" t="s">
        <v>235</v>
      </c>
      <c r="N11" s="166"/>
      <c r="O11" s="166"/>
      <c r="P11" s="166"/>
      <c r="Q11" s="166"/>
      <c r="R11" s="166"/>
      <c r="S11" s="166"/>
      <c r="T11" s="166"/>
      <c r="U11" s="166"/>
      <c r="V11" s="166" t="s">
        <v>236</v>
      </c>
      <c r="W11" s="166"/>
      <c r="X11" s="166"/>
      <c r="Y11" s="296" t="s">
        <v>297</v>
      </c>
      <c r="Z11" s="296"/>
      <c r="AA11" s="296"/>
      <c r="AB11" s="296"/>
      <c r="AC11" s="53" t="s">
        <v>263</v>
      </c>
      <c r="AD11" s="54"/>
      <c r="AE11" s="55"/>
      <c r="AF11" s="53" t="s">
        <v>264</v>
      </c>
      <c r="AG11" s="54"/>
      <c r="AH11" s="55"/>
      <c r="AI11" s="292" t="s">
        <v>274</v>
      </c>
      <c r="AJ11" s="293"/>
      <c r="AK11" s="293"/>
      <c r="AL11" s="293"/>
      <c r="AM11" s="293"/>
      <c r="AN11" s="293"/>
      <c r="AO11" s="293"/>
      <c r="AP11" s="293"/>
      <c r="AQ11" s="293"/>
      <c r="AR11" s="293"/>
      <c r="AS11" s="293"/>
      <c r="AT11" s="293"/>
      <c r="AU11" s="293"/>
      <c r="AV11" s="293"/>
      <c r="AW11" s="293"/>
      <c r="AX11" s="293"/>
      <c r="AY11" s="293"/>
      <c r="AZ11" s="294"/>
    </row>
    <row r="12" spans="1:52" ht="54" customHeight="1" x14ac:dyDescent="0.15">
      <c r="A12" s="166" t="s">
        <v>238</v>
      </c>
      <c r="B12" s="166"/>
      <c r="C12" s="166"/>
      <c r="D12" s="166"/>
      <c r="E12" s="166"/>
      <c r="F12" s="166"/>
      <c r="G12" s="166"/>
      <c r="H12" s="166"/>
      <c r="I12" s="166"/>
      <c r="J12" s="166" t="s">
        <v>262</v>
      </c>
      <c r="K12" s="166"/>
      <c r="L12" s="166"/>
      <c r="M12" s="166" t="s">
        <v>235</v>
      </c>
      <c r="N12" s="166"/>
      <c r="O12" s="166"/>
      <c r="P12" s="166"/>
      <c r="Q12" s="166"/>
      <c r="R12" s="166"/>
      <c r="S12" s="166"/>
      <c r="T12" s="166"/>
      <c r="U12" s="166"/>
      <c r="V12" s="166" t="s">
        <v>236</v>
      </c>
      <c r="W12" s="166"/>
      <c r="X12" s="166"/>
      <c r="Y12" s="296" t="s">
        <v>297</v>
      </c>
      <c r="Z12" s="296"/>
      <c r="AA12" s="296"/>
      <c r="AB12" s="296"/>
      <c r="AC12" s="53" t="s">
        <v>263</v>
      </c>
      <c r="AD12" s="54"/>
      <c r="AE12" s="55"/>
      <c r="AF12" s="53" t="s">
        <v>264</v>
      </c>
      <c r="AG12" s="54"/>
      <c r="AH12" s="55"/>
      <c r="AI12" s="292" t="s">
        <v>275</v>
      </c>
      <c r="AJ12" s="293"/>
      <c r="AK12" s="293"/>
      <c r="AL12" s="293"/>
      <c r="AM12" s="293"/>
      <c r="AN12" s="293"/>
      <c r="AO12" s="293"/>
      <c r="AP12" s="293"/>
      <c r="AQ12" s="293"/>
      <c r="AR12" s="293"/>
      <c r="AS12" s="293"/>
      <c r="AT12" s="293"/>
      <c r="AU12" s="293"/>
      <c r="AV12" s="293"/>
      <c r="AW12" s="293"/>
      <c r="AX12" s="293"/>
      <c r="AY12" s="293"/>
      <c r="AZ12" s="294"/>
    </row>
    <row r="13" spans="1:52" ht="54" customHeight="1" x14ac:dyDescent="0.15">
      <c r="A13" s="53" t="s">
        <v>241</v>
      </c>
      <c r="B13" s="54"/>
      <c r="C13" s="54"/>
      <c r="D13" s="54"/>
      <c r="E13" s="54"/>
      <c r="F13" s="54"/>
      <c r="G13" s="54"/>
      <c r="H13" s="54"/>
      <c r="I13" s="55"/>
      <c r="J13" s="166" t="s">
        <v>256</v>
      </c>
      <c r="K13" s="166"/>
      <c r="L13" s="166"/>
      <c r="M13" s="166" t="s">
        <v>227</v>
      </c>
      <c r="N13" s="166"/>
      <c r="O13" s="166"/>
      <c r="P13" s="166"/>
      <c r="Q13" s="166"/>
      <c r="R13" s="166"/>
      <c r="S13" s="166"/>
      <c r="T13" s="166"/>
      <c r="U13" s="166"/>
      <c r="V13" s="166" t="s">
        <v>236</v>
      </c>
      <c r="W13" s="166"/>
      <c r="X13" s="166"/>
      <c r="Y13" s="296" t="s">
        <v>297</v>
      </c>
      <c r="Z13" s="296"/>
      <c r="AA13" s="296"/>
      <c r="AB13" s="296"/>
      <c r="AC13" s="53" t="s">
        <v>265</v>
      </c>
      <c r="AD13" s="54"/>
      <c r="AE13" s="55"/>
      <c r="AF13" s="53" t="s">
        <v>266</v>
      </c>
      <c r="AG13" s="54"/>
      <c r="AH13" s="55"/>
      <c r="AI13" s="292" t="s">
        <v>294</v>
      </c>
      <c r="AJ13" s="293"/>
      <c r="AK13" s="293"/>
      <c r="AL13" s="293"/>
      <c r="AM13" s="293"/>
      <c r="AN13" s="293"/>
      <c r="AO13" s="293"/>
      <c r="AP13" s="293"/>
      <c r="AQ13" s="293"/>
      <c r="AR13" s="293"/>
      <c r="AS13" s="293"/>
      <c r="AT13" s="293"/>
      <c r="AU13" s="293"/>
      <c r="AV13" s="293"/>
      <c r="AW13" s="293"/>
      <c r="AX13" s="293"/>
      <c r="AY13" s="293"/>
      <c r="AZ13" s="294"/>
    </row>
    <row r="14" spans="1:52" ht="54" customHeight="1" x14ac:dyDescent="0.15">
      <c r="A14" s="53" t="s">
        <v>241</v>
      </c>
      <c r="B14" s="54"/>
      <c r="C14" s="54"/>
      <c r="D14" s="54"/>
      <c r="E14" s="54"/>
      <c r="F14" s="54"/>
      <c r="G14" s="54"/>
      <c r="H14" s="54"/>
      <c r="I14" s="55"/>
      <c r="J14" s="166" t="s">
        <v>256</v>
      </c>
      <c r="K14" s="166"/>
      <c r="L14" s="166"/>
      <c r="M14" s="166" t="s">
        <v>247</v>
      </c>
      <c r="N14" s="166"/>
      <c r="O14" s="166"/>
      <c r="P14" s="166"/>
      <c r="Q14" s="166"/>
      <c r="R14" s="166"/>
      <c r="S14" s="166"/>
      <c r="T14" s="166"/>
      <c r="U14" s="166"/>
      <c r="V14" s="166" t="s">
        <v>236</v>
      </c>
      <c r="W14" s="166"/>
      <c r="X14" s="166"/>
      <c r="Y14" s="295" t="s">
        <v>269</v>
      </c>
      <c r="Z14" s="295"/>
      <c r="AA14" s="295"/>
      <c r="AB14" s="295"/>
      <c r="AC14" s="53" t="s">
        <v>296</v>
      </c>
      <c r="AD14" s="54"/>
      <c r="AE14" s="55"/>
      <c r="AF14" s="53" t="s">
        <v>259</v>
      </c>
      <c r="AG14" s="54"/>
      <c r="AH14" s="55"/>
      <c r="AI14" s="292" t="s">
        <v>295</v>
      </c>
      <c r="AJ14" s="293"/>
      <c r="AK14" s="293"/>
      <c r="AL14" s="293"/>
      <c r="AM14" s="293"/>
      <c r="AN14" s="293"/>
      <c r="AO14" s="293"/>
      <c r="AP14" s="293"/>
      <c r="AQ14" s="293"/>
      <c r="AR14" s="293"/>
      <c r="AS14" s="293"/>
      <c r="AT14" s="293"/>
      <c r="AU14" s="293"/>
      <c r="AV14" s="293"/>
      <c r="AW14" s="293"/>
      <c r="AX14" s="293"/>
      <c r="AY14" s="293"/>
      <c r="AZ14" s="294"/>
    </row>
    <row r="15" spans="1:52" ht="54" customHeight="1" x14ac:dyDescent="0.15">
      <c r="A15" s="53" t="s">
        <v>69</v>
      </c>
      <c r="B15" s="54"/>
      <c r="C15" s="54"/>
      <c r="D15" s="54"/>
      <c r="E15" s="54"/>
      <c r="F15" s="54"/>
      <c r="G15" s="54"/>
      <c r="H15" s="54"/>
      <c r="I15" s="55"/>
      <c r="J15" s="166" t="s">
        <v>256</v>
      </c>
      <c r="K15" s="166"/>
      <c r="L15" s="166"/>
      <c r="M15" s="166" t="s">
        <v>227</v>
      </c>
      <c r="N15" s="166"/>
      <c r="O15" s="166"/>
      <c r="P15" s="166"/>
      <c r="Q15" s="166"/>
      <c r="R15" s="166"/>
      <c r="S15" s="166"/>
      <c r="T15" s="166"/>
      <c r="U15" s="166"/>
      <c r="V15" s="166" t="s">
        <v>236</v>
      </c>
      <c r="W15" s="166"/>
      <c r="X15" s="166"/>
      <c r="Y15" s="296" t="s">
        <v>297</v>
      </c>
      <c r="Z15" s="296"/>
      <c r="AA15" s="296"/>
      <c r="AB15" s="296"/>
      <c r="AC15" s="53" t="s">
        <v>265</v>
      </c>
      <c r="AD15" s="54"/>
      <c r="AE15" s="55"/>
      <c r="AF15" s="53" t="s">
        <v>266</v>
      </c>
      <c r="AG15" s="54"/>
      <c r="AH15" s="55"/>
      <c r="AI15" s="292" t="s">
        <v>298</v>
      </c>
      <c r="AJ15" s="293"/>
      <c r="AK15" s="293"/>
      <c r="AL15" s="293"/>
      <c r="AM15" s="293"/>
      <c r="AN15" s="293"/>
      <c r="AO15" s="293"/>
      <c r="AP15" s="293"/>
      <c r="AQ15" s="293"/>
      <c r="AR15" s="293"/>
      <c r="AS15" s="293"/>
      <c r="AT15" s="293"/>
      <c r="AU15" s="293"/>
      <c r="AV15" s="293"/>
      <c r="AW15" s="293"/>
      <c r="AX15" s="293"/>
      <c r="AY15" s="293"/>
      <c r="AZ15" s="294"/>
    </row>
    <row r="16" spans="1:52" ht="54" customHeight="1" x14ac:dyDescent="0.15">
      <c r="A16" s="166" t="s">
        <v>32</v>
      </c>
      <c r="B16" s="166"/>
      <c r="C16" s="166"/>
      <c r="D16" s="166"/>
      <c r="E16" s="166"/>
      <c r="F16" s="166"/>
      <c r="G16" s="166"/>
      <c r="H16" s="166"/>
      <c r="I16" s="166"/>
      <c r="J16" s="166" t="s">
        <v>256</v>
      </c>
      <c r="K16" s="166"/>
      <c r="L16" s="166"/>
      <c r="M16" s="166" t="s">
        <v>227</v>
      </c>
      <c r="N16" s="166"/>
      <c r="O16" s="166"/>
      <c r="P16" s="166"/>
      <c r="Q16" s="166"/>
      <c r="R16" s="166"/>
      <c r="S16" s="166"/>
      <c r="T16" s="166"/>
      <c r="U16" s="166"/>
      <c r="V16" s="166" t="s">
        <v>251</v>
      </c>
      <c r="W16" s="166"/>
      <c r="X16" s="166"/>
      <c r="Y16" s="295" t="s">
        <v>257</v>
      </c>
      <c r="Z16" s="295"/>
      <c r="AA16" s="295"/>
      <c r="AB16" s="295"/>
      <c r="AC16" s="53" t="s">
        <v>263</v>
      </c>
      <c r="AD16" s="54"/>
      <c r="AE16" s="55"/>
      <c r="AF16" s="53" t="s">
        <v>264</v>
      </c>
      <c r="AG16" s="54"/>
      <c r="AH16" s="55"/>
      <c r="AI16" s="292" t="s">
        <v>299</v>
      </c>
      <c r="AJ16" s="293"/>
      <c r="AK16" s="293"/>
      <c r="AL16" s="293"/>
      <c r="AM16" s="293"/>
      <c r="AN16" s="293"/>
      <c r="AO16" s="293"/>
      <c r="AP16" s="293"/>
      <c r="AQ16" s="293"/>
      <c r="AR16" s="293"/>
      <c r="AS16" s="293"/>
      <c r="AT16" s="293"/>
      <c r="AU16" s="293"/>
      <c r="AV16" s="293"/>
      <c r="AW16" s="293"/>
      <c r="AX16" s="293"/>
      <c r="AY16" s="293"/>
      <c r="AZ16" s="294"/>
    </row>
    <row r="17" spans="1:52" ht="15" customHeight="1" x14ac:dyDescent="0.15">
      <c r="A17" s="175" t="s">
        <v>166</v>
      </c>
      <c r="B17" s="175"/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68" t="s">
        <v>2</v>
      </c>
      <c r="Q17" s="168"/>
      <c r="R17" s="168"/>
      <c r="S17" s="166">
        <v>1</v>
      </c>
      <c r="T17" s="166"/>
      <c r="U17" s="166"/>
      <c r="V17" s="166"/>
      <c r="W17" s="166"/>
      <c r="X17" s="5"/>
      <c r="Y17" s="2"/>
      <c r="Z17" s="168" t="s">
        <v>73</v>
      </c>
      <c r="AA17" s="168"/>
      <c r="AB17" s="168"/>
      <c r="AC17" s="168"/>
      <c r="AD17" s="168" t="s">
        <v>74</v>
      </c>
      <c r="AE17" s="168"/>
      <c r="AF17" s="173">
        <f>+IF('調書-1 '!$AF$1="","",'調書-1 '!$AF$1)</f>
        <v>39.046579999999999</v>
      </c>
      <c r="AG17" s="174"/>
      <c r="AH17" s="174"/>
      <c r="AI17" s="174"/>
      <c r="AJ17" s="174"/>
      <c r="AK17" s="174"/>
      <c r="AL17" s="168" t="s">
        <v>76</v>
      </c>
      <c r="AM17" s="168"/>
      <c r="AN17" s="168"/>
      <c r="AO17" s="168" t="str">
        <f>+IF('調書-1 '!$AO$1="","",'調書-1 '!$AO$1)</f>
        <v>39.04658,141.11366</v>
      </c>
      <c r="AP17" s="168"/>
      <c r="AQ17" s="168"/>
      <c r="AR17" s="168"/>
      <c r="AS17" s="168"/>
      <c r="AT17" s="168"/>
      <c r="AU17" s="168"/>
      <c r="AV17" s="168"/>
      <c r="AW17" s="168"/>
      <c r="AX17" s="168"/>
      <c r="AY17" s="168"/>
      <c r="AZ17" s="168"/>
    </row>
    <row r="18" spans="1:52" ht="15" customHeight="1" x14ac:dyDescent="0.15">
      <c r="A18" s="175"/>
      <c r="B18" s="175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168"/>
      <c r="Q18" s="168"/>
      <c r="R18" s="168"/>
      <c r="S18" s="166"/>
      <c r="T18" s="166"/>
      <c r="U18" s="166"/>
      <c r="V18" s="166"/>
      <c r="W18" s="166"/>
      <c r="X18" s="5"/>
      <c r="Y18" s="2"/>
      <c r="Z18" s="168"/>
      <c r="AA18" s="168"/>
      <c r="AB18" s="168"/>
      <c r="AC18" s="168"/>
      <c r="AD18" s="168" t="s">
        <v>75</v>
      </c>
      <c r="AE18" s="168"/>
      <c r="AF18" s="173">
        <f>+IF('調書-1 '!$AF$2="","",'調書-1 '!$AF$2)</f>
        <v>141.11366000000001</v>
      </c>
      <c r="AG18" s="174"/>
      <c r="AH18" s="174"/>
      <c r="AI18" s="174"/>
      <c r="AJ18" s="174"/>
      <c r="AK18" s="174"/>
      <c r="AL18" s="168"/>
      <c r="AM18" s="168"/>
      <c r="AN18" s="168"/>
      <c r="AO18" s="168"/>
      <c r="AP18" s="168"/>
      <c r="AQ18" s="168"/>
      <c r="AR18" s="168"/>
      <c r="AS18" s="168"/>
      <c r="AT18" s="168"/>
      <c r="AU18" s="168"/>
      <c r="AV18" s="168"/>
      <c r="AW18" s="168"/>
      <c r="AX18" s="168"/>
      <c r="AY18" s="168"/>
      <c r="AZ18" s="168"/>
    </row>
    <row r="19" spans="1:52" ht="5.0999999999999996" customHeight="1" x14ac:dyDescent="0.15"/>
    <row r="20" spans="1:52" ht="19.5" customHeight="1" x14ac:dyDescent="0.15">
      <c r="A20" s="167" t="s">
        <v>80</v>
      </c>
      <c r="B20" s="167"/>
      <c r="C20" s="167"/>
      <c r="D20" s="167"/>
      <c r="E20" s="235" t="str">
        <f>IF('調書-1 '!$E$4="","",'調書-1 '!$E$4)</f>
        <v>たろうがさわがわごごうきょう</v>
      </c>
      <c r="F20" s="235"/>
      <c r="G20" s="235"/>
      <c r="H20" s="235"/>
      <c r="I20" s="235"/>
      <c r="J20" s="235"/>
      <c r="K20" s="235"/>
      <c r="L20" s="235"/>
      <c r="M20" s="235"/>
      <c r="N20" s="235"/>
      <c r="O20" s="168" t="s">
        <v>1</v>
      </c>
      <c r="P20" s="168"/>
      <c r="Q20" s="168"/>
      <c r="R20" s="170" t="str">
        <f>+'調書-1 '!$S$4&amp;CHAR(10)&amp;'調書-1 '!$W$4</f>
        <v>(その他)
市道泊ヶ崎太郎ヶ沢線</v>
      </c>
      <c r="S20" s="170"/>
      <c r="T20" s="170"/>
      <c r="U20" s="170"/>
      <c r="V20" s="170"/>
      <c r="W20" s="170"/>
      <c r="X20" s="170"/>
      <c r="Y20" s="168" t="s">
        <v>5</v>
      </c>
      <c r="Z20" s="168"/>
      <c r="AA20" s="168"/>
      <c r="AB20" s="170" t="str">
        <f>+'調書-1 '!$AF$4&amp;CHAR(10)&amp;'調書-1 '!$AF$6</f>
        <v xml:space="preserve">奥州市
</v>
      </c>
      <c r="AC20" s="170"/>
      <c r="AD20" s="170"/>
      <c r="AE20" s="170"/>
      <c r="AF20" s="170"/>
      <c r="AG20" s="170"/>
      <c r="AH20" s="170"/>
      <c r="AI20" s="167" t="s">
        <v>157</v>
      </c>
      <c r="AJ20" s="168"/>
      <c r="AK20" s="168"/>
      <c r="AL20" s="169" t="str">
        <f>IF('調書-1 '!$AR$4="","",'調書-1 '!$AR$4)</f>
        <v>BR0-032158-00874</v>
      </c>
      <c r="AM20" s="169"/>
      <c r="AN20" s="169"/>
      <c r="AO20" s="169"/>
      <c r="AP20" s="52" t="s">
        <v>163</v>
      </c>
      <c r="AQ20" s="47"/>
      <c r="AR20" s="47"/>
      <c r="AS20" s="48"/>
      <c r="AT20" s="52" t="str">
        <f>IF('調書-1 '!$AR$6="","",'調書-1 '!$AR$6&amp;'調書-1 '!$AT$6&amp;'調書-1 '!$AU$6&amp;'調書-1 '!$AW$6&amp;'調書-1 '!$AX$6&amp;'調書-1 '!$AZ$6)</f>
        <v>2022年12月19日</v>
      </c>
      <c r="AU20" s="47"/>
      <c r="AV20" s="47"/>
      <c r="AW20" s="47"/>
      <c r="AX20" s="47"/>
      <c r="AY20" s="47"/>
      <c r="AZ20" s="48"/>
    </row>
    <row r="21" spans="1:52" ht="19.5" customHeight="1" x14ac:dyDescent="0.15">
      <c r="A21" s="167"/>
      <c r="B21" s="167"/>
      <c r="C21" s="167"/>
      <c r="D21" s="167"/>
      <c r="E21" s="171" t="str">
        <f>IF('調書-1 '!$E$5="","",'調書-1 '!$E$5)</f>
        <v>太郎ヶ沢川5号橋</v>
      </c>
      <c r="F21" s="171"/>
      <c r="G21" s="171"/>
      <c r="H21" s="171"/>
      <c r="I21" s="171"/>
      <c r="J21" s="171"/>
      <c r="K21" s="171"/>
      <c r="L21" s="171"/>
      <c r="M21" s="171"/>
      <c r="N21" s="171"/>
      <c r="O21" s="168"/>
      <c r="P21" s="168"/>
      <c r="Q21" s="168"/>
      <c r="R21" s="170"/>
      <c r="S21" s="170"/>
      <c r="T21" s="170"/>
      <c r="U21" s="170"/>
      <c r="V21" s="170"/>
      <c r="W21" s="170"/>
      <c r="X21" s="170"/>
      <c r="Y21" s="168"/>
      <c r="Z21" s="168"/>
      <c r="AA21" s="168"/>
      <c r="AB21" s="170"/>
      <c r="AC21" s="170"/>
      <c r="AD21" s="170"/>
      <c r="AE21" s="170"/>
      <c r="AF21" s="170"/>
      <c r="AG21" s="170"/>
      <c r="AH21" s="170"/>
      <c r="AI21" s="168"/>
      <c r="AJ21" s="168"/>
      <c r="AK21" s="168"/>
      <c r="AL21" s="169"/>
      <c r="AM21" s="169"/>
      <c r="AN21" s="169"/>
      <c r="AO21" s="169"/>
      <c r="AP21" s="52" t="s">
        <v>164</v>
      </c>
      <c r="AQ21" s="47"/>
      <c r="AR21" s="47"/>
      <c r="AS21" s="48"/>
      <c r="AT21" s="52" t="str">
        <f>IF('調書-1 '!$AR$7="","",'調書-1 '!$AR$7&amp;'調書-1 '!$AT$7&amp;'調書-1 '!$AU$7&amp;'調書-1 '!$AW$7&amp;'調書-1 '!$AX$7&amp;'調書-1 '!$AZ$7)</f>
        <v>2022年7月26日</v>
      </c>
      <c r="AU21" s="47"/>
      <c r="AV21" s="47"/>
      <c r="AW21" s="47"/>
      <c r="AX21" s="47"/>
      <c r="AY21" s="47"/>
      <c r="AZ21" s="48"/>
    </row>
    <row r="22" spans="1:52" ht="5.0999999999999996" customHeight="1" x14ac:dyDescent="0.15"/>
    <row r="23" spans="1:52" ht="17.25" customHeight="1" x14ac:dyDescent="0.15">
      <c r="A23" s="168" t="s">
        <v>87</v>
      </c>
      <c r="B23" s="168"/>
      <c r="C23" s="168"/>
      <c r="D23" s="168"/>
      <c r="E23" s="168"/>
      <c r="F23" s="168"/>
      <c r="G23" s="168"/>
      <c r="H23" s="168"/>
      <c r="I23" s="168"/>
      <c r="J23" s="167" t="s">
        <v>88</v>
      </c>
      <c r="K23" s="167"/>
      <c r="L23" s="167"/>
      <c r="M23" s="168" t="s">
        <v>89</v>
      </c>
      <c r="N23" s="168"/>
      <c r="O23" s="168"/>
      <c r="P23" s="168"/>
      <c r="Q23" s="168"/>
      <c r="R23" s="168"/>
      <c r="S23" s="168"/>
      <c r="T23" s="168"/>
      <c r="U23" s="168"/>
      <c r="V23" s="168" t="s">
        <v>106</v>
      </c>
      <c r="W23" s="168"/>
      <c r="X23" s="168"/>
      <c r="Y23" s="168" t="s">
        <v>90</v>
      </c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  <c r="AT23" s="168"/>
      <c r="AU23" s="168"/>
      <c r="AV23" s="168"/>
      <c r="AW23" s="168"/>
      <c r="AX23" s="168"/>
      <c r="AY23" s="168"/>
      <c r="AZ23" s="168"/>
    </row>
    <row r="24" spans="1:52" ht="17.25" customHeight="1" x14ac:dyDescent="0.15">
      <c r="A24" s="168"/>
      <c r="B24" s="168"/>
      <c r="C24" s="168"/>
      <c r="D24" s="168"/>
      <c r="E24" s="168"/>
      <c r="F24" s="168"/>
      <c r="G24" s="168"/>
      <c r="H24" s="168"/>
      <c r="I24" s="168"/>
      <c r="J24" s="167"/>
      <c r="K24" s="167"/>
      <c r="L24" s="167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 t="s">
        <v>50</v>
      </c>
      <c r="Z24" s="168"/>
      <c r="AA24" s="168"/>
      <c r="AB24" s="168"/>
      <c r="AC24" s="52" t="s">
        <v>188</v>
      </c>
      <c r="AD24" s="47"/>
      <c r="AE24" s="48"/>
      <c r="AF24" s="52" t="s">
        <v>189</v>
      </c>
      <c r="AG24" s="47"/>
      <c r="AH24" s="48"/>
      <c r="AI24" s="52" t="s">
        <v>91</v>
      </c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8"/>
    </row>
    <row r="25" spans="1:52" ht="54" customHeight="1" x14ac:dyDescent="0.15">
      <c r="A25" s="166" t="s">
        <v>32</v>
      </c>
      <c r="B25" s="166"/>
      <c r="C25" s="166"/>
      <c r="D25" s="166"/>
      <c r="E25" s="166"/>
      <c r="F25" s="166"/>
      <c r="G25" s="166"/>
      <c r="H25" s="166"/>
      <c r="I25" s="166"/>
      <c r="J25" s="166" t="s">
        <v>256</v>
      </c>
      <c r="K25" s="166"/>
      <c r="L25" s="166"/>
      <c r="M25" s="166" t="s">
        <v>270</v>
      </c>
      <c r="N25" s="166"/>
      <c r="O25" s="166"/>
      <c r="P25" s="166"/>
      <c r="Q25" s="166"/>
      <c r="R25" s="166"/>
      <c r="S25" s="166"/>
      <c r="T25" s="166"/>
      <c r="U25" s="166"/>
      <c r="V25" s="166" t="s">
        <v>228</v>
      </c>
      <c r="W25" s="166"/>
      <c r="X25" s="166"/>
      <c r="Y25" s="295" t="s">
        <v>271</v>
      </c>
      <c r="Z25" s="295"/>
      <c r="AA25" s="295"/>
      <c r="AB25" s="295"/>
      <c r="AC25" s="53" t="s">
        <v>277</v>
      </c>
      <c r="AD25" s="54"/>
      <c r="AE25" s="55"/>
      <c r="AF25" s="53" t="s">
        <v>264</v>
      </c>
      <c r="AG25" s="54"/>
      <c r="AH25" s="55"/>
      <c r="AI25" s="292" t="s">
        <v>300</v>
      </c>
      <c r="AJ25" s="293"/>
      <c r="AK25" s="293"/>
      <c r="AL25" s="293"/>
      <c r="AM25" s="293"/>
      <c r="AN25" s="293"/>
      <c r="AO25" s="293"/>
      <c r="AP25" s="293"/>
      <c r="AQ25" s="293"/>
      <c r="AR25" s="293"/>
      <c r="AS25" s="293"/>
      <c r="AT25" s="293"/>
      <c r="AU25" s="293"/>
      <c r="AV25" s="293"/>
      <c r="AW25" s="293"/>
      <c r="AX25" s="293"/>
      <c r="AY25" s="293"/>
      <c r="AZ25" s="294"/>
    </row>
    <row r="26" spans="1:52" ht="54" customHeight="1" x14ac:dyDescent="0.15">
      <c r="A26" s="53" t="s">
        <v>246</v>
      </c>
      <c r="B26" s="54"/>
      <c r="C26" s="54"/>
      <c r="D26" s="54"/>
      <c r="E26" s="54"/>
      <c r="F26" s="54"/>
      <c r="G26" s="54"/>
      <c r="H26" s="54"/>
      <c r="I26" s="55"/>
      <c r="J26" s="166" t="s">
        <v>268</v>
      </c>
      <c r="K26" s="166"/>
      <c r="L26" s="166"/>
      <c r="M26" s="166" t="s">
        <v>247</v>
      </c>
      <c r="N26" s="166"/>
      <c r="O26" s="166"/>
      <c r="P26" s="166"/>
      <c r="Q26" s="166"/>
      <c r="R26" s="166"/>
      <c r="S26" s="166"/>
      <c r="T26" s="166"/>
      <c r="U26" s="166"/>
      <c r="V26" s="166" t="s">
        <v>236</v>
      </c>
      <c r="W26" s="166"/>
      <c r="X26" s="166"/>
      <c r="Y26" s="295" t="s">
        <v>269</v>
      </c>
      <c r="Z26" s="295"/>
      <c r="AA26" s="295"/>
      <c r="AB26" s="295"/>
      <c r="AC26" s="53" t="s">
        <v>276</v>
      </c>
      <c r="AD26" s="54"/>
      <c r="AE26" s="55"/>
      <c r="AF26" s="53" t="s">
        <v>278</v>
      </c>
      <c r="AG26" s="54"/>
      <c r="AH26" s="55"/>
      <c r="AI26" s="292" t="s">
        <v>279</v>
      </c>
      <c r="AJ26" s="293"/>
      <c r="AK26" s="293"/>
      <c r="AL26" s="293"/>
      <c r="AM26" s="293"/>
      <c r="AN26" s="293"/>
      <c r="AO26" s="293"/>
      <c r="AP26" s="293"/>
      <c r="AQ26" s="293"/>
      <c r="AR26" s="293"/>
      <c r="AS26" s="293"/>
      <c r="AT26" s="293"/>
      <c r="AU26" s="293"/>
      <c r="AV26" s="293"/>
      <c r="AW26" s="293"/>
      <c r="AX26" s="293"/>
      <c r="AY26" s="293"/>
      <c r="AZ26" s="294"/>
    </row>
    <row r="27" spans="1:52" ht="54" customHeight="1" x14ac:dyDescent="0.15">
      <c r="A27" s="53" t="s">
        <v>38</v>
      </c>
      <c r="B27" s="54"/>
      <c r="C27" s="54"/>
      <c r="D27" s="54"/>
      <c r="E27" s="54"/>
      <c r="F27" s="54"/>
      <c r="G27" s="54"/>
      <c r="H27" s="54"/>
      <c r="I27" s="55"/>
      <c r="J27" s="166" t="s">
        <v>262</v>
      </c>
      <c r="K27" s="166"/>
      <c r="L27" s="166"/>
      <c r="M27" s="166" t="s">
        <v>247</v>
      </c>
      <c r="N27" s="166"/>
      <c r="O27" s="166"/>
      <c r="P27" s="166"/>
      <c r="Q27" s="166"/>
      <c r="R27" s="166"/>
      <c r="S27" s="166"/>
      <c r="T27" s="166"/>
      <c r="U27" s="166"/>
      <c r="V27" s="166" t="s">
        <v>236</v>
      </c>
      <c r="W27" s="166"/>
      <c r="X27" s="166"/>
      <c r="Y27" s="295" t="s">
        <v>269</v>
      </c>
      <c r="Z27" s="295"/>
      <c r="AA27" s="295"/>
      <c r="AB27" s="295"/>
      <c r="AC27" s="53" t="s">
        <v>276</v>
      </c>
      <c r="AD27" s="54"/>
      <c r="AE27" s="55"/>
      <c r="AF27" s="53" t="s">
        <v>278</v>
      </c>
      <c r="AG27" s="54"/>
      <c r="AH27" s="55"/>
      <c r="AI27" s="292" t="s">
        <v>301</v>
      </c>
      <c r="AJ27" s="293"/>
      <c r="AK27" s="293"/>
      <c r="AL27" s="293"/>
      <c r="AM27" s="293"/>
      <c r="AN27" s="293"/>
      <c r="AO27" s="293"/>
      <c r="AP27" s="293"/>
      <c r="AQ27" s="293"/>
      <c r="AR27" s="293"/>
      <c r="AS27" s="293"/>
      <c r="AT27" s="293"/>
      <c r="AU27" s="293"/>
      <c r="AV27" s="293"/>
      <c r="AW27" s="293"/>
      <c r="AX27" s="293"/>
      <c r="AY27" s="293"/>
      <c r="AZ27" s="294"/>
    </row>
    <row r="28" spans="1:52" ht="54" customHeight="1" x14ac:dyDescent="0.15">
      <c r="A28" s="166"/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295"/>
      <c r="Z28" s="295"/>
      <c r="AA28" s="295"/>
      <c r="AB28" s="295"/>
      <c r="AC28" s="53"/>
      <c r="AD28" s="54"/>
      <c r="AE28" s="55"/>
      <c r="AF28" s="53"/>
      <c r="AG28" s="54"/>
      <c r="AH28" s="55"/>
      <c r="AI28" s="292"/>
      <c r="AJ28" s="293"/>
      <c r="AK28" s="293"/>
      <c r="AL28" s="293"/>
      <c r="AM28" s="293"/>
      <c r="AN28" s="293"/>
      <c r="AO28" s="293"/>
      <c r="AP28" s="293"/>
      <c r="AQ28" s="293"/>
      <c r="AR28" s="293"/>
      <c r="AS28" s="293"/>
      <c r="AT28" s="293"/>
      <c r="AU28" s="293"/>
      <c r="AV28" s="293"/>
      <c r="AW28" s="293"/>
      <c r="AX28" s="293"/>
      <c r="AY28" s="293"/>
      <c r="AZ28" s="294"/>
    </row>
    <row r="29" spans="1:52" ht="54" customHeight="1" x14ac:dyDescent="0.15">
      <c r="A29" s="166"/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295"/>
      <c r="Z29" s="295"/>
      <c r="AA29" s="295"/>
      <c r="AB29" s="295"/>
      <c r="AC29" s="53"/>
      <c r="AD29" s="54"/>
      <c r="AE29" s="55"/>
      <c r="AF29" s="53"/>
      <c r="AG29" s="54"/>
      <c r="AH29" s="55"/>
      <c r="AI29" s="292"/>
      <c r="AJ29" s="293"/>
      <c r="AK29" s="293"/>
      <c r="AL29" s="293"/>
      <c r="AM29" s="293"/>
      <c r="AN29" s="293"/>
      <c r="AO29" s="293"/>
      <c r="AP29" s="293"/>
      <c r="AQ29" s="293"/>
      <c r="AR29" s="293"/>
      <c r="AS29" s="293"/>
      <c r="AT29" s="293"/>
      <c r="AU29" s="293"/>
      <c r="AV29" s="293"/>
      <c r="AW29" s="293"/>
      <c r="AX29" s="293"/>
      <c r="AY29" s="293"/>
      <c r="AZ29" s="294"/>
    </row>
    <row r="30" spans="1:52" ht="54" customHeight="1" x14ac:dyDescent="0.15">
      <c r="A30" s="166"/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295"/>
      <c r="Z30" s="295"/>
      <c r="AA30" s="295"/>
      <c r="AB30" s="295"/>
      <c r="AC30" s="53"/>
      <c r="AD30" s="54"/>
      <c r="AE30" s="55"/>
      <c r="AF30" s="53"/>
      <c r="AG30" s="54"/>
      <c r="AH30" s="55"/>
      <c r="AI30" s="292"/>
      <c r="AJ30" s="293"/>
      <c r="AK30" s="293"/>
      <c r="AL30" s="293"/>
      <c r="AM30" s="293"/>
      <c r="AN30" s="293"/>
      <c r="AO30" s="293"/>
      <c r="AP30" s="293"/>
      <c r="AQ30" s="293"/>
      <c r="AR30" s="293"/>
      <c r="AS30" s="293"/>
      <c r="AT30" s="293"/>
      <c r="AU30" s="293"/>
      <c r="AV30" s="293"/>
      <c r="AW30" s="293"/>
      <c r="AX30" s="293"/>
      <c r="AY30" s="293"/>
      <c r="AZ30" s="294"/>
    </row>
    <row r="31" spans="1:52" ht="54" customHeight="1" x14ac:dyDescent="0.15">
      <c r="A31" s="53"/>
      <c r="B31" s="54"/>
      <c r="C31" s="54"/>
      <c r="D31" s="54"/>
      <c r="E31" s="54"/>
      <c r="F31" s="54"/>
      <c r="G31" s="54"/>
      <c r="H31" s="54"/>
      <c r="I31" s="55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295"/>
      <c r="Z31" s="295"/>
      <c r="AA31" s="295"/>
      <c r="AB31" s="295"/>
      <c r="AC31" s="53"/>
      <c r="AD31" s="54"/>
      <c r="AE31" s="55"/>
      <c r="AF31" s="53"/>
      <c r="AG31" s="54"/>
      <c r="AH31" s="55"/>
      <c r="AI31" s="292"/>
      <c r="AJ31" s="293"/>
      <c r="AK31" s="293"/>
      <c r="AL31" s="293"/>
      <c r="AM31" s="293"/>
      <c r="AN31" s="293"/>
      <c r="AO31" s="293"/>
      <c r="AP31" s="293"/>
      <c r="AQ31" s="293"/>
      <c r="AR31" s="293"/>
      <c r="AS31" s="293"/>
      <c r="AT31" s="293"/>
      <c r="AU31" s="293"/>
      <c r="AV31" s="293"/>
      <c r="AW31" s="293"/>
      <c r="AX31" s="293"/>
      <c r="AY31" s="293"/>
      <c r="AZ31" s="294"/>
    </row>
    <row r="32" spans="1:52" ht="54" customHeight="1" x14ac:dyDescent="0.15">
      <c r="A32" s="53"/>
      <c r="B32" s="54"/>
      <c r="C32" s="54"/>
      <c r="D32" s="54"/>
      <c r="E32" s="54"/>
      <c r="F32" s="54"/>
      <c r="G32" s="54"/>
      <c r="H32" s="54"/>
      <c r="I32" s="55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295"/>
      <c r="Z32" s="295"/>
      <c r="AA32" s="295"/>
      <c r="AB32" s="295"/>
      <c r="AC32" s="53"/>
      <c r="AD32" s="54"/>
      <c r="AE32" s="55"/>
      <c r="AF32" s="53"/>
      <c r="AG32" s="54"/>
      <c r="AH32" s="55"/>
      <c r="AI32" s="292"/>
      <c r="AJ32" s="293"/>
      <c r="AK32" s="293"/>
      <c r="AL32" s="293"/>
      <c r="AM32" s="293"/>
      <c r="AN32" s="293"/>
      <c r="AO32" s="293"/>
      <c r="AP32" s="293"/>
      <c r="AQ32" s="293"/>
      <c r="AR32" s="293"/>
      <c r="AS32" s="293"/>
      <c r="AT32" s="293"/>
      <c r="AU32" s="293"/>
      <c r="AV32" s="293"/>
      <c r="AW32" s="293"/>
      <c r="AX32" s="293"/>
      <c r="AY32" s="293"/>
      <c r="AZ32" s="294"/>
    </row>
  </sheetData>
  <mergeCells count="192">
    <mergeCell ref="AC16:AE16"/>
    <mergeCell ref="Y9:AB9"/>
    <mergeCell ref="Y15:AB15"/>
    <mergeCell ref="Y16:AB16"/>
    <mergeCell ref="Y10:AB10"/>
    <mergeCell ref="Y11:AB11"/>
    <mergeCell ref="Y12:AB12"/>
    <mergeCell ref="Y13:AB13"/>
    <mergeCell ref="AC11:AE11"/>
    <mergeCell ref="AC14:AE14"/>
    <mergeCell ref="AC9:AE9"/>
    <mergeCell ref="AC15:AE15"/>
    <mergeCell ref="AC12:AE12"/>
    <mergeCell ref="AC13:AE13"/>
    <mergeCell ref="AO1:AZ2"/>
    <mergeCell ref="AD2:AE2"/>
    <mergeCell ref="AF2:AK2"/>
    <mergeCell ref="AP4:AS4"/>
    <mergeCell ref="AT4:AZ4"/>
    <mergeCell ref="A4:D5"/>
    <mergeCell ref="E4:N4"/>
    <mergeCell ref="O4:Q5"/>
    <mergeCell ref="Y14:AB14"/>
    <mergeCell ref="AL1:AN2"/>
    <mergeCell ref="A1:O2"/>
    <mergeCell ref="Z1:AC2"/>
    <mergeCell ref="AD1:AE1"/>
    <mergeCell ref="AF1:AK1"/>
    <mergeCell ref="P1:R2"/>
    <mergeCell ref="S1:W2"/>
    <mergeCell ref="A7:I8"/>
    <mergeCell ref="J7:L8"/>
    <mergeCell ref="V7:X8"/>
    <mergeCell ref="Y7:AZ7"/>
    <mergeCell ref="Y8:AB8"/>
    <mergeCell ref="V14:X14"/>
    <mergeCell ref="M14:U14"/>
    <mergeCell ref="A14:I14"/>
    <mergeCell ref="A16:I16"/>
    <mergeCell ref="J16:L16"/>
    <mergeCell ref="M16:U16"/>
    <mergeCell ref="M15:U15"/>
    <mergeCell ref="A15:I15"/>
    <mergeCell ref="J15:L15"/>
    <mergeCell ref="V15:X15"/>
    <mergeCell ref="V16:X16"/>
    <mergeCell ref="A9:I9"/>
    <mergeCell ref="J9:L9"/>
    <mergeCell ref="M9:U9"/>
    <mergeCell ref="J14:L14"/>
    <mergeCell ref="V13:X13"/>
    <mergeCell ref="A13:I13"/>
    <mergeCell ref="J13:L13"/>
    <mergeCell ref="M13:U13"/>
    <mergeCell ref="M12:U12"/>
    <mergeCell ref="V11:X11"/>
    <mergeCell ref="A12:I12"/>
    <mergeCell ref="J12:L12"/>
    <mergeCell ref="V12:X12"/>
    <mergeCell ref="A11:I11"/>
    <mergeCell ref="J11:L11"/>
    <mergeCell ref="M11:U11"/>
    <mergeCell ref="AI8:AZ8"/>
    <mergeCell ref="AI10:AZ10"/>
    <mergeCell ref="AC10:AE10"/>
    <mergeCell ref="AC8:AE8"/>
    <mergeCell ref="AF8:AH8"/>
    <mergeCell ref="AF10:AH10"/>
    <mergeCell ref="E5:N5"/>
    <mergeCell ref="AP5:AS5"/>
    <mergeCell ref="AT5:AZ5"/>
    <mergeCell ref="R4:X5"/>
    <mergeCell ref="Y4:AA5"/>
    <mergeCell ref="AB4:AH5"/>
    <mergeCell ref="AI4:AK5"/>
    <mergeCell ref="AL4:AO5"/>
    <mergeCell ref="M10:U10"/>
    <mergeCell ref="A10:I10"/>
    <mergeCell ref="J10:L10"/>
    <mergeCell ref="V10:X10"/>
    <mergeCell ref="M7:U8"/>
    <mergeCell ref="V9:X9"/>
    <mergeCell ref="AF16:AH16"/>
    <mergeCell ref="AI11:AZ11"/>
    <mergeCell ref="AI12:AZ12"/>
    <mergeCell ref="AI13:AZ13"/>
    <mergeCell ref="AI14:AZ14"/>
    <mergeCell ref="AI9:AZ9"/>
    <mergeCell ref="AI15:AZ15"/>
    <mergeCell ref="AI16:AZ16"/>
    <mergeCell ref="AF14:AH14"/>
    <mergeCell ref="AF9:AH9"/>
    <mergeCell ref="AF15:AH15"/>
    <mergeCell ref="AF11:AH11"/>
    <mergeCell ref="AF12:AH12"/>
    <mergeCell ref="AF13:AH13"/>
    <mergeCell ref="AF17:AK17"/>
    <mergeCell ref="AL17:AN18"/>
    <mergeCell ref="AO17:AZ18"/>
    <mergeCell ref="AD18:AE18"/>
    <mergeCell ref="AF18:AK18"/>
    <mergeCell ref="A17:O18"/>
    <mergeCell ref="P17:R18"/>
    <mergeCell ref="S17:W18"/>
    <mergeCell ref="Z17:AC18"/>
    <mergeCell ref="AD17:AE17"/>
    <mergeCell ref="AB20:AH21"/>
    <mergeCell ref="AI20:AK21"/>
    <mergeCell ref="AL20:AO21"/>
    <mergeCell ref="AP20:AS20"/>
    <mergeCell ref="AT20:AZ20"/>
    <mergeCell ref="AP21:AS21"/>
    <mergeCell ref="AT21:AZ21"/>
    <mergeCell ref="A20:D21"/>
    <mergeCell ref="E20:N20"/>
    <mergeCell ref="O20:Q21"/>
    <mergeCell ref="R20:X21"/>
    <mergeCell ref="Y20:AA21"/>
    <mergeCell ref="E21:N21"/>
    <mergeCell ref="A23:I24"/>
    <mergeCell ref="J23:L24"/>
    <mergeCell ref="M23:U24"/>
    <mergeCell ref="V23:X24"/>
    <mergeCell ref="Y23:AZ23"/>
    <mergeCell ref="Y24:AB24"/>
    <mergeCell ref="AC24:AE24"/>
    <mergeCell ref="AF24:AH24"/>
    <mergeCell ref="AI24:AZ24"/>
    <mergeCell ref="AC25:AE25"/>
    <mergeCell ref="AF25:AH25"/>
    <mergeCell ref="AI25:AZ25"/>
    <mergeCell ref="A26:I26"/>
    <mergeCell ref="J26:L26"/>
    <mergeCell ref="M26:U26"/>
    <mergeCell ref="V26:X26"/>
    <mergeCell ref="Y26:AB26"/>
    <mergeCell ref="AC26:AE26"/>
    <mergeCell ref="AF26:AH26"/>
    <mergeCell ref="AI26:AZ26"/>
    <mergeCell ref="A25:I25"/>
    <mergeCell ref="J25:L25"/>
    <mergeCell ref="M25:U25"/>
    <mergeCell ref="V25:X25"/>
    <mergeCell ref="Y25:AB25"/>
    <mergeCell ref="AC27:AE27"/>
    <mergeCell ref="AF27:AH27"/>
    <mergeCell ref="AI27:AZ27"/>
    <mergeCell ref="A28:I28"/>
    <mergeCell ref="J28:L28"/>
    <mergeCell ref="M28:U28"/>
    <mergeCell ref="V28:X28"/>
    <mergeCell ref="Y28:AB28"/>
    <mergeCell ref="AC28:AE28"/>
    <mergeCell ref="AF28:AH28"/>
    <mergeCell ref="AI28:AZ28"/>
    <mergeCell ref="A27:I27"/>
    <mergeCell ref="J27:L27"/>
    <mergeCell ref="M27:U27"/>
    <mergeCell ref="V27:X27"/>
    <mergeCell ref="Y27:AB27"/>
    <mergeCell ref="AC29:AE29"/>
    <mergeCell ref="AF29:AH29"/>
    <mergeCell ref="AI29:AZ29"/>
    <mergeCell ref="A30:I30"/>
    <mergeCell ref="J30:L30"/>
    <mergeCell ref="M30:U30"/>
    <mergeCell ref="V30:X30"/>
    <mergeCell ref="Y30:AB30"/>
    <mergeCell ref="AC30:AE30"/>
    <mergeCell ref="AF30:AH30"/>
    <mergeCell ref="AI30:AZ30"/>
    <mergeCell ref="A29:I29"/>
    <mergeCell ref="J29:L29"/>
    <mergeCell ref="M29:U29"/>
    <mergeCell ref="V29:X29"/>
    <mergeCell ref="Y29:AB29"/>
    <mergeCell ref="AC31:AE31"/>
    <mergeCell ref="AF31:AH31"/>
    <mergeCell ref="AI31:AZ31"/>
    <mergeCell ref="A32:I32"/>
    <mergeCell ref="J32:L32"/>
    <mergeCell ref="M32:U32"/>
    <mergeCell ref="V32:X32"/>
    <mergeCell ref="Y32:AB32"/>
    <mergeCell ref="AC32:AE32"/>
    <mergeCell ref="AF32:AH32"/>
    <mergeCell ref="AI32:AZ32"/>
    <mergeCell ref="A31:I31"/>
    <mergeCell ref="J31:L31"/>
    <mergeCell ref="M31:U31"/>
    <mergeCell ref="V31:X31"/>
    <mergeCell ref="Y31:AB31"/>
  </mergeCells>
  <phoneticPr fontId="3"/>
  <dataValidations count="6">
    <dataValidation type="list" allowBlank="1" showInputMessage="1" showErrorMessage="1" sqref="J9:L16 J25:L32" xr:uid="{00000000-0002-0000-0B00-000000000000}">
      <formula1>"鋼,コンクリート,その他"</formula1>
    </dataValidation>
    <dataValidation type="list" allowBlank="1" showInputMessage="1" showErrorMessage="1" sqref="M9:U16 M25:U32" xr:uid="{00000000-0002-0000-0B00-000001000000}">
      <formula1>"①腐食,②亀裂,③ゆるみ・脱落,④破断,⑤防食機能の劣化,⑥ひびわれ,⑦剥離・鉄筋露出,⑧漏水・遊離石灰,⑨抜け落ち,⑩補修・補強材の損傷,⑪床版ひびわれ,⑫うき,⑬遊間の異常,⑭路面の凹凸,⑮舗装の異常,⑯支承部の機能障害,⑰その他,⑱定着部の異常,⑲変色・劣化,⑳漏水・滞水,㉑異常な音・振動,㉒異常なたわみ,㉓変形・欠損,㉔土砂詰まり,㉕沈下・移動・傾斜,㉖洗堀"</formula1>
    </dataValidation>
    <dataValidation type="list" allowBlank="1" showInputMessage="1" showErrorMessage="1" sqref="V9:X16 V25:X32" xr:uid="{00000000-0002-0000-0B00-000002000000}">
      <formula1>"a,b,c,d,e"</formula1>
    </dataValidation>
    <dataValidation type="list" allowBlank="1" showInputMessage="1" showErrorMessage="1" sqref="AF9:AF16 AF25:AF32" xr:uid="{00000000-0002-0000-0B00-000003000000}">
      <formula1>"Ⅰ,Ⅱ,Ⅲ,Ⅳ"</formula1>
    </dataValidation>
    <dataValidation imeMode="disabled" allowBlank="1" showInputMessage="1" showErrorMessage="1" sqref="S1:W2 S17:W18" xr:uid="{00000000-0002-0000-0B00-000004000000}"/>
    <dataValidation type="list" allowBlank="1" showInputMessage="1" showErrorMessage="1" sqref="AC9:AE16 AC25:AE32" xr:uid="{00000000-0002-0000-0B00-000005000000}">
      <formula1>"A,B,C1,C2,E1,E2,M,S1,S2"</formula1>
    </dataValidation>
  </dataValidations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6</vt:i4>
      </vt:variant>
    </vt:vector>
  </HeadingPairs>
  <TitlesOfParts>
    <vt:vector size="18" baseType="lpstr">
      <vt:lpstr>調書-1 </vt:lpstr>
      <vt:lpstr>調書-2</vt:lpstr>
      <vt:lpstr>調書-3 </vt:lpstr>
      <vt:lpstr>調書-4</vt:lpstr>
      <vt:lpstr>調書-5</vt:lpstr>
      <vt:lpstr>調書-6-1 (鋼橋)</vt:lpstr>
      <vt:lpstr>調書-6-2 (コンクリート橋) </vt:lpstr>
      <vt:lpstr>調書-6-3 (下部工)</vt:lpstr>
      <vt:lpstr>調書-6-4 (支承部)</vt:lpstr>
      <vt:lpstr>調書-6-5 (路上)</vt:lpstr>
      <vt:lpstr>調書-6-6 (その他)</vt:lpstr>
      <vt:lpstr>調書-7</vt:lpstr>
      <vt:lpstr>'調書-1 '!Print_Area</vt:lpstr>
      <vt:lpstr>'調書-2'!Print_Area</vt:lpstr>
      <vt:lpstr>'調書-4'!Print_Area</vt:lpstr>
      <vt:lpstr>'調書-5'!Print_Area</vt:lpstr>
      <vt:lpstr>'調書-6-1 (鋼橋)'!Print_Area</vt:lpstr>
      <vt:lpstr>'調書-7'!Print_Area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鍋田仁人</dc:creator>
  <cp:lastModifiedBy>笹川 浩代</cp:lastModifiedBy>
  <cp:lastPrinted>2022-12-15T01:23:27Z</cp:lastPrinted>
  <dcterms:created xsi:type="dcterms:W3CDTF">1997-01-08T22:48:59Z</dcterms:created>
  <dcterms:modified xsi:type="dcterms:W3CDTF">2022-12-25T13:02:06Z</dcterms:modified>
</cp:coreProperties>
</file>