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6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8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lyVCR5GMrnOZRwA8U6jW3D4apT6h3GnRZlYlMNLPL5xUqyl24C8dY6MSRvaNHTCKbXR2Z6MNNj6rNY4O6RfR9A==" workbookSaltValue="ct1WcFPnZjtOZlH+rNFGZw==" workbookSpinCount="100000" lockStructure="1"/>
  <bookViews>
    <workbookView xWindow="-120" yWindow="-120" windowWidth="29040" windowHeight="15840"/>
  </bookViews>
  <sheets>
    <sheet name="調書-1 " sheetId="1" r:id="rId1"/>
    <sheet name="調書-2" sheetId="2" r:id="rId2"/>
    <sheet name="調書-3 " sheetId="3" r:id="rId3"/>
    <sheet name="調書-4" sheetId="4" r:id="rId4"/>
    <sheet name="調書-5" sheetId="5" r:id="rId5"/>
    <sheet name="調書-6-2 (コンクリート橋) " sheetId="7" r:id="rId6"/>
    <sheet name="調書-6-3 (下部工)" sheetId="8" r:id="rId7"/>
    <sheet name="調書-6-4 (支承部)" sheetId="9" r:id="rId8"/>
    <sheet name="調書-6-5 (路上)" sheetId="10" r:id="rId9"/>
    <sheet name="調書-6-6 (その他)" sheetId="11" r:id="rId10"/>
    <sheet name="調書-7" sheetId="12" r:id="rId11"/>
    <sheet name="マスター" sheetId="13" state="hidden" r:id="rId12"/>
  </sheets>
  <definedNames>
    <definedName name="_xlnm._FilterDatabase" localSheetId="5" hidden="1">'調書-6-2 (コンクリート橋) '!$A$8:$AG$54</definedName>
    <definedName name="_xlnm._FilterDatabase" localSheetId="6" hidden="1">'調書-6-3 (下部工)'!$A$8:$AG$39</definedName>
    <definedName name="_xlnm._FilterDatabase" localSheetId="7" hidden="1">'調書-6-4 (支承部)'!$A$8:$AG$56</definedName>
    <definedName name="_xlnm._FilterDatabase" localSheetId="8" hidden="1">'調書-6-5 (路上)'!$A$8:$AG$83</definedName>
    <definedName name="_xlnm._FilterDatabase" localSheetId="9" hidden="1">'調書-6-6 (その他)'!$A$8:$AG$42</definedName>
    <definedName name="_xlnm.Print_Area" localSheetId="0">'調書-1 '!$A$1:$AZ$31</definedName>
    <definedName name="_xlnm.Print_Area" localSheetId="1">'調書-2'!$A$1:$AZ$29</definedName>
    <definedName name="_xlnm.Print_Area" localSheetId="2">'調書-3 '!$A$1:$AZ$120</definedName>
    <definedName name="_xlnm.Print_Area" localSheetId="3">'調書-4'!$A$1:$AZ$124</definedName>
    <definedName name="_xlnm.Print_Area" localSheetId="4">'調書-5'!$A$1:$AZ$180</definedName>
    <definedName name="_xlnm.Print_Area" localSheetId="5">'調書-6-2 (コンクリート橋) '!$A$1:$AG$54</definedName>
    <definedName name="_xlnm.Print_Area" localSheetId="6">'調書-6-3 (下部工)'!$A$1:$AG$78</definedName>
    <definedName name="_xlnm.Print_Area" localSheetId="7">'調書-6-4 (支承部)'!$A$1:$AG$56</definedName>
    <definedName name="_xlnm.Print_Area" localSheetId="8">'調書-6-5 (路上)'!$A$1:$AG$83</definedName>
    <definedName name="_xlnm.Print_Area" localSheetId="9">'調書-6-6 (その他)'!$A$1:$AG$42</definedName>
    <definedName name="_xlnm.Print_Area" localSheetId="10">'調書-7'!$A$1:$AZ$16</definedName>
    <definedName name="沿岸広域振興局土木部">マスター!$I$66:$L$66</definedName>
    <definedName name="県南広域振興局土木部">マスター!$I$64:$N$64</definedName>
    <definedName name="県北広域振興局土木部">マスター!$I$65</definedName>
    <definedName name="振興局">マスター!$H$63:$H$66</definedName>
    <definedName name="盛岡広域振興局土木部">マスター!$I$63</definedName>
    <definedName name="部材名">マスター!$H$4:$H$60</definedName>
    <definedName name="劣化要因">マスター!$B$32:$B$49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57" i="5" l="1"/>
  <c r="AG79" i="3" l="1"/>
  <c r="AG49" i="3"/>
  <c r="H79" i="3"/>
  <c r="T61" i="3"/>
  <c r="F157" i="5" l="1"/>
  <c r="AE127" i="5"/>
  <c r="F139" i="5" s="1"/>
  <c r="F127" i="5"/>
  <c r="AE97" i="5"/>
  <c r="F97" i="5"/>
  <c r="AE67" i="5"/>
  <c r="F79" i="5" s="1"/>
  <c r="F67" i="5"/>
  <c r="T94" i="4"/>
  <c r="T63" i="4"/>
  <c r="AG140" i="3"/>
  <c r="H140" i="3"/>
  <c r="AG128" i="3"/>
  <c r="H128" i="3"/>
  <c r="H97" i="3"/>
  <c r="AG97" i="3" s="1"/>
  <c r="H98" i="3"/>
  <c r="AG67" i="3"/>
  <c r="H67" i="3"/>
  <c r="AG68" i="3"/>
  <c r="AF48" i="12"/>
  <c r="AF47" i="12"/>
  <c r="AF46" i="12"/>
  <c r="AF45" i="12"/>
  <c r="AF44" i="12"/>
  <c r="AF43" i="12"/>
  <c r="AF42" i="12"/>
  <c r="AF41" i="12"/>
  <c r="AA167" i="10"/>
  <c r="AE139" i="5" l="1"/>
  <c r="F109" i="5"/>
  <c r="AE79" i="5"/>
  <c r="AG98" i="3"/>
  <c r="H109" i="3"/>
  <c r="H110" i="3"/>
  <c r="H80" i="3"/>
  <c r="H68" i="3"/>
  <c r="AE169" i="5" l="1"/>
  <c r="AE109" i="5"/>
  <c r="H127" i="3"/>
  <c r="AG127" i="3" s="1"/>
  <c r="H139" i="3" s="1"/>
  <c r="AG139" i="3" s="1"/>
  <c r="AG80" i="3"/>
  <c r="AG7" i="3"/>
  <c r="AE7" i="5"/>
  <c r="F19" i="5" s="1"/>
  <c r="X7" i="5"/>
  <c r="H8" i="3"/>
  <c r="AF32" i="12"/>
  <c r="AF31" i="12"/>
  <c r="AF30" i="12"/>
  <c r="AF29" i="12"/>
  <c r="AF28" i="12"/>
  <c r="AF27" i="12"/>
  <c r="AF26" i="12"/>
  <c r="AF25" i="12"/>
  <c r="T31" i="5"/>
  <c r="T32" i="4"/>
  <c r="AG110" i="3" l="1"/>
  <c r="AG8" i="3"/>
  <c r="H19" i="3"/>
  <c r="AG19" i="3" s="1"/>
  <c r="H37" i="3" s="1"/>
  <c r="AG37" i="3" s="1"/>
  <c r="AE19" i="5"/>
  <c r="F37" i="5" s="1"/>
  <c r="AW7" i="5"/>
  <c r="X19" i="5" s="1"/>
  <c r="AW19" i="5" s="1"/>
  <c r="H38" i="3"/>
  <c r="T31" i="3"/>
  <c r="F49" i="5" l="1"/>
  <c r="AE49" i="5" s="1"/>
  <c r="AE37" i="5"/>
  <c r="H50" i="3"/>
  <c r="AG38" i="3"/>
  <c r="AG50" i="3"/>
  <c r="H49" i="3"/>
  <c r="H20" i="3"/>
  <c r="AG20" i="3"/>
  <c r="X37" i="5"/>
  <c r="AW37" i="5" s="1"/>
  <c r="X49" i="5" s="1"/>
  <c r="AW49" i="5" s="1"/>
  <c r="X67" i="5" s="1"/>
  <c r="AW67" i="5" s="1"/>
  <c r="X79" i="5" s="1"/>
  <c r="AW79" i="5" s="1"/>
  <c r="X97" i="5" s="1"/>
  <c r="AW97" i="5" s="1"/>
  <c r="X109" i="5" s="1"/>
  <c r="AW109" i="5" s="1"/>
  <c r="X127" i="5" s="1"/>
  <c r="AW127" i="5" s="1"/>
  <c r="X139" i="5" s="1"/>
  <c r="AW139" i="5" s="1"/>
  <c r="X157" i="5" s="1"/>
  <c r="AW157" i="5" s="1"/>
  <c r="X169" i="5" s="1"/>
  <c r="AW169" i="5" s="1"/>
  <c r="V1" i="1"/>
  <c r="AF10" i="12"/>
  <c r="AF11" i="12"/>
  <c r="AF12" i="12"/>
  <c r="AF13" i="12"/>
  <c r="AF14" i="12"/>
  <c r="AF16" i="12"/>
  <c r="AF9" i="12"/>
  <c r="AA1" i="11" l="1"/>
  <c r="AA1" i="7"/>
  <c r="AA1" i="10"/>
  <c r="AT5" i="12"/>
  <c r="E5" i="12"/>
  <c r="AT4" i="12"/>
  <c r="AL4" i="12"/>
  <c r="AB4" i="12"/>
  <c r="R4" i="12"/>
  <c r="E4" i="12"/>
  <c r="AF2" i="12"/>
  <c r="AF1" i="12"/>
  <c r="AT5" i="5"/>
  <c r="AT155" i="5" s="1"/>
  <c r="E5" i="5"/>
  <c r="E155" i="5" s="1"/>
  <c r="AT4" i="5"/>
  <c r="AT154" i="5" s="1"/>
  <c r="AL4" i="5"/>
  <c r="AL154" i="5" s="1"/>
  <c r="AB4" i="5"/>
  <c r="AB154" i="5" s="1"/>
  <c r="R4" i="5"/>
  <c r="R154" i="5" s="1"/>
  <c r="E4" i="5"/>
  <c r="E154" i="5" s="1"/>
  <c r="AF2" i="5"/>
  <c r="AF152" i="5" s="1"/>
  <c r="AO1" i="5"/>
  <c r="AO151" i="5" s="1"/>
  <c r="AF1" i="5"/>
  <c r="AF151" i="5" s="1"/>
  <c r="AT5" i="4"/>
  <c r="AT222" i="4" s="1"/>
  <c r="E5" i="4"/>
  <c r="E222" i="4" s="1"/>
  <c r="AT4" i="4"/>
  <c r="AT221" i="4" s="1"/>
  <c r="AL4" i="4"/>
  <c r="AL221" i="4" s="1"/>
  <c r="AB4" i="4"/>
  <c r="AB221" i="4" s="1"/>
  <c r="R4" i="4"/>
  <c r="R221" i="4" s="1"/>
  <c r="E4" i="4"/>
  <c r="E221" i="4" s="1"/>
  <c r="AF2" i="4"/>
  <c r="AF219" i="4" s="1"/>
  <c r="AO1" i="4"/>
  <c r="AO218" i="4" s="1"/>
  <c r="AF1" i="4"/>
  <c r="AF218" i="4" s="1"/>
  <c r="AT5" i="3"/>
  <c r="E5" i="3"/>
  <c r="AT4" i="3"/>
  <c r="AL4" i="3"/>
  <c r="AB4" i="3"/>
  <c r="R4" i="3"/>
  <c r="E4" i="3"/>
  <c r="AF2" i="3"/>
  <c r="AO1" i="3"/>
  <c r="AF1" i="3"/>
  <c r="AT5" i="2"/>
  <c r="E5" i="2"/>
  <c r="AT4" i="2"/>
  <c r="AL4" i="2"/>
  <c r="AB4" i="2"/>
  <c r="R4" i="2"/>
  <c r="E4" i="2"/>
  <c r="AF2" i="2"/>
  <c r="AO1" i="2"/>
  <c r="AF1" i="2"/>
  <c r="AO1" i="12"/>
  <c r="AA223" i="10" l="1"/>
  <c r="AA84" i="10"/>
  <c r="AA55" i="7"/>
  <c r="AA109" i="7"/>
  <c r="AA85" i="11"/>
  <c r="AA43" i="11"/>
  <c r="AF92" i="5"/>
  <c r="AF122" i="5"/>
  <c r="E94" i="5"/>
  <c r="E124" i="5"/>
  <c r="AT94" i="5"/>
  <c r="AT124" i="5"/>
  <c r="AF91" i="5"/>
  <c r="AF121" i="5"/>
  <c r="R94" i="5"/>
  <c r="R124" i="5"/>
  <c r="E95" i="5"/>
  <c r="E125" i="5"/>
  <c r="AL94" i="5"/>
  <c r="AL124" i="5"/>
  <c r="AO91" i="5"/>
  <c r="AO121" i="5"/>
  <c r="AB94" i="5"/>
  <c r="AB124" i="5"/>
  <c r="AT95" i="5"/>
  <c r="AT125" i="5"/>
  <c r="AT34" i="5"/>
  <c r="AT64" i="5"/>
  <c r="R34" i="5"/>
  <c r="R64" i="5"/>
  <c r="AB34" i="5"/>
  <c r="AB64" i="5"/>
  <c r="AT35" i="5"/>
  <c r="AT65" i="5"/>
  <c r="E34" i="5"/>
  <c r="E64" i="5"/>
  <c r="AF31" i="5"/>
  <c r="AF61" i="5"/>
  <c r="E35" i="5"/>
  <c r="E65" i="5"/>
  <c r="AO31" i="5"/>
  <c r="AO61" i="5"/>
  <c r="AF32" i="5"/>
  <c r="AF62" i="5"/>
  <c r="AL34" i="5"/>
  <c r="AL64" i="5"/>
  <c r="AB159" i="4"/>
  <c r="AB190" i="4"/>
  <c r="AT160" i="4"/>
  <c r="AT191" i="4"/>
  <c r="AF157" i="4"/>
  <c r="AF188" i="4"/>
  <c r="AL159" i="4"/>
  <c r="AL190" i="4"/>
  <c r="AF156" i="4"/>
  <c r="AF187" i="4"/>
  <c r="AO156" i="4"/>
  <c r="AO187" i="4"/>
  <c r="E159" i="4"/>
  <c r="E190" i="4"/>
  <c r="AT159" i="4"/>
  <c r="AT190" i="4"/>
  <c r="R159" i="4"/>
  <c r="R190" i="4"/>
  <c r="E160" i="4"/>
  <c r="E191" i="4"/>
  <c r="AB97" i="4"/>
  <c r="AB128" i="4"/>
  <c r="AT98" i="4"/>
  <c r="AT129" i="4"/>
  <c r="AF126" i="4"/>
  <c r="AF95" i="4"/>
  <c r="AL128" i="4"/>
  <c r="AL97" i="4"/>
  <c r="AF94" i="4"/>
  <c r="AF125" i="4"/>
  <c r="AO94" i="4"/>
  <c r="AO125" i="4"/>
  <c r="E97" i="4"/>
  <c r="E128" i="4"/>
  <c r="AT97" i="4"/>
  <c r="AT128" i="4"/>
  <c r="R97" i="4"/>
  <c r="R128" i="4"/>
  <c r="E98" i="4"/>
  <c r="E129" i="4"/>
  <c r="AB35" i="4"/>
  <c r="AB66" i="4"/>
  <c r="AT36" i="4"/>
  <c r="AT67" i="4"/>
  <c r="AF33" i="4"/>
  <c r="AF64" i="4"/>
  <c r="AL35" i="4"/>
  <c r="AL66" i="4"/>
  <c r="AF32" i="4"/>
  <c r="AF63" i="4"/>
  <c r="AO32" i="4"/>
  <c r="AO63" i="4"/>
  <c r="E35" i="4"/>
  <c r="E66" i="4"/>
  <c r="AT35" i="4"/>
  <c r="AT66" i="4"/>
  <c r="R35" i="4"/>
  <c r="R66" i="4"/>
  <c r="E36" i="4"/>
  <c r="E67" i="4"/>
  <c r="E94" i="3"/>
  <c r="E124" i="3"/>
  <c r="R94" i="3"/>
  <c r="R124" i="3"/>
  <c r="E95" i="3"/>
  <c r="E125" i="3"/>
  <c r="AB94" i="3"/>
  <c r="AB124" i="3"/>
  <c r="AT95" i="3"/>
  <c r="V97" i="3" s="1"/>
  <c r="AU97" i="3" s="1"/>
  <c r="V109" i="3" s="1"/>
  <c r="AU109" i="3" s="1"/>
  <c r="AT125" i="3"/>
  <c r="V127" i="3" s="1"/>
  <c r="AU127" i="3" s="1"/>
  <c r="V139" i="3" s="1"/>
  <c r="AU139" i="3" s="1"/>
  <c r="AT94" i="3"/>
  <c r="AT124" i="3"/>
  <c r="AF91" i="3"/>
  <c r="AF121" i="3"/>
  <c r="AO91" i="3"/>
  <c r="AO121" i="3"/>
  <c r="AF92" i="3"/>
  <c r="AF122" i="3"/>
  <c r="AL94" i="3"/>
  <c r="AL124" i="3"/>
  <c r="AB34" i="3"/>
  <c r="AB64" i="3"/>
  <c r="AF32" i="3"/>
  <c r="AF62" i="3"/>
  <c r="E34" i="3"/>
  <c r="E64" i="3"/>
  <c r="AT34" i="3"/>
  <c r="AT64" i="3"/>
  <c r="AF31" i="3"/>
  <c r="AF61" i="3"/>
  <c r="R34" i="3"/>
  <c r="R64" i="3"/>
  <c r="E35" i="3"/>
  <c r="E65" i="3"/>
  <c r="AT35" i="3"/>
  <c r="AT65" i="3"/>
  <c r="V67" i="3" s="1"/>
  <c r="AU67" i="3" s="1"/>
  <c r="V79" i="3" s="1"/>
  <c r="AU79" i="3" s="1"/>
  <c r="AO31" i="3"/>
  <c r="AO61" i="3"/>
  <c r="AL34" i="3"/>
  <c r="AL64" i="3"/>
  <c r="AB62" i="2"/>
  <c r="AB33" i="2"/>
  <c r="AT63" i="2"/>
  <c r="AT34" i="2"/>
  <c r="AF60" i="2"/>
  <c r="AF31" i="2"/>
  <c r="AL62" i="2"/>
  <c r="AL33" i="2"/>
  <c r="AF30" i="2"/>
  <c r="AF59" i="2"/>
  <c r="AO59" i="2"/>
  <c r="AO30" i="2"/>
  <c r="E33" i="2"/>
  <c r="E62" i="2"/>
  <c r="AT33" i="2"/>
  <c r="AT62" i="2"/>
  <c r="R62" i="2"/>
  <c r="R33" i="2"/>
  <c r="E34" i="2"/>
  <c r="E63" i="2"/>
  <c r="AF34" i="12"/>
  <c r="AF18" i="12"/>
  <c r="AL20" i="12"/>
  <c r="AL36" i="12"/>
  <c r="E36" i="12"/>
  <c r="E20" i="12"/>
  <c r="AT36" i="12"/>
  <c r="AT20" i="12"/>
  <c r="R36" i="12"/>
  <c r="R20" i="12"/>
  <c r="E37" i="12"/>
  <c r="E21" i="12"/>
  <c r="AO17" i="12"/>
  <c r="AO33" i="12"/>
  <c r="AF17" i="12"/>
  <c r="AF33" i="12"/>
  <c r="AB36" i="12"/>
  <c r="AB20" i="12"/>
  <c r="AT21" i="12"/>
  <c r="AT37" i="12"/>
  <c r="E4" i="7"/>
  <c r="E4" i="8"/>
  <c r="E199" i="8" s="1"/>
  <c r="E4" i="11"/>
  <c r="AD3" i="11"/>
  <c r="Q3" i="11"/>
  <c r="E4" i="9"/>
  <c r="AA1" i="9"/>
  <c r="E4" i="10"/>
  <c r="E226" i="10" s="1"/>
  <c r="E3" i="11"/>
  <c r="U5" i="11"/>
  <c r="AC5" i="11"/>
  <c r="V7" i="3"/>
  <c r="AU7" i="3" s="1"/>
  <c r="V19" i="3" s="1"/>
  <c r="AU19" i="3" s="1"/>
  <c r="E5" i="11"/>
  <c r="AA1" i="8"/>
  <c r="AA196" i="8" s="1"/>
  <c r="Q3" i="7"/>
  <c r="U5" i="7"/>
  <c r="Q3" i="8"/>
  <c r="Q198" i="8" s="1"/>
  <c r="U5" i="8"/>
  <c r="U200" i="8" s="1"/>
  <c r="Q3" i="9"/>
  <c r="U5" i="9"/>
  <c r="Q3" i="10"/>
  <c r="U5" i="10"/>
  <c r="U61" i="10" s="1"/>
  <c r="AD3" i="7"/>
  <c r="AC5" i="7"/>
  <c r="AD3" i="8"/>
  <c r="AD198" i="8" s="1"/>
  <c r="AC5" i="8"/>
  <c r="AC200" i="8" s="1"/>
  <c r="AD3" i="9"/>
  <c r="AC5" i="9"/>
  <c r="AD3" i="10"/>
  <c r="AC5" i="10"/>
  <c r="E3" i="7"/>
  <c r="E5" i="7"/>
  <c r="E3" i="8"/>
  <c r="E198" i="8" s="1"/>
  <c r="E5" i="8"/>
  <c r="E200" i="8" s="1"/>
  <c r="E3" i="9"/>
  <c r="E5" i="9"/>
  <c r="E3" i="10"/>
  <c r="E5" i="10"/>
  <c r="E61" i="9" l="1"/>
  <c r="E117" i="9"/>
  <c r="U61" i="9"/>
  <c r="U117" i="9"/>
  <c r="E59" i="9"/>
  <c r="E115" i="9"/>
  <c r="AD59" i="9"/>
  <c r="AD115" i="9"/>
  <c r="Q59" i="9"/>
  <c r="Q115" i="9"/>
  <c r="AA57" i="9"/>
  <c r="AA113" i="9"/>
  <c r="AC61" i="9"/>
  <c r="AC117" i="9"/>
  <c r="E60" i="9"/>
  <c r="E116" i="9"/>
  <c r="AA118" i="8"/>
  <c r="AA157" i="8"/>
  <c r="E120" i="8"/>
  <c r="E159" i="8"/>
  <c r="AD120" i="8"/>
  <c r="AD159" i="8"/>
  <c r="AC122" i="8"/>
  <c r="AC161" i="8"/>
  <c r="E121" i="8"/>
  <c r="E160" i="8"/>
  <c r="E122" i="8"/>
  <c r="E161" i="8"/>
  <c r="U122" i="8"/>
  <c r="U161" i="8"/>
  <c r="Q120" i="8"/>
  <c r="Q159" i="8"/>
  <c r="E44" i="8"/>
  <c r="E83" i="8"/>
  <c r="AC44" i="8"/>
  <c r="AC83" i="8"/>
  <c r="E42" i="8"/>
  <c r="E81" i="8"/>
  <c r="AD42" i="8"/>
  <c r="AD81" i="8"/>
  <c r="AA40" i="8"/>
  <c r="AA79" i="8"/>
  <c r="E43" i="8"/>
  <c r="E82" i="8"/>
  <c r="U44" i="8"/>
  <c r="U83" i="8"/>
  <c r="Q42" i="8"/>
  <c r="Q81" i="8"/>
  <c r="E58" i="7"/>
  <c r="E112" i="7"/>
  <c r="E59" i="7"/>
  <c r="E113" i="7"/>
  <c r="AC59" i="7"/>
  <c r="AC113" i="7"/>
  <c r="U59" i="7"/>
  <c r="U113" i="7"/>
  <c r="E57" i="7"/>
  <c r="E111" i="7"/>
  <c r="AD57" i="7"/>
  <c r="AD111" i="7"/>
  <c r="Q57" i="7"/>
  <c r="Q111" i="7"/>
  <c r="E47" i="11"/>
  <c r="E89" i="11"/>
  <c r="AC89" i="11"/>
  <c r="AC47" i="11"/>
  <c r="E45" i="11"/>
  <c r="E87" i="11"/>
  <c r="AD87" i="11"/>
  <c r="AD45" i="11"/>
  <c r="E88" i="11"/>
  <c r="E46" i="11"/>
  <c r="Q45" i="11"/>
  <c r="Q87" i="11"/>
  <c r="U89" i="11"/>
  <c r="U47" i="11"/>
  <c r="AC227" i="10"/>
  <c r="AC171" i="10"/>
  <c r="AC88" i="10"/>
  <c r="E227" i="10"/>
  <c r="E88" i="10"/>
  <c r="E171" i="10"/>
  <c r="U88" i="10"/>
  <c r="U227" i="10"/>
  <c r="U171" i="10"/>
  <c r="E169" i="10"/>
  <c r="E225" i="10"/>
  <c r="E170" i="10"/>
  <c r="E59" i="10"/>
  <c r="E87" i="10"/>
  <c r="E86" i="10"/>
  <c r="AD225" i="10"/>
  <c r="AD169" i="10"/>
  <c r="AD86" i="10"/>
  <c r="Q86" i="10"/>
  <c r="Q225" i="10"/>
  <c r="Q169" i="10"/>
  <c r="E142" i="10"/>
  <c r="E60" i="10"/>
  <c r="E143" i="10"/>
  <c r="E61" i="10"/>
  <c r="E144" i="10"/>
  <c r="AC61" i="10"/>
  <c r="AC144" i="10"/>
  <c r="U144" i="10"/>
  <c r="AD59" i="10"/>
  <c r="AD142" i="10"/>
  <c r="Q59" i="10"/>
  <c r="Q142" i="10"/>
  <c r="AA57" i="10"/>
  <c r="V37" i="3"/>
  <c r="AU37" i="3" s="1"/>
  <c r="V49" i="3" s="1"/>
  <c r="AU49" i="3" s="1"/>
  <c r="AA140" i="10" l="1"/>
</calcChain>
</file>

<file path=xl/sharedStrings.xml><?xml version="1.0" encoding="utf-8"?>
<sst xmlns="http://schemas.openxmlformats.org/spreadsheetml/2006/main" count="5803" uniqueCount="382">
  <si>
    <t>点検調書（その１）　橋梁諸元と総合検査結果</t>
    <rPh sb="0" eb="2">
      <t>テンケン</t>
    </rPh>
    <rPh sb="2" eb="4">
      <t>チョウショ</t>
    </rPh>
    <rPh sb="10" eb="12">
      <t>キョウリョウ</t>
    </rPh>
    <rPh sb="12" eb="14">
      <t>ショゲン</t>
    </rPh>
    <rPh sb="15" eb="17">
      <t>ソウゴウ</t>
    </rPh>
    <rPh sb="17" eb="19">
      <t>ケンサ</t>
    </rPh>
    <rPh sb="19" eb="21">
      <t>ケッカ</t>
    </rPh>
    <phoneticPr fontId="2"/>
  </si>
  <si>
    <t>点検回数</t>
    <rPh sb="0" eb="2">
      <t>てんけん</t>
    </rPh>
    <rPh sb="2" eb="4">
      <t>かいすう</t>
    </rPh>
    <phoneticPr fontId="2" type="Hiragana"/>
  </si>
  <si>
    <t>巡目</t>
    <rPh sb="0" eb="2">
      <t>じゅんめ</t>
    </rPh>
    <phoneticPr fontId="2" type="Hiragana"/>
  </si>
  <si>
    <t>起点側</t>
    <rPh sb="0" eb="2">
      <t>きてん</t>
    </rPh>
    <rPh sb="2" eb="3">
      <t>がわ</t>
    </rPh>
    <phoneticPr fontId="2" type="Hiragana"/>
  </si>
  <si>
    <t>緯度</t>
    <rPh sb="0" eb="2">
      <t>いど</t>
    </rPh>
    <phoneticPr fontId="2" type="Hiragana"/>
  </si>
  <si>
    <t>橋梁ＩＤ</t>
    <rPh sb="0" eb="2">
      <t>きょうりょう</t>
    </rPh>
    <phoneticPr fontId="2" type="Hiragana"/>
  </si>
  <si>
    <t>経度</t>
    <rPh sb="0" eb="2">
      <t>けいど</t>
    </rPh>
    <phoneticPr fontId="2" type="Hiragana"/>
  </si>
  <si>
    <r>
      <rPr>
        <sz val="6"/>
        <rFont val="ＭＳ Ｐゴシック"/>
        <family val="3"/>
        <charset val="128"/>
      </rPr>
      <t xml:space="preserve">ふりがな
</t>
    </r>
    <r>
      <rPr>
        <sz val="3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橋梁名</t>
    </r>
    <rPh sb="6" eb="8">
      <t>キョウリョウ</t>
    </rPh>
    <rPh sb="8" eb="9">
      <t>メイ</t>
    </rPh>
    <phoneticPr fontId="2"/>
  </si>
  <si>
    <t>路線名</t>
    <rPh sb="0" eb="3">
      <t>ロセンメイ</t>
    </rPh>
    <phoneticPr fontId="2"/>
  </si>
  <si>
    <t>管理者名</t>
    <rPh sb="0" eb="4">
      <t>カンリシャメイ</t>
    </rPh>
    <phoneticPr fontId="2"/>
  </si>
  <si>
    <t>橋梁コード</t>
    <phoneticPr fontId="2" type="Hiragana"/>
  </si>
  <si>
    <t>所在地</t>
    <rPh sb="0" eb="3">
      <t>ショザイチ</t>
    </rPh>
    <phoneticPr fontId="2"/>
  </si>
  <si>
    <t>自</t>
    <rPh sb="0" eb="1">
      <t>ジ</t>
    </rPh>
    <phoneticPr fontId="2"/>
  </si>
  <si>
    <t>道路台帳測点</t>
    <rPh sb="0" eb="2">
      <t>ドウロ</t>
    </rPh>
    <rPh sb="2" eb="4">
      <t>ダイチョウ</t>
    </rPh>
    <rPh sb="4" eb="6">
      <t>ソクテン</t>
    </rPh>
    <phoneticPr fontId="2"/>
  </si>
  <si>
    <t>調書更新年月日</t>
    <rPh sb="0" eb="2">
      <t>チョウショ</t>
    </rPh>
    <rPh sb="2" eb="4">
      <t>コウシン</t>
    </rPh>
    <rPh sb="4" eb="7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</si>
  <si>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</si>
  <si>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</si>
  <si>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</si>
  <si>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至</t>
    <rPh sb="0" eb="1">
      <t>イタル</t>
    </rPh>
    <phoneticPr fontId="2"/>
  </si>
  <si>
    <t>点検方法</t>
    <rPh sb="0" eb="2">
      <t>てんけん</t>
    </rPh>
    <rPh sb="2" eb="4">
      <t>ほうほう</t>
    </rPh>
    <phoneticPr fontId="2" type="Hiragana"/>
  </si>
  <si>
    <t>点検年月日</t>
    <rPh sb="0" eb="2">
      <t>テンケン</t>
    </rPh>
    <rPh sb="2" eb="5">
      <t>ネンガッピ</t>
    </rPh>
    <phoneticPr fontId="2"/>
  </si>
  <si>
    <t>完成年月日</t>
    <phoneticPr fontId="2"/>
  </si>
  <si>
    <t>橋長</t>
    <rPh sb="0" eb="2">
      <t>キョウチョウ</t>
    </rPh>
    <phoneticPr fontId="2"/>
  </si>
  <si>
    <t>m</t>
    <phoneticPr fontId="2"/>
  </si>
  <si>
    <t>径間数</t>
    <rPh sb="0" eb="3">
      <t>ケイカンスウ</t>
    </rPh>
    <phoneticPr fontId="2"/>
  </si>
  <si>
    <t>設計活荷重</t>
    <rPh sb="0" eb="2">
      <t>セッケイ</t>
    </rPh>
    <rPh sb="2" eb="3">
      <t>カツ</t>
    </rPh>
    <rPh sb="3" eb="5">
      <t>カジュウ</t>
    </rPh>
    <phoneticPr fontId="2"/>
  </si>
  <si>
    <t>適用示方書</t>
    <rPh sb="0" eb="2">
      <t>テキヨウ</t>
    </rPh>
    <rPh sb="2" eb="5">
      <t>シホウショ</t>
    </rPh>
    <phoneticPr fontId="2"/>
  </si>
  <si>
    <t>交通条件</t>
    <rPh sb="0" eb="2">
      <t>コウツウ</t>
    </rPh>
    <rPh sb="2" eb="4">
      <t>ジョウケン</t>
    </rPh>
    <phoneticPr fontId="2"/>
  </si>
  <si>
    <t>調査年</t>
    <rPh sb="0" eb="2">
      <t>チョウサ</t>
    </rPh>
    <rPh sb="2" eb="3">
      <t>ネン</t>
    </rPh>
    <phoneticPr fontId="2"/>
  </si>
  <si>
    <t>年</t>
    <rPh sb="0" eb="1">
      <t>ねん</t>
    </rPh>
    <phoneticPr fontId="2" type="Hiragana"/>
  </si>
  <si>
    <t>上部工形式</t>
    <rPh sb="0" eb="3">
      <t>ジョウブコウ</t>
    </rPh>
    <rPh sb="3" eb="5">
      <t>ケイシキ</t>
    </rPh>
    <phoneticPr fontId="2"/>
  </si>
  <si>
    <t>幅員</t>
    <rPh sb="0" eb="1">
      <t>ハバ</t>
    </rPh>
    <rPh sb="1" eb="2">
      <t>イン</t>
    </rPh>
    <phoneticPr fontId="2"/>
  </si>
  <si>
    <t>全幅員</t>
    <rPh sb="0" eb="1">
      <t>ゼン</t>
    </rPh>
    <rPh sb="1" eb="3">
      <t>フクイン</t>
    </rPh>
    <phoneticPr fontId="2"/>
  </si>
  <si>
    <t>地覆幅</t>
    <rPh sb="0" eb="2">
      <t>ジフク</t>
    </rPh>
    <rPh sb="2" eb="3">
      <t>ハバ</t>
    </rPh>
    <phoneticPr fontId="2"/>
  </si>
  <si>
    <t>歩道幅</t>
    <rPh sb="0" eb="2">
      <t>ホドウ</t>
    </rPh>
    <rPh sb="2" eb="3">
      <t>ハバ</t>
    </rPh>
    <phoneticPr fontId="2"/>
  </si>
  <si>
    <t>車道幅・車線</t>
    <rPh sb="0" eb="2">
      <t>シャドウ</t>
    </rPh>
    <rPh sb="2" eb="3">
      <t>ハバ</t>
    </rPh>
    <rPh sb="4" eb="6">
      <t>シャセン</t>
    </rPh>
    <phoneticPr fontId="2"/>
  </si>
  <si>
    <t>中央帯</t>
    <rPh sb="0" eb="2">
      <t>チュウオウ</t>
    </rPh>
    <rPh sb="2" eb="3">
      <t>タイ</t>
    </rPh>
    <phoneticPr fontId="2"/>
  </si>
  <si>
    <t>中央分離帯</t>
    <rPh sb="0" eb="2">
      <t>チュウオウ</t>
    </rPh>
    <rPh sb="2" eb="5">
      <t>ブンリタイ</t>
    </rPh>
    <phoneticPr fontId="2"/>
  </si>
  <si>
    <t>区間
番号</t>
    <rPh sb="0" eb="2">
      <t>クカン</t>
    </rPh>
    <rPh sb="3" eb="5">
      <t>バンゴウ</t>
    </rPh>
    <phoneticPr fontId="2"/>
  </si>
  <si>
    <t>有効幅員</t>
    <rPh sb="0" eb="2">
      <t>ユウコウ</t>
    </rPh>
    <rPh sb="2" eb="4">
      <t>フクイン</t>
    </rPh>
    <phoneticPr fontId="2"/>
  </si>
  <si>
    <t>総台数</t>
    <rPh sb="0" eb="3">
      <t>ソウダイスウ</t>
    </rPh>
    <phoneticPr fontId="2"/>
  </si>
  <si>
    <t>台/12h</t>
    <rPh sb="0" eb="1">
      <t>ダイ</t>
    </rPh>
    <phoneticPr fontId="2"/>
  </si>
  <si>
    <t>下部工形式</t>
    <rPh sb="0" eb="3">
      <t>カブコウ</t>
    </rPh>
    <rPh sb="3" eb="5">
      <t>ケイシキ</t>
    </rPh>
    <phoneticPr fontId="2"/>
  </si>
  <si>
    <t>備考</t>
    <rPh sb="0" eb="2">
      <t>びこう</t>
    </rPh>
    <phoneticPr fontId="2" type="Hiragana"/>
  </si>
  <si>
    <t>交差物件：</t>
    <rPh sb="0" eb="2">
      <t>こうさ</t>
    </rPh>
    <rPh sb="2" eb="4">
      <t>ぶっけん</t>
    </rPh>
    <phoneticPr fontId="2" type="Hiragana"/>
  </si>
  <si>
    <t>(管理者：</t>
    <rPh sb="1" eb="3">
      <t>かんり</t>
    </rPh>
    <rPh sb="3" eb="4">
      <t>しゃ</t>
    </rPh>
    <phoneticPr fontId="2" type="Hiragana"/>
  </si>
  <si>
    <t>)</t>
    <phoneticPr fontId="2" type="Hiragana"/>
  </si>
  <si>
    <t>交通規制方法：</t>
    <rPh sb="0" eb="2">
      <t>こうつう</t>
    </rPh>
    <rPh sb="2" eb="4">
      <t>きせい</t>
    </rPh>
    <rPh sb="4" eb="6">
      <t>ほうほう</t>
    </rPh>
    <phoneticPr fontId="2" type="Hiragana"/>
  </si>
  <si>
    <t>大型車</t>
    <rPh sb="0" eb="3">
      <t>オオガタシャ</t>
    </rPh>
    <phoneticPr fontId="2"/>
  </si>
  <si>
    <t>基礎形式</t>
    <rPh sb="0" eb="2">
      <t>キソ</t>
    </rPh>
    <rPh sb="2" eb="4">
      <t>ケイシキ</t>
    </rPh>
    <phoneticPr fontId="2"/>
  </si>
  <si>
    <t>経過年数：</t>
    <rPh sb="0" eb="4">
      <t>けいかねんすう</t>
    </rPh>
    <phoneticPr fontId="2" type="Hiragana"/>
  </si>
  <si>
    <t>その他：</t>
    <rPh sb="2" eb="3">
      <t>た</t>
    </rPh>
    <phoneticPr fontId="2" type="Hiragana"/>
  </si>
  <si>
    <t>大型
混入率</t>
    <rPh sb="0" eb="2">
      <t>オオガタ</t>
    </rPh>
    <rPh sb="3" eb="5">
      <t>コンニュウ</t>
    </rPh>
    <rPh sb="5" eb="6">
      <t>リツ</t>
    </rPh>
    <phoneticPr fontId="2"/>
  </si>
  <si>
    <t>％</t>
    <phoneticPr fontId="2"/>
  </si>
  <si>
    <t>定期点検結果</t>
    <rPh sb="0" eb="2">
      <t>ていき</t>
    </rPh>
    <rPh sb="2" eb="4">
      <t>てんけん</t>
    </rPh>
    <rPh sb="4" eb="6">
      <t>けっか</t>
    </rPh>
    <phoneticPr fontId="2" type="Hiragana"/>
  </si>
  <si>
    <t>総　合　診　断　結　果</t>
    <phoneticPr fontId="2" type="Hiragana"/>
  </si>
  <si>
    <t>実施年月</t>
    <rPh sb="0" eb="2">
      <t>じっし</t>
    </rPh>
    <rPh sb="2" eb="3">
      <t>ねん</t>
    </rPh>
    <rPh sb="3" eb="4">
      <t>つき</t>
    </rPh>
    <phoneticPr fontId="2" type="Hiragana"/>
  </si>
  <si>
    <t>判定区分</t>
    <rPh sb="0" eb="2">
      <t>はんてい</t>
    </rPh>
    <rPh sb="2" eb="4">
      <t>くぶん</t>
    </rPh>
    <phoneticPr fontId="2" type="Hiragana"/>
  </si>
  <si>
    <t>点検会社</t>
    <rPh sb="0" eb="2">
      <t>てんけん</t>
    </rPh>
    <rPh sb="2" eb="4">
      <t>かいしゃ</t>
    </rPh>
    <phoneticPr fontId="2" type="Hiragana"/>
  </si>
  <si>
    <t>点検者</t>
    <rPh sb="0" eb="2">
      <t>てんけん</t>
    </rPh>
    <rPh sb="2" eb="3">
      <t>もの</t>
    </rPh>
    <phoneticPr fontId="2" type="Hiragana"/>
  </si>
  <si>
    <t>橋梁
単位</t>
    <rPh sb="0" eb="2">
      <t>きょうりょう</t>
    </rPh>
    <rPh sb="3" eb="5">
      <t>たんい</t>
    </rPh>
    <phoneticPr fontId="2" type="Hiragana"/>
  </si>
  <si>
    <t>部材単位</t>
    <rPh sb="0" eb="2">
      <t>ぶざい</t>
    </rPh>
    <rPh sb="2" eb="4">
      <t>たんい</t>
    </rPh>
    <phoneticPr fontId="2" type="Hiragana"/>
  </si>
  <si>
    <t>その他</t>
    <rPh sb="2" eb="3">
      <t>た</t>
    </rPh>
    <phoneticPr fontId="2" type="Hiragana"/>
  </si>
  <si>
    <t>補修・補強履歴</t>
    <rPh sb="0" eb="2">
      <t>ほしゅう</t>
    </rPh>
    <rPh sb="3" eb="5">
      <t>ほきょう</t>
    </rPh>
    <rPh sb="5" eb="7">
      <t>りれき</t>
    </rPh>
    <phoneticPr fontId="2" type="Hiragana"/>
  </si>
  <si>
    <t>完了年月</t>
    <rPh sb="0" eb="2">
      <t>かんりょう</t>
    </rPh>
    <rPh sb="2" eb="4">
      <t>ねんげつ</t>
    </rPh>
    <phoneticPr fontId="2" type="Hiragana"/>
  </si>
  <si>
    <t>対象部材</t>
    <rPh sb="0" eb="2">
      <t>たいしょう</t>
    </rPh>
    <rPh sb="2" eb="4">
      <t>ぶざい</t>
    </rPh>
    <phoneticPr fontId="2" type="Hiragana"/>
  </si>
  <si>
    <t>対策内容</t>
    <rPh sb="0" eb="2">
      <t>たいさく</t>
    </rPh>
    <rPh sb="2" eb="4">
      <t>ないよう</t>
    </rPh>
    <phoneticPr fontId="2" type="Hiragana"/>
  </si>
  <si>
    <t>点検調書（その２）　径間別一般図</t>
    <rPh sb="0" eb="2">
      <t>テンケン</t>
    </rPh>
    <rPh sb="2" eb="4">
      <t>チョウショ</t>
    </rPh>
    <rPh sb="10" eb="12">
      <t>ケイカン</t>
    </rPh>
    <rPh sb="12" eb="13">
      <t>ベツ</t>
    </rPh>
    <rPh sb="13" eb="15">
      <t>イッパン</t>
    </rPh>
    <rPh sb="15" eb="16">
      <t>ズ</t>
    </rPh>
    <phoneticPr fontId="2"/>
  </si>
  <si>
    <t>径間番号</t>
    <rPh sb="0" eb="2">
      <t>ケイカン</t>
    </rPh>
    <rPh sb="2" eb="4">
      <t>バンゴウ</t>
    </rPh>
    <phoneticPr fontId="2"/>
  </si>
  <si>
    <t>橋梁
コード</t>
    <rPh sb="0" eb="2">
      <t>キョウリョウ</t>
    </rPh>
    <phoneticPr fontId="2"/>
  </si>
  <si>
    <t>調書更新年月日</t>
    <phoneticPr fontId="2"/>
  </si>
  <si>
    <t>点検年月日</t>
    <phoneticPr fontId="2"/>
  </si>
  <si>
    <t>全　体　図</t>
    <rPh sb="0" eb="1">
      <t>ゼン</t>
    </rPh>
    <rPh sb="2" eb="3">
      <t>カラダ</t>
    </rPh>
    <rPh sb="4" eb="5">
      <t>ズ</t>
    </rPh>
    <phoneticPr fontId="2"/>
  </si>
  <si>
    <t>一　　般　　図　</t>
    <rPh sb="0" eb="1">
      <t>イチ</t>
    </rPh>
    <rPh sb="3" eb="4">
      <t>パン</t>
    </rPh>
    <rPh sb="6" eb="7">
      <t>ズ</t>
    </rPh>
    <phoneticPr fontId="2"/>
  </si>
  <si>
    <t>点検調書（その３）　現地状況写真</t>
    <phoneticPr fontId="2"/>
  </si>
  <si>
    <t>現　地　状　況　写　真　　</t>
    <rPh sb="0" eb="1">
      <t>ウツツ</t>
    </rPh>
    <rPh sb="2" eb="3">
      <t>チ</t>
    </rPh>
    <rPh sb="4" eb="5">
      <t>ジョウ</t>
    </rPh>
    <rPh sb="6" eb="7">
      <t>キョウ</t>
    </rPh>
    <rPh sb="8" eb="9">
      <t>シャ</t>
    </rPh>
    <rPh sb="10" eb="11">
      <t>マコト</t>
    </rPh>
    <phoneticPr fontId="2"/>
  </si>
  <si>
    <t>写真番号</t>
    <rPh sb="0" eb="2">
      <t>シャシン</t>
    </rPh>
    <rPh sb="2" eb="4">
      <t>バンゴウ</t>
    </rPh>
    <phoneticPr fontId="2"/>
  </si>
  <si>
    <t>撮影年月日</t>
    <rPh sb="0" eb="2">
      <t>サツエイ</t>
    </rPh>
    <rPh sb="2" eb="5">
      <t>ネンガッピ</t>
    </rPh>
    <phoneticPr fontId="2"/>
  </si>
  <si>
    <t>径間番号</t>
    <rPh sb="0" eb="1">
      <t>ケイ</t>
    </rPh>
    <rPh sb="1" eb="2">
      <t>カン</t>
    </rPh>
    <rPh sb="2" eb="4">
      <t>バンゴウ</t>
    </rPh>
    <phoneticPr fontId="2"/>
  </si>
  <si>
    <t>メ　　　モ</t>
    <phoneticPr fontId="2"/>
  </si>
  <si>
    <t>写真説明</t>
    <rPh sb="0" eb="2">
      <t>シャシン</t>
    </rPh>
    <rPh sb="2" eb="4">
      <t>セツメイ</t>
    </rPh>
    <phoneticPr fontId="2"/>
  </si>
  <si>
    <t>点検調書（その４）　損傷図</t>
    <phoneticPr fontId="2"/>
  </si>
  <si>
    <t>損　　　傷　　　図</t>
    <rPh sb="0" eb="1">
      <t>ソン</t>
    </rPh>
    <rPh sb="4" eb="5">
      <t>キズ</t>
    </rPh>
    <rPh sb="8" eb="9">
      <t>ズ</t>
    </rPh>
    <phoneticPr fontId="2"/>
  </si>
  <si>
    <t>点検調書（その５）　損傷写真</t>
    <phoneticPr fontId="2"/>
  </si>
  <si>
    <t>損　傷　写　真　　</t>
    <rPh sb="0" eb="1">
      <t>ソン</t>
    </rPh>
    <rPh sb="2" eb="3">
      <t>キズ</t>
    </rPh>
    <rPh sb="4" eb="5">
      <t>シャ</t>
    </rPh>
    <rPh sb="6" eb="7">
      <t>マコト</t>
    </rPh>
    <phoneticPr fontId="2"/>
  </si>
  <si>
    <t>部材名</t>
    <rPh sb="0" eb="2">
      <t>ブザイ</t>
    </rPh>
    <rPh sb="2" eb="3">
      <t>メイ</t>
    </rPh>
    <phoneticPr fontId="2"/>
  </si>
  <si>
    <t>舗装</t>
    <rPh sb="0" eb="2">
      <t>ホソウ</t>
    </rPh>
    <phoneticPr fontId="2"/>
  </si>
  <si>
    <t>損傷の種類</t>
    <rPh sb="0" eb="2">
      <t>ソンショウ</t>
    </rPh>
    <rPh sb="3" eb="5">
      <t>シュルイ</t>
    </rPh>
    <phoneticPr fontId="2"/>
  </si>
  <si>
    <t>⑭路面の凹凸</t>
  </si>
  <si>
    <t>損傷程度</t>
    <rPh sb="0" eb="2">
      <t>ソンショウ</t>
    </rPh>
    <rPh sb="2" eb="4">
      <t>テイド</t>
    </rPh>
    <phoneticPr fontId="2"/>
  </si>
  <si>
    <t>変状の進展性等：</t>
    <rPh sb="0" eb="2">
      <t>ヘンジョウ</t>
    </rPh>
    <rPh sb="3" eb="5">
      <t>シンテン</t>
    </rPh>
    <rPh sb="5" eb="6">
      <t>セイ</t>
    </rPh>
    <rPh sb="6" eb="7">
      <t>トウ</t>
    </rPh>
    <phoneticPr fontId="2"/>
  </si>
  <si>
    <t>橋梁ID</t>
    <rPh sb="0" eb="2">
      <t>キョウリョウ</t>
    </rPh>
    <phoneticPr fontId="2"/>
  </si>
  <si>
    <t>橋梁コード</t>
    <rPh sb="0" eb="2">
      <t>キョウリョウ</t>
    </rPh>
    <phoneticPr fontId="2"/>
  </si>
  <si>
    <t>管理者名</t>
    <rPh sb="0" eb="3">
      <t>カンリシャ</t>
    </rPh>
    <rPh sb="3" eb="4">
      <t>メイ</t>
    </rPh>
    <phoneticPr fontId="2"/>
  </si>
  <si>
    <t>工種</t>
    <rPh sb="0" eb="1">
      <t>コウ</t>
    </rPh>
    <rPh sb="1" eb="2">
      <t>シュ</t>
    </rPh>
    <phoneticPr fontId="8"/>
  </si>
  <si>
    <t>部材</t>
    <rPh sb="0" eb="2">
      <t>ブザイ</t>
    </rPh>
    <phoneticPr fontId="8"/>
  </si>
  <si>
    <t>材料</t>
    <rPh sb="0" eb="2">
      <t>ザイリョウ</t>
    </rPh>
    <phoneticPr fontId="8"/>
  </si>
  <si>
    <t>損傷種類</t>
    <rPh sb="0" eb="2">
      <t>ソンショウ</t>
    </rPh>
    <rPh sb="2" eb="4">
      <t>シュルイ</t>
    </rPh>
    <phoneticPr fontId="8"/>
  </si>
  <si>
    <t>損傷評価</t>
    <rPh sb="0" eb="2">
      <t>ソンショウ</t>
    </rPh>
    <rPh sb="2" eb="4">
      <t>ヒョウカ</t>
    </rPh>
    <phoneticPr fontId="2"/>
  </si>
  <si>
    <t>損傷
パターン</t>
    <rPh sb="0" eb="2">
      <t>ソンショウ</t>
    </rPh>
    <phoneticPr fontId="2"/>
  </si>
  <si>
    <t>分類</t>
    <rPh sb="0" eb="2">
      <t>ブンルイ</t>
    </rPh>
    <phoneticPr fontId="2"/>
  </si>
  <si>
    <t>備考</t>
    <rPh sb="0" eb="2">
      <t>ビコウ</t>
    </rPh>
    <phoneticPr fontId="2"/>
  </si>
  <si>
    <t>鋼</t>
    <rPh sb="0" eb="1">
      <t>ハガネ</t>
    </rPh>
    <phoneticPr fontId="2"/>
  </si>
  <si>
    <t>：</t>
    <phoneticPr fontId="2"/>
  </si>
  <si>
    <t>腐食</t>
    <rPh sb="0" eb="2">
      <t>フショク</t>
    </rPh>
    <phoneticPr fontId="2"/>
  </si>
  <si>
    <t>-</t>
    <phoneticPr fontId="2"/>
  </si>
  <si>
    <t>亀裂</t>
    <rPh sb="0" eb="2">
      <t>キレツ</t>
    </rPh>
    <phoneticPr fontId="2"/>
  </si>
  <si>
    <t>ゆるみ・脱落</t>
    <rPh sb="4" eb="6">
      <t>ダツラク</t>
    </rPh>
    <phoneticPr fontId="2"/>
  </si>
  <si>
    <t>破断</t>
    <rPh sb="0" eb="2">
      <t>ハダン</t>
    </rPh>
    <phoneticPr fontId="2"/>
  </si>
  <si>
    <t>防食機能の劣化</t>
    <rPh sb="0" eb="2">
      <t>ボウショクキ</t>
    </rPh>
    <rPh sb="2" eb="4">
      <t>ノウ</t>
    </rPh>
    <rPh sb="5" eb="7">
      <t>レッカ</t>
    </rPh>
    <phoneticPr fontId="2"/>
  </si>
  <si>
    <t>-</t>
  </si>
  <si>
    <t>補修・補強材の損傷</t>
    <rPh sb="0" eb="2">
      <t>ホシュウ</t>
    </rPh>
    <rPh sb="3" eb="5">
      <t>ホキョウ</t>
    </rPh>
    <rPh sb="5" eb="6">
      <t>ザイ</t>
    </rPh>
    <rPh sb="7" eb="9">
      <t>ソンショウ</t>
    </rPh>
    <phoneticPr fontId="2"/>
  </si>
  <si>
    <t>遊間の異常</t>
    <rPh sb="0" eb="2">
      <t>ユウカン</t>
    </rPh>
    <rPh sb="3" eb="5">
      <t>イジョウ</t>
    </rPh>
    <phoneticPr fontId="2"/>
  </si>
  <si>
    <t>定着部の異常</t>
    <rPh sb="0" eb="2">
      <t>テイチャク</t>
    </rPh>
    <rPh sb="2" eb="3">
      <t>ブ</t>
    </rPh>
    <rPh sb="4" eb="6">
      <t>イジョウ</t>
    </rPh>
    <phoneticPr fontId="2"/>
  </si>
  <si>
    <t>漏水・滞水</t>
    <rPh sb="0" eb="2">
      <t>ロウスイ</t>
    </rPh>
    <rPh sb="3" eb="5">
      <t>タイスイ</t>
    </rPh>
    <phoneticPr fontId="2"/>
  </si>
  <si>
    <t>異常な音・振動</t>
    <rPh sb="0" eb="2">
      <t>イジョウ</t>
    </rPh>
    <rPh sb="3" eb="4">
      <t>オト</t>
    </rPh>
    <rPh sb="5" eb="7">
      <t>シンドウ</t>
    </rPh>
    <phoneticPr fontId="2"/>
  </si>
  <si>
    <t>異常なたわみ</t>
    <rPh sb="0" eb="2">
      <t>イジョウ</t>
    </rPh>
    <phoneticPr fontId="2"/>
  </si>
  <si>
    <t>変形・欠損</t>
    <rPh sb="0" eb="2">
      <t>ヘンケイ</t>
    </rPh>
    <rPh sb="3" eb="5">
      <t>ケッソン</t>
    </rPh>
    <phoneticPr fontId="2"/>
  </si>
  <si>
    <t>横桁</t>
    <rPh sb="0" eb="1">
      <t>ヨコ</t>
    </rPh>
    <rPh sb="1" eb="2">
      <t>ケタ</t>
    </rPh>
    <phoneticPr fontId="8"/>
  </si>
  <si>
    <t>床版</t>
    <rPh sb="0" eb="2">
      <t>ショウバン</t>
    </rPh>
    <phoneticPr fontId="8"/>
  </si>
  <si>
    <t>コンクリート</t>
    <phoneticPr fontId="2"/>
  </si>
  <si>
    <t>剥離・鉄筋露出</t>
    <rPh sb="0" eb="2">
      <t>ハクリ</t>
    </rPh>
    <rPh sb="3" eb="7">
      <t>テッキンロシュツ</t>
    </rPh>
    <phoneticPr fontId="2"/>
  </si>
  <si>
    <t>漏水・遊離石灰</t>
    <rPh sb="0" eb="2">
      <t>ロウスイ</t>
    </rPh>
    <rPh sb="3" eb="5">
      <t>ユウリ</t>
    </rPh>
    <rPh sb="5" eb="7">
      <t>セッカイ</t>
    </rPh>
    <phoneticPr fontId="2"/>
  </si>
  <si>
    <t>抜け落ち</t>
    <rPh sb="0" eb="1">
      <t>ヌ</t>
    </rPh>
    <rPh sb="2" eb="3">
      <t>オ</t>
    </rPh>
    <phoneticPr fontId="2"/>
  </si>
  <si>
    <t>床版ひびわれ</t>
    <rPh sb="0" eb="2">
      <t>ショウバン</t>
    </rPh>
    <phoneticPr fontId="2"/>
  </si>
  <si>
    <t>うき</t>
    <phoneticPr fontId="2"/>
  </si>
  <si>
    <t>変色・劣化</t>
    <rPh sb="0" eb="2">
      <t>ヘンショク</t>
    </rPh>
    <rPh sb="3" eb="5">
      <t>レッカ</t>
    </rPh>
    <phoneticPr fontId="2"/>
  </si>
  <si>
    <t>点検調書（その６）　損傷ランク判定表－２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</si>
  <si>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上部構造
（コンクリート橋）</t>
    <rPh sb="0" eb="2">
      <t>ジョウブ</t>
    </rPh>
    <rPh sb="2" eb="4">
      <t>コウゾウ</t>
    </rPh>
    <rPh sb="12" eb="13">
      <t>ハシ</t>
    </rPh>
    <phoneticPr fontId="8"/>
  </si>
  <si>
    <t>ひびわれ</t>
    <phoneticPr fontId="2"/>
  </si>
  <si>
    <t>漏水・遊離石灰</t>
    <rPh sb="0" eb="2">
      <t>ロウスイ</t>
    </rPh>
    <rPh sb="3" eb="7">
      <t>ユウリセッカイ</t>
    </rPh>
    <phoneticPr fontId="2"/>
  </si>
  <si>
    <t>定着部</t>
    <rPh sb="0" eb="2">
      <t>テイチャク</t>
    </rPh>
    <rPh sb="2" eb="3">
      <t>ブ</t>
    </rPh>
    <phoneticPr fontId="2"/>
  </si>
  <si>
    <t>点検調書（その６）　損傷ランク判定表－３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</si>
  <si>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下部構造</t>
    <rPh sb="0" eb="2">
      <t>カブ</t>
    </rPh>
    <rPh sb="2" eb="4">
      <t>コウゾウ</t>
    </rPh>
    <phoneticPr fontId="8"/>
  </si>
  <si>
    <t>沈下・移動・傾斜</t>
    <rPh sb="0" eb="2">
      <t>チンカ</t>
    </rPh>
    <rPh sb="3" eb="5">
      <t>イドウ</t>
    </rPh>
    <rPh sb="6" eb="8">
      <t>ケイシャ</t>
    </rPh>
    <phoneticPr fontId="2"/>
  </si>
  <si>
    <t>基礎</t>
    <rPh sb="0" eb="2">
      <t>キソ</t>
    </rPh>
    <phoneticPr fontId="8"/>
  </si>
  <si>
    <t>洗堀</t>
    <rPh sb="0" eb="2">
      <t>センクツ</t>
    </rPh>
    <phoneticPr fontId="2"/>
  </si>
  <si>
    <t>点検調書（その６）　損傷ランク判定表－４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</si>
  <si>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支承部</t>
    <rPh sb="0" eb="2">
      <t>シショウ</t>
    </rPh>
    <rPh sb="2" eb="3">
      <t>ブ</t>
    </rPh>
    <phoneticPr fontId="8"/>
  </si>
  <si>
    <t>支承本体</t>
    <rPh sb="0" eb="2">
      <t>シショウ</t>
    </rPh>
    <rPh sb="2" eb="4">
      <t>ホンタイ</t>
    </rPh>
    <phoneticPr fontId="2"/>
  </si>
  <si>
    <t>支承部の機能障害</t>
    <rPh sb="0" eb="2">
      <t>シショウ</t>
    </rPh>
    <rPh sb="2" eb="3">
      <t>ブ</t>
    </rPh>
    <rPh sb="4" eb="6">
      <t>キノウ</t>
    </rPh>
    <rPh sb="6" eb="8">
      <t>ショウガイ</t>
    </rPh>
    <phoneticPr fontId="2"/>
  </si>
  <si>
    <t>土砂詰まり</t>
    <rPh sb="0" eb="2">
      <t>ドシャ</t>
    </rPh>
    <rPh sb="2" eb="3">
      <t>ツマ</t>
    </rPh>
    <phoneticPr fontId="2"/>
  </si>
  <si>
    <t>その他</t>
    <rPh sb="2" eb="3">
      <t>タ</t>
    </rPh>
    <phoneticPr fontId="2"/>
  </si>
  <si>
    <t>アンカーボルト</t>
    <phoneticPr fontId="2"/>
  </si>
  <si>
    <t>落橋防止
システム</t>
    <rPh sb="0" eb="4">
      <t>ラッキョウボウシ</t>
    </rPh>
    <phoneticPr fontId="2"/>
  </si>
  <si>
    <t>沓座モルタル
台座コンクリート</t>
    <rPh sb="0" eb="2">
      <t>クツザ</t>
    </rPh>
    <phoneticPr fontId="2"/>
  </si>
  <si>
    <t>点検調書（その６）　損傷ランク判定表－５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</si>
  <si>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路上</t>
    <rPh sb="0" eb="2">
      <t>ロジョウ</t>
    </rPh>
    <phoneticPr fontId="8"/>
  </si>
  <si>
    <t>高欄</t>
    <rPh sb="0" eb="2">
      <t>コウラン</t>
    </rPh>
    <phoneticPr fontId="2"/>
  </si>
  <si>
    <t>防護柵</t>
    <rPh sb="0" eb="3">
      <t>ボウゴサク</t>
    </rPh>
    <phoneticPr fontId="2"/>
  </si>
  <si>
    <t>地覆</t>
    <rPh sb="0" eb="2">
      <t>ジフク</t>
    </rPh>
    <phoneticPr fontId="2"/>
  </si>
  <si>
    <t>伸縮装置</t>
    <rPh sb="0" eb="2">
      <t>シンシュク</t>
    </rPh>
    <rPh sb="2" eb="4">
      <t>ソウチ</t>
    </rPh>
    <phoneticPr fontId="2"/>
  </si>
  <si>
    <t>路面の凹凸</t>
    <rPh sb="0" eb="2">
      <t>ロメン</t>
    </rPh>
    <rPh sb="3" eb="5">
      <t>オウトツ</t>
    </rPh>
    <phoneticPr fontId="2"/>
  </si>
  <si>
    <t>路上</t>
    <rPh sb="0" eb="2">
      <t>ロジョウ</t>
    </rPh>
    <phoneticPr fontId="2"/>
  </si>
  <si>
    <t>縁石</t>
    <rPh sb="0" eb="2">
      <t>エンセキ</t>
    </rPh>
    <phoneticPr fontId="2"/>
  </si>
  <si>
    <t>舗装の異常</t>
    <rPh sb="0" eb="2">
      <t>ホソウ</t>
    </rPh>
    <rPh sb="3" eb="5">
      <t>イジョウ</t>
    </rPh>
    <phoneticPr fontId="2"/>
  </si>
  <si>
    <t>点検調書（その６）　損傷ランク判定表－６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2"/>
  </si>
  <si>
    <t>排水施設</t>
    <rPh sb="0" eb="2">
      <t>ハイスイ</t>
    </rPh>
    <rPh sb="2" eb="4">
      <t>シセツ</t>
    </rPh>
    <phoneticPr fontId="8"/>
  </si>
  <si>
    <t>排水ます</t>
    <rPh sb="0" eb="2">
      <t>ハイスイ</t>
    </rPh>
    <phoneticPr fontId="2"/>
  </si>
  <si>
    <t>排水管</t>
    <rPh sb="0" eb="3">
      <t>ハイスイカン</t>
    </rPh>
    <phoneticPr fontId="2"/>
  </si>
  <si>
    <t>土砂詰まり</t>
    <rPh sb="0" eb="3">
      <t>ドシャツマ</t>
    </rPh>
    <phoneticPr fontId="2"/>
  </si>
  <si>
    <t>点検施設</t>
    <rPh sb="0" eb="2">
      <t>テンケン</t>
    </rPh>
    <rPh sb="2" eb="4">
      <t>シセツ</t>
    </rPh>
    <phoneticPr fontId="2"/>
  </si>
  <si>
    <t>袖擁壁</t>
    <rPh sb="0" eb="1">
      <t>ソデ</t>
    </rPh>
    <rPh sb="1" eb="3">
      <t>ヨウヘキ</t>
    </rPh>
    <phoneticPr fontId="2"/>
  </si>
  <si>
    <t>点検調書（その７）　健全度診断票</t>
    <phoneticPr fontId="2"/>
  </si>
  <si>
    <t>部材名称</t>
    <rPh sb="0" eb="2">
      <t>ブザイ</t>
    </rPh>
    <rPh sb="2" eb="4">
      <t>メイショウ</t>
    </rPh>
    <phoneticPr fontId="2"/>
  </si>
  <si>
    <t>材料
種別</t>
    <rPh sb="0" eb="2">
      <t>ザイリョウ</t>
    </rPh>
    <rPh sb="3" eb="5">
      <t>シュベツ</t>
    </rPh>
    <phoneticPr fontId="2"/>
  </si>
  <si>
    <t>損傷種類</t>
    <rPh sb="0" eb="2">
      <t>ソンショウ</t>
    </rPh>
    <rPh sb="2" eb="4">
      <t>シュルイ</t>
    </rPh>
    <phoneticPr fontId="2"/>
  </si>
  <si>
    <t>診断結果</t>
    <rPh sb="0" eb="2">
      <t>シンダン</t>
    </rPh>
    <rPh sb="2" eb="4">
      <t>ケッカ</t>
    </rPh>
    <phoneticPr fontId="2"/>
  </si>
  <si>
    <t>劣化要因</t>
    <rPh sb="0" eb="2">
      <t>レッカ</t>
    </rPh>
    <rPh sb="2" eb="4">
      <t>ヨウイン</t>
    </rPh>
    <phoneticPr fontId="2"/>
  </si>
  <si>
    <t>対策区分</t>
    <rPh sb="0" eb="2">
      <t>タイサク</t>
    </rPh>
    <rPh sb="2" eb="4">
      <t>クブン</t>
    </rPh>
    <phoneticPr fontId="2"/>
  </si>
  <si>
    <t>健全度</t>
    <rPh sb="0" eb="2">
      <t>ケンゼン</t>
    </rPh>
    <rPh sb="2" eb="3">
      <t>ド</t>
    </rPh>
    <phoneticPr fontId="2"/>
  </si>
  <si>
    <t>所見等</t>
    <rPh sb="0" eb="2">
      <t>ショケン</t>
    </rPh>
    <rPh sb="2" eb="3">
      <t>トウ</t>
    </rPh>
    <phoneticPr fontId="2"/>
  </si>
  <si>
    <t>損傷名</t>
    <rPh sb="0" eb="3">
      <t>ソンショウメイ</t>
    </rPh>
    <phoneticPr fontId="2"/>
  </si>
  <si>
    <t>損傷程度</t>
    <rPh sb="0" eb="4">
      <t>ソンショウテイド</t>
    </rPh>
    <phoneticPr fontId="2"/>
  </si>
  <si>
    <t>①腐食</t>
  </si>
  <si>
    <t>b</t>
    <phoneticPr fontId="2"/>
  </si>
  <si>
    <t>c</t>
    <phoneticPr fontId="2"/>
  </si>
  <si>
    <t>d</t>
    <phoneticPr fontId="2"/>
  </si>
  <si>
    <t>e</t>
    <phoneticPr fontId="2"/>
  </si>
  <si>
    <t>主桁</t>
    <rPh sb="0" eb="2">
      <t>シュケタ</t>
    </rPh>
    <phoneticPr fontId="2"/>
  </si>
  <si>
    <t>②亀裂</t>
  </si>
  <si>
    <t>③ゆるみ・脱落</t>
  </si>
  <si>
    <t>④破断</t>
  </si>
  <si>
    <t>⑤防食機能の劣化</t>
  </si>
  <si>
    <t>⑥ひびわれ</t>
  </si>
  <si>
    <t>⑦剥離・鉄筋露出</t>
  </si>
  <si>
    <t>⑧漏水・遊離石灰</t>
  </si>
  <si>
    <t>⑩補修・補強材の損傷</t>
  </si>
  <si>
    <t>⑫うき</t>
  </si>
  <si>
    <t>⑬遊間の異常</t>
  </si>
  <si>
    <t>⑰その他</t>
  </si>
  <si>
    <t>⑱定着部の異常</t>
  </si>
  <si>
    <t>⑲変色・劣化</t>
  </si>
  <si>
    <t>⑳漏水・滞水</t>
  </si>
  <si>
    <t>㉑異常な音・振動</t>
  </si>
  <si>
    <t>㉒異常なたわみ</t>
  </si>
  <si>
    <t>㉓変形・欠損</t>
  </si>
  <si>
    <t>横桁</t>
    <rPh sb="0" eb="1">
      <t>ヨコ</t>
    </rPh>
    <rPh sb="1" eb="2">
      <t>ケタ</t>
    </rPh>
    <phoneticPr fontId="2"/>
  </si>
  <si>
    <t>縦桁</t>
    <rPh sb="0" eb="1">
      <t>タテ</t>
    </rPh>
    <rPh sb="1" eb="2">
      <t>ケタ</t>
    </rPh>
    <phoneticPr fontId="2"/>
  </si>
  <si>
    <t>床版</t>
    <rPh sb="0" eb="2">
      <t>ショウバン</t>
    </rPh>
    <phoneticPr fontId="2"/>
  </si>
  <si>
    <t>⑨抜け落ち</t>
  </si>
  <si>
    <t>⑪床版ひびわれ</t>
  </si>
  <si>
    <t>対傾構</t>
    <rPh sb="0" eb="3">
      <t>タイケイコウ</t>
    </rPh>
    <phoneticPr fontId="2"/>
  </si>
  <si>
    <t>横構[上横構]</t>
    <rPh sb="0" eb="2">
      <t>ヨココウ</t>
    </rPh>
    <rPh sb="3" eb="4">
      <t>ウエ</t>
    </rPh>
    <rPh sb="4" eb="6">
      <t>ヨココウ</t>
    </rPh>
    <phoneticPr fontId="2"/>
  </si>
  <si>
    <t>横構[下横構]</t>
    <rPh sb="0" eb="2">
      <t>ヨココウ</t>
    </rPh>
    <rPh sb="3" eb="4">
      <t>シタ</t>
    </rPh>
    <rPh sb="4" eb="6">
      <t>ヨココウ</t>
    </rPh>
    <phoneticPr fontId="2"/>
  </si>
  <si>
    <t>主構トラス[上・下弦材]</t>
    <rPh sb="0" eb="1">
      <t>シュ</t>
    </rPh>
    <rPh sb="6" eb="7">
      <t>ウエ</t>
    </rPh>
    <rPh sb="8" eb="10">
      <t>カゲン</t>
    </rPh>
    <rPh sb="10" eb="11">
      <t>ザイ</t>
    </rPh>
    <phoneticPr fontId="2"/>
  </si>
  <si>
    <t>主構トラス[斜材、垂直材]</t>
    <rPh sb="0" eb="1">
      <t>シュ</t>
    </rPh>
    <rPh sb="6" eb="8">
      <t>シャザイ</t>
    </rPh>
    <rPh sb="9" eb="11">
      <t>スイチョク</t>
    </rPh>
    <rPh sb="11" eb="12">
      <t>ザイ</t>
    </rPh>
    <phoneticPr fontId="2"/>
  </si>
  <si>
    <t>主構トラス[橋門構]</t>
    <rPh sb="0" eb="1">
      <t>シュ</t>
    </rPh>
    <rPh sb="6" eb="7">
      <t>ハシ</t>
    </rPh>
    <rPh sb="7" eb="8">
      <t>モン</t>
    </rPh>
    <phoneticPr fontId="2"/>
  </si>
  <si>
    <t>アーチ[アーチリブ]</t>
    <phoneticPr fontId="2"/>
  </si>
  <si>
    <t>アーチ[補剛桁]</t>
    <rPh sb="4" eb="5">
      <t>オギナ</t>
    </rPh>
    <rPh sb="5" eb="6">
      <t>ゴウ</t>
    </rPh>
    <rPh sb="6" eb="7">
      <t>ケタ</t>
    </rPh>
    <phoneticPr fontId="2"/>
  </si>
  <si>
    <t>アーチ[吊り材]</t>
    <rPh sb="4" eb="5">
      <t>ツリ</t>
    </rPh>
    <rPh sb="6" eb="7">
      <t>ザイ</t>
    </rPh>
    <phoneticPr fontId="2"/>
  </si>
  <si>
    <t>アーチ[支柱]</t>
    <rPh sb="4" eb="5">
      <t>ササ</t>
    </rPh>
    <rPh sb="5" eb="6">
      <t>ハシラ</t>
    </rPh>
    <phoneticPr fontId="2"/>
  </si>
  <si>
    <t>⑮舗装の異常</t>
  </si>
  <si>
    <t>アーチ[橋門構]</t>
    <rPh sb="4" eb="5">
      <t>ハシ</t>
    </rPh>
    <rPh sb="5" eb="6">
      <t>モン</t>
    </rPh>
    <phoneticPr fontId="2"/>
  </si>
  <si>
    <t>⑯支承部の機能障害</t>
  </si>
  <si>
    <t>ラーメン[主構（桁）]</t>
    <rPh sb="5" eb="7">
      <t>シュコウ</t>
    </rPh>
    <rPh sb="8" eb="9">
      <t>ケタ</t>
    </rPh>
    <phoneticPr fontId="2"/>
  </si>
  <si>
    <t>ラーメン[主構（脚）]</t>
    <rPh sb="5" eb="7">
      <t>シュコウ</t>
    </rPh>
    <rPh sb="8" eb="9">
      <t>アシ</t>
    </rPh>
    <phoneticPr fontId="2"/>
  </si>
  <si>
    <t>斜張橋[斜材]</t>
    <rPh sb="0" eb="1">
      <t>シャ</t>
    </rPh>
    <rPh sb="1" eb="2">
      <t>ハリ</t>
    </rPh>
    <rPh sb="2" eb="3">
      <t>ハシ</t>
    </rPh>
    <rPh sb="4" eb="6">
      <t>シャザイ</t>
    </rPh>
    <phoneticPr fontId="2"/>
  </si>
  <si>
    <t>斜張橋[塔柱]</t>
    <rPh sb="0" eb="1">
      <t>シャ</t>
    </rPh>
    <rPh sb="1" eb="2">
      <t>ハリ</t>
    </rPh>
    <rPh sb="2" eb="3">
      <t>ハシ</t>
    </rPh>
    <rPh sb="4" eb="5">
      <t>トウ</t>
    </rPh>
    <rPh sb="5" eb="6">
      <t>ハシラ</t>
    </rPh>
    <phoneticPr fontId="2"/>
  </si>
  <si>
    <t>斜張橋[塔部水平材]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スイヘイ</t>
    </rPh>
    <rPh sb="8" eb="9">
      <t>ザイ</t>
    </rPh>
    <phoneticPr fontId="2"/>
  </si>
  <si>
    <t>㉑異常な音・振動</t>
    <phoneticPr fontId="2"/>
  </si>
  <si>
    <t>斜張橋[塔部斜材]</t>
    <rPh sb="0" eb="1">
      <t>シャ</t>
    </rPh>
    <rPh sb="1" eb="2">
      <t>ハリ</t>
    </rPh>
    <rPh sb="2" eb="3">
      <t>ハシ</t>
    </rPh>
    <rPh sb="4" eb="5">
      <t>トウ</t>
    </rPh>
    <rPh sb="5" eb="6">
      <t>ブ</t>
    </rPh>
    <rPh sb="6" eb="8">
      <t>シャザイ</t>
    </rPh>
    <phoneticPr fontId="2"/>
  </si>
  <si>
    <t>外ケーブル</t>
    <rPh sb="0" eb="1">
      <t>ソト</t>
    </rPh>
    <phoneticPr fontId="2"/>
  </si>
  <si>
    <t>上部工[その他]</t>
    <rPh sb="0" eb="2">
      <t>ジョウブ</t>
    </rPh>
    <rPh sb="2" eb="3">
      <t>コウ</t>
    </rPh>
    <rPh sb="6" eb="7">
      <t>タ</t>
    </rPh>
    <phoneticPr fontId="2"/>
  </si>
  <si>
    <t>㉔土砂詰まり</t>
  </si>
  <si>
    <t>㉕沈下・移動・傾斜</t>
  </si>
  <si>
    <t>橋脚[柱部・壁部]</t>
    <rPh sb="0" eb="2">
      <t>キョウキャク</t>
    </rPh>
    <rPh sb="3" eb="4">
      <t>ハシラ</t>
    </rPh>
    <rPh sb="4" eb="5">
      <t>ブ</t>
    </rPh>
    <rPh sb="6" eb="7">
      <t>カベ</t>
    </rPh>
    <rPh sb="7" eb="8">
      <t>ブ</t>
    </rPh>
    <phoneticPr fontId="2"/>
  </si>
  <si>
    <t>橋脚[梁部]</t>
    <rPh sb="0" eb="2">
      <t>キョウキャク</t>
    </rPh>
    <rPh sb="3" eb="4">
      <t>ハリ</t>
    </rPh>
    <rPh sb="4" eb="5">
      <t>ブ</t>
    </rPh>
    <phoneticPr fontId="2"/>
  </si>
  <si>
    <t>橋脚[隅角部・接合部]</t>
    <rPh sb="0" eb="2">
      <t>キョウキャク</t>
    </rPh>
    <rPh sb="3" eb="4">
      <t>スミ</t>
    </rPh>
    <rPh sb="4" eb="5">
      <t>カド</t>
    </rPh>
    <rPh sb="5" eb="6">
      <t>ブ</t>
    </rPh>
    <rPh sb="7" eb="9">
      <t>セツゴウ</t>
    </rPh>
    <rPh sb="9" eb="10">
      <t>ブ</t>
    </rPh>
    <phoneticPr fontId="2"/>
  </si>
  <si>
    <t>橋脚[その他]</t>
    <rPh sb="0" eb="2">
      <t>キョウキャク</t>
    </rPh>
    <rPh sb="5" eb="6">
      <t>タ</t>
    </rPh>
    <phoneticPr fontId="2"/>
  </si>
  <si>
    <t>橋台[胸壁]</t>
    <rPh sb="0" eb="2">
      <t>キョウダイ</t>
    </rPh>
    <rPh sb="3" eb="4">
      <t>ムネ</t>
    </rPh>
    <rPh sb="4" eb="5">
      <t>カベ</t>
    </rPh>
    <phoneticPr fontId="2"/>
  </si>
  <si>
    <t>橋台[竪壁]</t>
    <rPh sb="0" eb="2">
      <t>キョウダイ</t>
    </rPh>
    <rPh sb="3" eb="5">
      <t>タテカベ</t>
    </rPh>
    <phoneticPr fontId="2"/>
  </si>
  <si>
    <t>橋台[その他]</t>
    <rPh sb="0" eb="2">
      <t>キョウダイ</t>
    </rPh>
    <rPh sb="5" eb="6">
      <t>タ</t>
    </rPh>
    <phoneticPr fontId="2"/>
  </si>
  <si>
    <t>橋台[翼壁]</t>
    <rPh sb="0" eb="2">
      <t>キョウダイ</t>
    </rPh>
    <rPh sb="3" eb="5">
      <t>ヨクヘキ</t>
    </rPh>
    <phoneticPr fontId="2"/>
  </si>
  <si>
    <t>フーチング</t>
    <phoneticPr fontId="2"/>
  </si>
  <si>
    <t>基礎[その他]</t>
    <rPh sb="0" eb="2">
      <t>キソ</t>
    </rPh>
    <rPh sb="5" eb="6">
      <t>タ</t>
    </rPh>
    <phoneticPr fontId="2"/>
  </si>
  <si>
    <t>支承部本体</t>
    <rPh sb="0" eb="2">
      <t>シショウ</t>
    </rPh>
    <rPh sb="2" eb="3">
      <t>ブ</t>
    </rPh>
    <rPh sb="3" eb="5">
      <t>ホンタイ</t>
    </rPh>
    <phoneticPr fontId="2"/>
  </si>
  <si>
    <t>落橋防止システム</t>
    <rPh sb="0" eb="2">
      <t>ラッキョウ</t>
    </rPh>
    <rPh sb="2" eb="4">
      <t>ボウシ</t>
    </rPh>
    <phoneticPr fontId="2"/>
  </si>
  <si>
    <t>支承部[その他]</t>
    <rPh sb="0" eb="2">
      <t>シショウ</t>
    </rPh>
    <rPh sb="2" eb="3">
      <t>ブ</t>
    </rPh>
    <rPh sb="6" eb="7">
      <t>タ</t>
    </rPh>
    <phoneticPr fontId="2"/>
  </si>
  <si>
    <t>沓座モルタル</t>
    <rPh sb="0" eb="2">
      <t>シュウザ</t>
    </rPh>
    <phoneticPr fontId="2"/>
  </si>
  <si>
    <t>台座モルタル</t>
    <rPh sb="0" eb="2">
      <t>ダイザ</t>
    </rPh>
    <phoneticPr fontId="2"/>
  </si>
  <si>
    <t>遮音装置</t>
    <rPh sb="0" eb="2">
      <t>シャオン</t>
    </rPh>
    <rPh sb="2" eb="4">
      <t>ソウチ</t>
    </rPh>
    <phoneticPr fontId="2"/>
  </si>
  <si>
    <t>照明装置</t>
    <rPh sb="0" eb="2">
      <t>ショウメイ</t>
    </rPh>
    <rPh sb="2" eb="4">
      <t>ソウチ</t>
    </rPh>
    <phoneticPr fontId="2"/>
  </si>
  <si>
    <t>標識</t>
    <rPh sb="0" eb="2">
      <t>ヒョウシキ</t>
    </rPh>
    <phoneticPr fontId="2"/>
  </si>
  <si>
    <t>排水施設[その他]</t>
    <rPh sb="0" eb="2">
      <t>ハイスイ</t>
    </rPh>
    <rPh sb="2" eb="4">
      <t>シセツ</t>
    </rPh>
    <rPh sb="7" eb="8">
      <t>タ</t>
    </rPh>
    <phoneticPr fontId="2"/>
  </si>
  <si>
    <t>添架物</t>
    <rPh sb="0" eb="3">
      <t>テンガ</t>
    </rPh>
    <phoneticPr fontId="2"/>
  </si>
  <si>
    <t>県南広域振興局土木部</t>
    <phoneticPr fontId="2"/>
  </si>
  <si>
    <t>沿岸広域振興局土木部</t>
    <phoneticPr fontId="2"/>
  </si>
  <si>
    <t>県北広域振興局土木部</t>
    <phoneticPr fontId="2"/>
  </si>
  <si>
    <t>二戸土木センター</t>
  </si>
  <si>
    <t>岩手土木センター</t>
    <phoneticPr fontId="2"/>
  </si>
  <si>
    <t>花巻土木センター</t>
    <phoneticPr fontId="2"/>
  </si>
  <si>
    <t>北上土木センター</t>
    <phoneticPr fontId="2"/>
  </si>
  <si>
    <t>北上土木センター　西和賀出張所</t>
    <phoneticPr fontId="2"/>
  </si>
  <si>
    <t>一関土木センター</t>
    <phoneticPr fontId="2"/>
  </si>
  <si>
    <t>千厩土木センター</t>
    <phoneticPr fontId="2"/>
  </si>
  <si>
    <t>遠野土木センター</t>
    <phoneticPr fontId="2"/>
  </si>
  <si>
    <t>大船渡土木センター</t>
    <phoneticPr fontId="2"/>
  </si>
  <si>
    <t>大船渡土木センター　住田整備事務所</t>
    <phoneticPr fontId="2"/>
  </si>
  <si>
    <t>宮古土木センター</t>
    <phoneticPr fontId="2"/>
  </si>
  <si>
    <t>岩泉土木センター</t>
    <phoneticPr fontId="2"/>
  </si>
  <si>
    <t>振興局</t>
    <rPh sb="0" eb="3">
      <t>シンコウキョク</t>
    </rPh>
    <phoneticPr fontId="2"/>
  </si>
  <si>
    <t>土木センター</t>
    <rPh sb="0" eb="2">
      <t>ドボク</t>
    </rPh>
    <phoneticPr fontId="2"/>
  </si>
  <si>
    <t>劣化要因</t>
    <rPh sb="0" eb="2">
      <t>レッカ</t>
    </rPh>
    <rPh sb="2" eb="4">
      <t>ヨウイン</t>
    </rPh>
    <phoneticPr fontId="2"/>
  </si>
  <si>
    <t>疲労</t>
    <rPh sb="0" eb="2">
      <t>ヒロウ</t>
    </rPh>
    <phoneticPr fontId="2"/>
  </si>
  <si>
    <t>材料劣化</t>
    <rPh sb="0" eb="4">
      <t>ザイリョウレッカ</t>
    </rPh>
    <phoneticPr fontId="2"/>
  </si>
  <si>
    <t>塩害</t>
    <rPh sb="0" eb="2">
      <t>エンガイ</t>
    </rPh>
    <phoneticPr fontId="2"/>
  </si>
  <si>
    <t>凍害</t>
    <rPh sb="0" eb="2">
      <t>トウガイ</t>
    </rPh>
    <phoneticPr fontId="2"/>
  </si>
  <si>
    <t>アルカリシリカ反応</t>
    <rPh sb="7" eb="9">
      <t>ハンノウ</t>
    </rPh>
    <phoneticPr fontId="2"/>
  </si>
  <si>
    <t>中性化</t>
    <rPh sb="0" eb="3">
      <t>チュウセイカ</t>
    </rPh>
    <phoneticPr fontId="2"/>
  </si>
  <si>
    <t>その他（想定外の荷重）</t>
    <rPh sb="2" eb="3">
      <t>タ</t>
    </rPh>
    <rPh sb="4" eb="7">
      <t>ソウテイガイ</t>
    </rPh>
    <rPh sb="8" eb="10">
      <t>カジュウ</t>
    </rPh>
    <phoneticPr fontId="2"/>
  </si>
  <si>
    <t>その他（衝突）</t>
    <rPh sb="2" eb="3">
      <t>タ</t>
    </rPh>
    <rPh sb="4" eb="6">
      <t>ショウトツ</t>
    </rPh>
    <phoneticPr fontId="2"/>
  </si>
  <si>
    <t>その他（偏土圧・圧蜜沈下）</t>
    <rPh sb="2" eb="3">
      <t>タ</t>
    </rPh>
    <rPh sb="4" eb="5">
      <t>カタヨ</t>
    </rPh>
    <rPh sb="5" eb="6">
      <t>ツチ</t>
    </rPh>
    <rPh sb="6" eb="7">
      <t>アツ</t>
    </rPh>
    <rPh sb="8" eb="9">
      <t>アツ</t>
    </rPh>
    <rPh sb="9" eb="10">
      <t>ミツ</t>
    </rPh>
    <rPh sb="10" eb="12">
      <t>チンカ</t>
    </rPh>
    <phoneticPr fontId="2"/>
  </si>
  <si>
    <t>その他（洗堀・浸食）</t>
    <rPh sb="2" eb="3">
      <t>タ</t>
    </rPh>
    <rPh sb="4" eb="6">
      <t>センクツ</t>
    </rPh>
    <rPh sb="7" eb="9">
      <t>シンショク</t>
    </rPh>
    <phoneticPr fontId="2"/>
  </si>
  <si>
    <t>その他（地震）</t>
    <rPh sb="2" eb="3">
      <t>タ</t>
    </rPh>
    <rPh sb="4" eb="6">
      <t>ジシン</t>
    </rPh>
    <phoneticPr fontId="2"/>
  </si>
  <si>
    <t>その他（乾燥収縮・温度応力）</t>
    <rPh sb="2" eb="3">
      <t>タ</t>
    </rPh>
    <rPh sb="4" eb="6">
      <t>カンソウ</t>
    </rPh>
    <rPh sb="6" eb="8">
      <t>シュウシュク</t>
    </rPh>
    <rPh sb="9" eb="11">
      <t>オンド</t>
    </rPh>
    <rPh sb="11" eb="13">
      <t>オウリョク</t>
    </rPh>
    <phoneticPr fontId="2"/>
  </si>
  <si>
    <t>その他（科学的腐食）</t>
    <rPh sb="2" eb="3">
      <t>タ</t>
    </rPh>
    <rPh sb="4" eb="7">
      <t>カガクテキ</t>
    </rPh>
    <rPh sb="7" eb="9">
      <t>フショク</t>
    </rPh>
    <phoneticPr fontId="2"/>
  </si>
  <si>
    <t>その他（品質の経年劣化）</t>
    <rPh sb="2" eb="3">
      <t>タ</t>
    </rPh>
    <rPh sb="4" eb="6">
      <t>ヒンシツ</t>
    </rPh>
    <rPh sb="7" eb="11">
      <t>ケイネンレッカ</t>
    </rPh>
    <phoneticPr fontId="2"/>
  </si>
  <si>
    <t>その他（製作・施工不良）</t>
    <rPh sb="2" eb="3">
      <t>タ</t>
    </rPh>
    <rPh sb="4" eb="6">
      <t>セイサク</t>
    </rPh>
    <rPh sb="7" eb="11">
      <t>セコウフリョウ</t>
    </rPh>
    <phoneticPr fontId="2"/>
  </si>
  <si>
    <t>その他（防水・排水不良）</t>
    <rPh sb="2" eb="3">
      <t>タ</t>
    </rPh>
    <rPh sb="4" eb="6">
      <t>ボウスイ</t>
    </rPh>
    <rPh sb="7" eb="11">
      <t>ハイスイフリョウ</t>
    </rPh>
    <phoneticPr fontId="2"/>
  </si>
  <si>
    <t>その他（構造形式・形状不良）</t>
    <rPh sb="2" eb="3">
      <t>タ</t>
    </rPh>
    <rPh sb="4" eb="8">
      <t>コウゾウケイシキ</t>
    </rPh>
    <rPh sb="9" eb="13">
      <t>ケイジョウフリョウ</t>
    </rPh>
    <phoneticPr fontId="2"/>
  </si>
  <si>
    <t>不明</t>
    <rPh sb="0" eb="2">
      <t>フメイ</t>
    </rPh>
    <phoneticPr fontId="2"/>
  </si>
  <si>
    <t>盛岡広域振興局土木部</t>
    <rPh sb="2" eb="4">
      <t>コウイキ</t>
    </rPh>
    <phoneticPr fontId="2"/>
  </si>
  <si>
    <t>㉖洗掘</t>
  </si>
  <si>
    <t>㉖洗掘</t>
    <rPh sb="1" eb="3">
      <t>センクツ</t>
    </rPh>
    <phoneticPr fontId="2"/>
  </si>
  <si>
    <t>頂版</t>
    <rPh sb="0" eb="2">
      <t>チョウバン</t>
    </rPh>
    <phoneticPr fontId="2"/>
  </si>
  <si>
    <t>側壁</t>
    <rPh sb="0" eb="2">
      <t>ソクヘキ</t>
    </rPh>
    <phoneticPr fontId="2"/>
  </si>
  <si>
    <t>主桁</t>
    <rPh sb="0" eb="1">
      <t>しゅ</t>
    </rPh>
    <rPh sb="1" eb="2">
      <t>けた</t>
    </rPh>
    <phoneticPr fontId="2" type="Hiragana"/>
  </si>
  <si>
    <t>横桁</t>
    <rPh sb="0" eb="1">
      <t>よこ</t>
    </rPh>
    <rPh sb="1" eb="2">
      <t>けた</t>
    </rPh>
    <phoneticPr fontId="2" type="Hiragana"/>
  </si>
  <si>
    <t>床版</t>
    <rPh sb="0" eb="2">
      <t>しょうばん</t>
    </rPh>
    <phoneticPr fontId="2" type="Hiragana"/>
  </si>
  <si>
    <t>下部
構造</t>
    <rPh sb="0" eb="2">
      <t>かぶ</t>
    </rPh>
    <rPh sb="3" eb="5">
      <t>こうぞう</t>
    </rPh>
    <phoneticPr fontId="2" type="Hiragana"/>
  </si>
  <si>
    <t>支承部</t>
    <rPh sb="0" eb="2">
      <t>ししょう</t>
    </rPh>
    <rPh sb="2" eb="3">
      <t>ぶ</t>
    </rPh>
    <phoneticPr fontId="2" type="Hiragana"/>
  </si>
  <si>
    <t>-</t>
    <phoneticPr fontId="2"/>
  </si>
  <si>
    <t>橋梁全景</t>
    <rPh sb="0" eb="2">
      <t>キョウリョウ</t>
    </rPh>
    <rPh sb="2" eb="4">
      <t>ゼンケイ</t>
    </rPh>
    <phoneticPr fontId="2"/>
  </si>
  <si>
    <t>起点から終点</t>
    <rPh sb="0" eb="2">
      <t>キテン</t>
    </rPh>
    <rPh sb="4" eb="6">
      <t>シュウテン</t>
    </rPh>
    <phoneticPr fontId="2"/>
  </si>
  <si>
    <t>側面全景</t>
    <rPh sb="0" eb="2">
      <t>ソクメン</t>
    </rPh>
    <rPh sb="2" eb="4">
      <t>ゼンケイ</t>
    </rPh>
    <phoneticPr fontId="2"/>
  </si>
  <si>
    <t>起点は左側</t>
    <rPh sb="0" eb="2">
      <t>キテン</t>
    </rPh>
    <rPh sb="3" eb="5">
      <t>ヒダリガワ</t>
    </rPh>
    <phoneticPr fontId="2"/>
  </si>
  <si>
    <t>橋面全景</t>
    <rPh sb="0" eb="2">
      <t>キョウメン</t>
    </rPh>
    <rPh sb="2" eb="4">
      <t>ゼンケイ</t>
    </rPh>
    <phoneticPr fontId="2"/>
  </si>
  <si>
    <t>右側→左側</t>
    <rPh sb="0" eb="2">
      <t>ミギガワ</t>
    </rPh>
    <rPh sb="3" eb="5">
      <t>ヒダリガワ</t>
    </rPh>
    <phoneticPr fontId="2"/>
  </si>
  <si>
    <t>　</t>
    <phoneticPr fontId="11"/>
  </si>
  <si>
    <t>下部工</t>
    <rPh sb="0" eb="3">
      <t>カブコウ</t>
    </rPh>
    <phoneticPr fontId="2"/>
  </si>
  <si>
    <t>A1橋台</t>
    <rPh sb="2" eb="4">
      <t>キョウダイ</t>
    </rPh>
    <phoneticPr fontId="2"/>
  </si>
  <si>
    <t>A2橋台</t>
    <rPh sb="2" eb="4">
      <t>キョウダイ</t>
    </rPh>
    <phoneticPr fontId="2"/>
  </si>
  <si>
    <t>伸縮装置</t>
    <rPh sb="0" eb="4">
      <t>シンシュクソウチ</t>
    </rPh>
    <phoneticPr fontId="2"/>
  </si>
  <si>
    <t>起点右側→左側</t>
    <rPh sb="0" eb="2">
      <t>キテン</t>
    </rPh>
    <rPh sb="2" eb="4">
      <t>ミギガワ</t>
    </rPh>
    <rPh sb="5" eb="7">
      <t>ヒダリガワ</t>
    </rPh>
    <phoneticPr fontId="2"/>
  </si>
  <si>
    <t>終点右側→左側</t>
    <rPh sb="0" eb="4">
      <t>シュウテンミギガワ</t>
    </rPh>
    <rPh sb="5" eb="7">
      <t>ヒダリガワ</t>
    </rPh>
    <phoneticPr fontId="2"/>
  </si>
  <si>
    <t>支承線</t>
    <rPh sb="0" eb="3">
      <t>シショウセン</t>
    </rPh>
    <phoneticPr fontId="2"/>
  </si>
  <si>
    <t>A1支承</t>
    <rPh sb="2" eb="4">
      <t>シショウ</t>
    </rPh>
    <phoneticPr fontId="2"/>
  </si>
  <si>
    <t>A2支承</t>
    <rPh sb="2" eb="4">
      <t>シショウ</t>
    </rPh>
    <phoneticPr fontId="2"/>
  </si>
  <si>
    <t>点検状況</t>
    <rPh sb="0" eb="4">
      <t>テンケンジョウキョウ</t>
    </rPh>
    <phoneticPr fontId="2"/>
  </si>
  <si>
    <t>A1支承
エラスタイト</t>
    <rPh sb="2" eb="4">
      <t>シショウ</t>
    </rPh>
    <phoneticPr fontId="2"/>
  </si>
  <si>
    <t>A2支承
エラスタイト</t>
    <rPh sb="2" eb="4">
      <t>シショウ</t>
    </rPh>
    <phoneticPr fontId="2"/>
  </si>
  <si>
    <t>地上点検</t>
    <rPh sb="0" eb="2">
      <t>チジョウ</t>
    </rPh>
    <rPh sb="2" eb="4">
      <t>テンケン</t>
    </rPh>
    <phoneticPr fontId="2"/>
  </si>
  <si>
    <t>39.24120,141.16974</t>
  </si>
  <si>
    <t>上六堂橋</t>
  </si>
  <si>
    <t>じょろくどうばし</t>
  </si>
  <si>
    <t>市道皀田線</t>
  </si>
  <si>
    <t>奥州市</t>
    <phoneticPr fontId="2"/>
  </si>
  <si>
    <t>奥州市江刺稲瀬字上六堂</t>
  </si>
  <si>
    <t>地上</t>
  </si>
  <si>
    <t>RCT桁+RC床版</t>
  </si>
  <si>
    <t>重力式橋台</t>
  </si>
  <si>
    <t>TL-14</t>
  </si>
  <si>
    <t>上門岡川</t>
  </si>
  <si>
    <t>Ⅱ</t>
  </si>
  <si>
    <t>Ⅰ</t>
  </si>
  <si>
    <t>㈱一測設計</t>
  </si>
  <si>
    <t>㈱ｴﾇﾃｨｰｺﾝｻﾙﾀﾝﾄ</t>
  </si>
  <si>
    <t>川端　涼</t>
  </si>
  <si>
    <t>桁下全景</t>
    <rPh sb="0" eb="2">
      <t>ケタシタ</t>
    </rPh>
    <rPh sb="2" eb="4">
      <t>ゼンケイ</t>
    </rPh>
    <phoneticPr fontId="2"/>
  </si>
  <si>
    <t>e</t>
  </si>
  <si>
    <t>【進展あり】</t>
  </si>
  <si>
    <t>主桁0101
遊離石灰（錆汁あり）を伴ったひびわれが認められる
前回写真番号2</t>
    <rPh sb="0" eb="2">
      <t>シュゲタ</t>
    </rPh>
    <rPh sb="7" eb="11">
      <t>ユウリセッカイ</t>
    </rPh>
    <rPh sb="12" eb="14">
      <t>サビジル</t>
    </rPh>
    <rPh sb="18" eb="19">
      <t>トモナ</t>
    </rPh>
    <rPh sb="26" eb="27">
      <t>ミト</t>
    </rPh>
    <rPh sb="33" eb="39">
      <t>ゼンカイシャシンバンゴウ</t>
    </rPh>
    <phoneticPr fontId="2"/>
  </si>
  <si>
    <t>【進展なし】</t>
  </si>
  <si>
    <t>主桁0201終点側端部
ひび幅0.7㎜
前回写真番号3、4</t>
    <rPh sb="0" eb="2">
      <t>シュゲタ</t>
    </rPh>
    <rPh sb="6" eb="9">
      <t>シュウテンガワ</t>
    </rPh>
    <rPh sb="9" eb="11">
      <t>タンブ</t>
    </rPh>
    <rPh sb="14" eb="15">
      <t>ハバ</t>
    </rPh>
    <rPh sb="21" eb="27">
      <t>ゼンカイシャシンバンゴウ</t>
    </rPh>
    <phoneticPr fontId="2"/>
  </si>
  <si>
    <t>主桁0201起点側端部側面
ひび幅0.7㎜
前回写真番号3、4</t>
    <rPh sb="0" eb="2">
      <t>シュゲタ</t>
    </rPh>
    <rPh sb="6" eb="9">
      <t>キテンガワ</t>
    </rPh>
    <rPh sb="9" eb="11">
      <t>タンブ</t>
    </rPh>
    <rPh sb="11" eb="13">
      <t>ソクメン</t>
    </rPh>
    <rPh sb="16" eb="17">
      <t>ハバ</t>
    </rPh>
    <rPh sb="23" eb="29">
      <t>ゼンカイシャシンバンゴウ</t>
    </rPh>
    <phoneticPr fontId="2"/>
  </si>
  <si>
    <t>主桁0401終点側下面
ひび幅0.5㎜
前回写真番号5、6</t>
    <rPh sb="0" eb="2">
      <t>シュゲタ</t>
    </rPh>
    <rPh sb="6" eb="9">
      <t>シュウテンガワ</t>
    </rPh>
    <rPh sb="9" eb="11">
      <t>シタメン</t>
    </rPh>
    <rPh sb="14" eb="15">
      <t>ハバ</t>
    </rPh>
    <rPh sb="21" eb="27">
      <t>ゼンカイシャシンバンゴウ</t>
    </rPh>
    <phoneticPr fontId="2"/>
  </si>
  <si>
    <t>主桁0401起点側
ひび幅0.5㎜
前回写真番号5、6</t>
    <rPh sb="0" eb="2">
      <t>シュゲタ</t>
    </rPh>
    <rPh sb="6" eb="9">
      <t>キテンガワ</t>
    </rPh>
    <rPh sb="12" eb="13">
      <t>ハバ</t>
    </rPh>
    <rPh sb="19" eb="25">
      <t>ゼンカイシャシンバンゴウ</t>
    </rPh>
    <phoneticPr fontId="2"/>
  </si>
  <si>
    <t>c</t>
  </si>
  <si>
    <t>d</t>
  </si>
  <si>
    <t>床版0501
RC床版の下流側端部に漏水が見られる
前回写真番号7</t>
    <rPh sb="0" eb="2">
      <t>ショウバン</t>
    </rPh>
    <rPh sb="9" eb="11">
      <t>ショウバン</t>
    </rPh>
    <rPh sb="12" eb="15">
      <t>カリュウガワ</t>
    </rPh>
    <rPh sb="15" eb="17">
      <t>タンブ</t>
    </rPh>
    <rPh sb="18" eb="20">
      <t>ロウスイ</t>
    </rPh>
    <rPh sb="21" eb="22">
      <t>ミ</t>
    </rPh>
    <rPh sb="27" eb="33">
      <t>ゼンカイシャシンバンゴウ</t>
    </rPh>
    <phoneticPr fontId="2"/>
  </si>
  <si>
    <t>床版0101
遊離石灰を伴ったひびわれが認められる
ひび幅0.2㎜　1方向
前回写真番号8</t>
    <rPh sb="0" eb="2">
      <t>ショウバン</t>
    </rPh>
    <rPh sb="7" eb="11">
      <t>ユウリセッカイ</t>
    </rPh>
    <rPh sb="12" eb="13">
      <t>トモナ</t>
    </rPh>
    <rPh sb="20" eb="21">
      <t>ミト</t>
    </rPh>
    <rPh sb="28" eb="29">
      <t>ハバ</t>
    </rPh>
    <rPh sb="35" eb="37">
      <t>ホウコウ</t>
    </rPh>
    <rPh sb="39" eb="45">
      <t>ゼンカイシャシンバンゴウ</t>
    </rPh>
    <phoneticPr fontId="2"/>
  </si>
  <si>
    <t>主桁0101下面
遊離石灰（錆汁あり）を伴ったひびわれが認められる
前回写真番号1</t>
    <rPh sb="0" eb="2">
      <t>シュゲタ</t>
    </rPh>
    <rPh sb="6" eb="8">
      <t>シタ</t>
    </rPh>
    <rPh sb="9" eb="13">
      <t>ユウリセッカイ</t>
    </rPh>
    <rPh sb="14" eb="16">
      <t>サビジル</t>
    </rPh>
    <rPh sb="20" eb="21">
      <t>トモナ</t>
    </rPh>
    <rPh sb="28" eb="29">
      <t>ミト</t>
    </rPh>
    <rPh sb="35" eb="41">
      <t>ゼンカイシャシンバンゴウ</t>
    </rPh>
    <phoneticPr fontId="2"/>
  </si>
  <si>
    <t>床版0201
遊離石灰を伴ったひびわれが認められる
ひび幅0.1㎜　2方向
前回写真番号9</t>
    <rPh sb="0" eb="2">
      <t>ショウバン</t>
    </rPh>
    <rPh sb="7" eb="11">
      <t>ユウリセッカイ</t>
    </rPh>
    <rPh sb="12" eb="13">
      <t>トモナ</t>
    </rPh>
    <rPh sb="20" eb="21">
      <t>ミト</t>
    </rPh>
    <rPh sb="28" eb="29">
      <t>ハバ</t>
    </rPh>
    <rPh sb="35" eb="37">
      <t>ホウコウ</t>
    </rPh>
    <rPh sb="39" eb="45">
      <t>ゼンカイシャシンバンゴウ</t>
    </rPh>
    <phoneticPr fontId="2"/>
  </si>
  <si>
    <t>床版0301
遊離石灰を伴ったひびわれが認められる
ひび幅0.1㎜　2方向
前回写真番号10</t>
    <rPh sb="0" eb="2">
      <t>ショウバン</t>
    </rPh>
    <rPh sb="7" eb="11">
      <t>ユウリセッカイ</t>
    </rPh>
    <rPh sb="12" eb="13">
      <t>トモナ</t>
    </rPh>
    <rPh sb="20" eb="21">
      <t>ミト</t>
    </rPh>
    <rPh sb="28" eb="29">
      <t>ハバ</t>
    </rPh>
    <rPh sb="35" eb="37">
      <t>ホウコウ</t>
    </rPh>
    <rPh sb="39" eb="45">
      <t>ゼンカイシャシンバンゴウ</t>
    </rPh>
    <phoneticPr fontId="2"/>
  </si>
  <si>
    <t>床版0401
コンクリート剥離が認められる
100㎜×200㎜
前回写真番号12</t>
    <rPh sb="0" eb="2">
      <t>ショウバン</t>
    </rPh>
    <rPh sb="13" eb="15">
      <t>ハクリ</t>
    </rPh>
    <rPh sb="16" eb="17">
      <t>ミト</t>
    </rPh>
    <rPh sb="33" eb="39">
      <t>ゼンカイシャシンバンゴウ</t>
    </rPh>
    <phoneticPr fontId="2"/>
  </si>
  <si>
    <t>床版0401
ひび幅0.1㎜　2方向
前回写真番号11</t>
    <rPh sb="0" eb="2">
      <t>ショウバン</t>
    </rPh>
    <rPh sb="9" eb="10">
      <t>ハバ</t>
    </rPh>
    <rPh sb="16" eb="18">
      <t>ホウコウ</t>
    </rPh>
    <rPh sb="20" eb="26">
      <t>ゼンカイシャシンバンゴウ</t>
    </rPh>
    <phoneticPr fontId="2"/>
  </si>
  <si>
    <t>【新規変状】</t>
  </si>
  <si>
    <t>A1竪壁0101
ひび幅0.1㎜のひびわれが多数認められる</t>
    <rPh sb="2" eb="4">
      <t>タテカベ</t>
    </rPh>
    <rPh sb="11" eb="12">
      <t>ハバ</t>
    </rPh>
    <rPh sb="22" eb="24">
      <t>タスウ</t>
    </rPh>
    <rPh sb="24" eb="25">
      <t>ミト</t>
    </rPh>
    <phoneticPr fontId="2"/>
  </si>
  <si>
    <t>A1竪壁0101
Mｇ1の下部より錆汁が流出している
前回写真番号13</t>
    <rPh sb="2" eb="4">
      <t>タテカベ</t>
    </rPh>
    <rPh sb="13" eb="15">
      <t>カブ</t>
    </rPh>
    <rPh sb="17" eb="19">
      <t>サビジル</t>
    </rPh>
    <rPh sb="20" eb="22">
      <t>リュウシュツ</t>
    </rPh>
    <rPh sb="28" eb="34">
      <t>ゼンカイシャシンバンゴウ</t>
    </rPh>
    <phoneticPr fontId="2"/>
  </si>
  <si>
    <t>A2竪壁0102
ひび幅0.1㎜のひびわれが多数認められる</t>
    <rPh sb="2" eb="4">
      <t>タテカベ</t>
    </rPh>
    <rPh sb="11" eb="12">
      <t>ハバ</t>
    </rPh>
    <rPh sb="22" eb="24">
      <t>タスウ</t>
    </rPh>
    <rPh sb="24" eb="25">
      <t>ミト</t>
    </rPh>
    <phoneticPr fontId="2"/>
  </si>
  <si>
    <t>A2竪壁
前回写真番号17</t>
    <rPh sb="2" eb="4">
      <t>タテカベ</t>
    </rPh>
    <rPh sb="6" eb="12">
      <t>ゼンカイシャシンバンゴウ</t>
    </rPh>
    <phoneticPr fontId="2"/>
  </si>
  <si>
    <t>A2竪壁0202
前回点検にてうきが認められた橋座の下流側隅部が欠損している
250㎜×250㎜
前回点検写真番号16</t>
    <rPh sb="2" eb="4">
      <t>タテカベ</t>
    </rPh>
    <rPh sb="9" eb="13">
      <t>ゼンカイテンケン</t>
    </rPh>
    <rPh sb="18" eb="19">
      <t>ミト</t>
    </rPh>
    <rPh sb="23" eb="25">
      <t>キョウザ</t>
    </rPh>
    <rPh sb="26" eb="29">
      <t>カリュウガワ</t>
    </rPh>
    <rPh sb="29" eb="30">
      <t>グウ</t>
    </rPh>
    <rPh sb="30" eb="31">
      <t>ブ</t>
    </rPh>
    <rPh sb="32" eb="34">
      <t>ケッソン</t>
    </rPh>
    <rPh sb="50" eb="54">
      <t>ゼンカイテンケン</t>
    </rPh>
    <rPh sb="54" eb="58">
      <t>シャシンバンゴウ</t>
    </rPh>
    <phoneticPr fontId="2"/>
  </si>
  <si>
    <t>右側地覆
起点側端部に剥離および欠損が認められる
300㎜×200㎜
前回写真番号25</t>
    <rPh sb="0" eb="4">
      <t>ミギガワジフク</t>
    </rPh>
    <rPh sb="5" eb="8">
      <t>キテンガワ</t>
    </rPh>
    <rPh sb="8" eb="10">
      <t>タンブ</t>
    </rPh>
    <rPh sb="11" eb="13">
      <t>ハクリ</t>
    </rPh>
    <rPh sb="16" eb="18">
      <t>ケッソン</t>
    </rPh>
    <rPh sb="19" eb="20">
      <t>ミト</t>
    </rPh>
    <rPh sb="36" eb="42">
      <t>ゼンカイシャシンバンゴウ</t>
    </rPh>
    <phoneticPr fontId="2"/>
  </si>
  <si>
    <t>右側地覆
防護柵支柱基部に欠損が認められる
250㎜×100㎜</t>
    <rPh sb="0" eb="4">
      <t>ミギガワジフク</t>
    </rPh>
    <rPh sb="5" eb="8">
      <t>ボウゴサク</t>
    </rPh>
    <rPh sb="8" eb="12">
      <t>シチュウキブ</t>
    </rPh>
    <rPh sb="13" eb="15">
      <t>ケッソン</t>
    </rPh>
    <rPh sb="16" eb="17">
      <t>ミト</t>
    </rPh>
    <phoneticPr fontId="2"/>
  </si>
  <si>
    <t>右側地覆
終点側端部に剥離および欠損が認められる
300㎜×300㎜
前回写真番号26</t>
    <rPh sb="0" eb="4">
      <t>ミギガワジフク</t>
    </rPh>
    <rPh sb="5" eb="10">
      <t>シュウテンガワタンブ</t>
    </rPh>
    <rPh sb="11" eb="13">
      <t>ハクリ</t>
    </rPh>
    <rPh sb="16" eb="18">
      <t>ケッソン</t>
    </rPh>
    <rPh sb="19" eb="20">
      <t>ミト</t>
    </rPh>
    <rPh sb="36" eb="42">
      <t>ゼンカイシャシンバンゴウ</t>
    </rPh>
    <phoneticPr fontId="2"/>
  </si>
  <si>
    <t>左側地覆
接触による欠損が認められる
200㎜×50㎜
前回写真番号24</t>
    <rPh sb="0" eb="4">
      <t>ヒダリガワジフク</t>
    </rPh>
    <rPh sb="5" eb="7">
      <t>セッショク</t>
    </rPh>
    <rPh sb="10" eb="12">
      <t>ケッソン</t>
    </rPh>
    <rPh sb="13" eb="14">
      <t>ミト</t>
    </rPh>
    <rPh sb="29" eb="35">
      <t>ゼンカイシャシンバンゴウ</t>
    </rPh>
    <phoneticPr fontId="2"/>
  </si>
  <si>
    <t>a</t>
  </si>
  <si>
    <t>添架物支持材
防食機能の劣化-e
前回写真番号30</t>
    <rPh sb="0" eb="6">
      <t>テンガブツシジザイ</t>
    </rPh>
    <rPh sb="7" eb="14">
      <t>ボウショクキノウノレッカ</t>
    </rPh>
    <rPh sb="18" eb="24">
      <t>ゼンカイシャシンバンゴウ</t>
    </rPh>
    <phoneticPr fontId="2"/>
  </si>
  <si>
    <t>主桁</t>
    <rPh sb="0" eb="2">
      <t>シュケタ</t>
    </rPh>
    <phoneticPr fontId="2"/>
  </si>
  <si>
    <t>床版</t>
    <rPh sb="0" eb="2">
      <t>ショウバン</t>
    </rPh>
    <phoneticPr fontId="2"/>
  </si>
  <si>
    <t>橋台竪壁</t>
    <rPh sb="0" eb="2">
      <t>キョウダイ</t>
    </rPh>
    <rPh sb="2" eb="4">
      <t>タテカベ</t>
    </rPh>
    <phoneticPr fontId="2"/>
  </si>
  <si>
    <t>地覆</t>
    <rPh sb="0" eb="2">
      <t>ジフク</t>
    </rPh>
    <phoneticPr fontId="2"/>
  </si>
  <si>
    <t>添架物</t>
    <rPh sb="0" eb="1">
      <t>テン</t>
    </rPh>
    <rPh sb="1" eb="2">
      <t>カ</t>
    </rPh>
    <rPh sb="2" eb="3">
      <t>ブツ</t>
    </rPh>
    <phoneticPr fontId="2"/>
  </si>
  <si>
    <t>コンクリート</t>
  </si>
  <si>
    <t>鋼</t>
  </si>
  <si>
    <t>中性化</t>
    <rPh sb="0" eb="2">
      <t>チュウセイ</t>
    </rPh>
    <rPh sb="2" eb="3">
      <t>カ</t>
    </rPh>
    <phoneticPr fontId="2"/>
  </si>
  <si>
    <t>凍害</t>
    <rPh sb="0" eb="2">
      <t>トウガイ</t>
    </rPh>
    <phoneticPr fontId="2"/>
  </si>
  <si>
    <t>橋面からの漏水</t>
    <rPh sb="0" eb="2">
      <t>キョウメン</t>
    </rPh>
    <rPh sb="5" eb="7">
      <t>ロウスイ</t>
    </rPh>
    <phoneticPr fontId="2"/>
  </si>
  <si>
    <t>伸縮装置からの漏水</t>
    <rPh sb="0" eb="2">
      <t>シンシュク</t>
    </rPh>
    <rPh sb="2" eb="4">
      <t>ソウチ</t>
    </rPh>
    <rPh sb="7" eb="9">
      <t>ロウスイ</t>
    </rPh>
    <phoneticPr fontId="2"/>
  </si>
  <si>
    <t>経年劣化</t>
    <rPh sb="0" eb="2">
      <t>ケイネン</t>
    </rPh>
    <rPh sb="2" eb="4">
      <t>レッカ</t>
    </rPh>
    <phoneticPr fontId="2"/>
  </si>
  <si>
    <t>C2</t>
    <phoneticPr fontId="2"/>
  </si>
  <si>
    <t>B</t>
    <phoneticPr fontId="2"/>
  </si>
  <si>
    <t>RCT桁橋の桁部に著しいひびわれや錆汁の析出がみられる。前回点検からの進展がみられ、劣化の進展速度は速いと思われるため、対策を講じるのが望ましい。対策は内部の中性化対策を講じるのが望ましい。</t>
    <rPh sb="3" eb="4">
      <t>ケタ</t>
    </rPh>
    <rPh sb="4" eb="5">
      <t>キョウ</t>
    </rPh>
    <rPh sb="6" eb="7">
      <t>ケタ</t>
    </rPh>
    <rPh sb="7" eb="8">
      <t>ブ</t>
    </rPh>
    <rPh sb="9" eb="10">
      <t>イチジル</t>
    </rPh>
    <rPh sb="17" eb="19">
      <t>サビジル</t>
    </rPh>
    <rPh sb="20" eb="22">
      <t>セキシュツ</t>
    </rPh>
    <rPh sb="28" eb="30">
      <t>ゼンカイ</t>
    </rPh>
    <rPh sb="30" eb="32">
      <t>テンケン</t>
    </rPh>
    <rPh sb="35" eb="37">
      <t>シンテン</t>
    </rPh>
    <rPh sb="42" eb="44">
      <t>レッカ</t>
    </rPh>
    <rPh sb="45" eb="49">
      <t>シンテンソクド</t>
    </rPh>
    <rPh sb="50" eb="51">
      <t>ハヤ</t>
    </rPh>
    <rPh sb="53" eb="54">
      <t>オモ</t>
    </rPh>
    <rPh sb="60" eb="62">
      <t>タイサク</t>
    </rPh>
    <rPh sb="63" eb="64">
      <t>コウ</t>
    </rPh>
    <rPh sb="68" eb="69">
      <t>ノゾ</t>
    </rPh>
    <rPh sb="73" eb="75">
      <t>タイサク</t>
    </rPh>
    <rPh sb="76" eb="78">
      <t>ナイブ</t>
    </rPh>
    <rPh sb="79" eb="82">
      <t>チュウセイカ</t>
    </rPh>
    <rPh sb="82" eb="84">
      <t>タイサク</t>
    </rPh>
    <rPh sb="85" eb="86">
      <t>コウ</t>
    </rPh>
    <rPh sb="90" eb="91">
      <t>ノゾ</t>
    </rPh>
    <phoneticPr fontId="2"/>
  </si>
  <si>
    <t>RCT桁橋の床版部に遊離石灰を伴ったひびわれが生じている。防水層の施工以降の劣化進展は見られず、状況に応じた対策を講じるのが望ましい。</t>
    <rPh sb="3" eb="4">
      <t>ケタ</t>
    </rPh>
    <rPh sb="4" eb="5">
      <t>キョウ</t>
    </rPh>
    <rPh sb="6" eb="9">
      <t>ショウバンブ</t>
    </rPh>
    <rPh sb="10" eb="14">
      <t>ユウリセッカイ</t>
    </rPh>
    <rPh sb="15" eb="16">
      <t>トモナ</t>
    </rPh>
    <rPh sb="23" eb="24">
      <t>ショウ</t>
    </rPh>
    <rPh sb="29" eb="31">
      <t>ボウスイ</t>
    </rPh>
    <rPh sb="31" eb="32">
      <t>ソウ</t>
    </rPh>
    <rPh sb="33" eb="35">
      <t>セコウ</t>
    </rPh>
    <rPh sb="35" eb="37">
      <t>イコウ</t>
    </rPh>
    <rPh sb="38" eb="40">
      <t>レッカ</t>
    </rPh>
    <rPh sb="48" eb="50">
      <t>ジョウキョウ</t>
    </rPh>
    <rPh sb="51" eb="52">
      <t>オウ</t>
    </rPh>
    <rPh sb="54" eb="56">
      <t>タイサク</t>
    </rPh>
    <rPh sb="57" eb="58">
      <t>コウ</t>
    </rPh>
    <rPh sb="62" eb="63">
      <t>ノゾ</t>
    </rPh>
    <phoneticPr fontId="2"/>
  </si>
  <si>
    <t>橋台に伸縮部からの漏水がみられる。竪壁の角部に凍害によるコンクリート欠損がみられる。軽度な状態であるため、状況に応じた対策を講じるのが望ましい。</t>
    <rPh sb="0" eb="2">
      <t>キョウダイ</t>
    </rPh>
    <rPh sb="3" eb="6">
      <t>シンシュクブ</t>
    </rPh>
    <rPh sb="9" eb="11">
      <t>ロウスイ</t>
    </rPh>
    <rPh sb="17" eb="19">
      <t>タテカベ</t>
    </rPh>
    <rPh sb="20" eb="22">
      <t>カドブ</t>
    </rPh>
    <rPh sb="23" eb="25">
      <t>トウガイ</t>
    </rPh>
    <rPh sb="34" eb="36">
      <t>ケッソン</t>
    </rPh>
    <rPh sb="42" eb="44">
      <t>ケイド</t>
    </rPh>
    <rPh sb="45" eb="47">
      <t>ジョウタイ</t>
    </rPh>
    <rPh sb="53" eb="55">
      <t>ジョウキョウ</t>
    </rPh>
    <rPh sb="56" eb="57">
      <t>オウ</t>
    </rPh>
    <rPh sb="59" eb="61">
      <t>タイサク</t>
    </rPh>
    <rPh sb="62" eb="63">
      <t>コウ</t>
    </rPh>
    <rPh sb="67" eb="68">
      <t>ノゾ</t>
    </rPh>
    <phoneticPr fontId="2"/>
  </si>
  <si>
    <t>橋台の角部に凍害によるコンクリート欠損が見られる。軽度な状態であるため、状況に応じた対策を講じるのが望ましい。</t>
    <rPh sb="0" eb="2">
      <t>キョウダイ</t>
    </rPh>
    <rPh sb="3" eb="5">
      <t>カドブ</t>
    </rPh>
    <rPh sb="6" eb="8">
      <t>トウガイ</t>
    </rPh>
    <rPh sb="17" eb="19">
      <t>ケッソン</t>
    </rPh>
    <rPh sb="20" eb="21">
      <t>ミ</t>
    </rPh>
    <rPh sb="25" eb="27">
      <t>ケイド</t>
    </rPh>
    <rPh sb="28" eb="30">
      <t>ジョウタイ</t>
    </rPh>
    <rPh sb="36" eb="38">
      <t>ジョウキョウ</t>
    </rPh>
    <rPh sb="39" eb="40">
      <t>オウ</t>
    </rPh>
    <rPh sb="42" eb="44">
      <t>タイサク</t>
    </rPh>
    <rPh sb="45" eb="46">
      <t>コウ</t>
    </rPh>
    <rPh sb="50" eb="51">
      <t>ノゾ</t>
    </rPh>
    <phoneticPr fontId="2"/>
  </si>
  <si>
    <t>地覆の角部にコンクリートはく離欠損が見られる。凍害による損傷であるが、軽度な状態であるため、状況に応じた対策を講じるのが望ましい。</t>
    <rPh sb="0" eb="2">
      <t>ジフク</t>
    </rPh>
    <rPh sb="3" eb="5">
      <t>カドブ</t>
    </rPh>
    <rPh sb="14" eb="15">
      <t>リ</t>
    </rPh>
    <rPh sb="15" eb="17">
      <t>ケッソン</t>
    </rPh>
    <rPh sb="18" eb="19">
      <t>ミ</t>
    </rPh>
    <rPh sb="23" eb="25">
      <t>トウガイ</t>
    </rPh>
    <rPh sb="28" eb="30">
      <t>ソンショウ</t>
    </rPh>
    <rPh sb="35" eb="37">
      <t>ケイド</t>
    </rPh>
    <rPh sb="38" eb="40">
      <t>ジョウタイ</t>
    </rPh>
    <rPh sb="46" eb="48">
      <t>ジョウキョウ</t>
    </rPh>
    <rPh sb="49" eb="50">
      <t>オウ</t>
    </rPh>
    <rPh sb="52" eb="54">
      <t>タイサク</t>
    </rPh>
    <rPh sb="55" eb="56">
      <t>コウ</t>
    </rPh>
    <rPh sb="60" eb="61">
      <t>ノゾ</t>
    </rPh>
    <phoneticPr fontId="2"/>
  </si>
  <si>
    <t>添架物の支持金具に経年劣化による腐食がみられる。部材機能に影響は見られず、状況に応じた対策を講じるのが望ましい。</t>
    <rPh sb="0" eb="1">
      <t>テン</t>
    </rPh>
    <rPh sb="1" eb="2">
      <t>カ</t>
    </rPh>
    <rPh sb="2" eb="3">
      <t>ブツ</t>
    </rPh>
    <rPh sb="4" eb="6">
      <t>シジ</t>
    </rPh>
    <rPh sb="6" eb="8">
      <t>カナグ</t>
    </rPh>
    <rPh sb="9" eb="11">
      <t>ケイネン</t>
    </rPh>
    <rPh sb="11" eb="13">
      <t>レッカ</t>
    </rPh>
    <rPh sb="16" eb="18">
      <t>フショク</t>
    </rPh>
    <rPh sb="24" eb="28">
      <t>ブザイキノウ</t>
    </rPh>
    <rPh sb="29" eb="31">
      <t>エイキョウ</t>
    </rPh>
    <rPh sb="32" eb="33">
      <t>ミ</t>
    </rPh>
    <rPh sb="37" eb="39">
      <t>ジョウキョウ</t>
    </rPh>
    <rPh sb="40" eb="41">
      <t>オウ</t>
    </rPh>
    <rPh sb="43" eb="45">
      <t>タイサク</t>
    </rPh>
    <rPh sb="46" eb="47">
      <t>コウ</t>
    </rPh>
    <rPh sb="51" eb="52">
      <t>ノゾ</t>
    </rPh>
    <phoneticPr fontId="2"/>
  </si>
  <si>
    <t>Ⅲ</t>
    <phoneticPr fontId="2"/>
  </si>
  <si>
    <t xml:space="preserve">当該橋梁に対する定期点検(法定点検)は2巡目(市独自の点検を含めると2巡目)であり、今回の定期点検の結果、橋梁単位の健全性は「Ⅲ」であった。
以下に、各部材に対する診断結果を示す。
＜主桁＞
　RCT桁橋の桁部に著しいひびわれや錆汁の析出がみられる。前回点検からの進展がみられ、劣化の進展速度は速いと思われるため、対策を講じるのが望ましい。対策は内部の中性化対策を講じるのが望ましい。健全性は「Ⅲ」と判定した。(写真2)
＜床版＞
　RCT桁橋の床版部に遊離石灰を伴ったひびわれが生じている。防水層の施工以降の劣化進展は見られず、状況に応じた対策を講じるのが望ましい。健全性は「Ⅰ」と判定した。(写真8)
＜下部構造＞
　橋台に伸縮部からの漏水がみられる。竪壁の角部に凍害によるコンクリート欠損がみられる。軽度な状態であるため、状況に応じた対策を講じるのが望ましい。健全性は「Ⅰ」と判定した。(写真17)
＜支承部＞
　支承に劣化は見られない。健全性は「Ⅰ」と判定した。
＜その他＞
　地覆の角部にコンクリートはく離欠損が見られる。凍害による損傷であるが、軽度な状態であるため、状況に応じた対策を講じるのが望ましい。健全性は「Ⅰ」と判定した。(写真19)
</t>
    <rPh sb="415" eb="417">
      <t>シショウ</t>
    </rPh>
    <rPh sb="418" eb="420">
      <t>レッカ</t>
    </rPh>
    <rPh sb="421" eb="422">
      <t>ミ</t>
    </rPh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</si>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</sst>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_);[Red]\(0.0\)"/>
    <numFmt numFmtId="177" formatCode="0_);[Red]\(0\)"/>
    <numFmt numFmtId="178" formatCode="0.0"/>
    <numFmt numFmtId="179" formatCode="yyyy/m/d;@"/>
    <numFmt numFmtId="180" formatCode="yyyy&quot;.&quot;mm&quot;.&quot;dd"/>
    <numFmt numFmtId="181" formatCode="yyyy\.m\.d"/>
    <numFmt numFmtId="182" formatCode="#,##0.0_ "/>
  </numFmts>
  <fonts count="12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3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color rgb="FF000000"/>
      <name val="MS UI Gothic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3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1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3" fillId="0" borderId="0" xfId="0" applyFont="1" applyAlignment="1">
      <alignment horizontal="center" vertical="center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  <xf numFmtId="0" fontId="3" fillId="0" borderId="4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shrinkToFit="1"/>
      <protection locked="0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center" vertical="center" shrinkToFi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8" xfId="0" applyFont="1" applyBorder="1" applyAlignment="1" applyProtection="1">
      <alignment horizontal="center" vertical="center" shrinkToFit="1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76" fontId="3" fillId="0" borderId="1" xfId="0" applyNumberFormat="1" applyFont="1" applyBorder="1" applyAlignment="1" applyProtection="1">
      <alignment horizontal="right" vertical="center"/>
      <protection locked="0"/>
    </xf>
    <xf numFmtId="176" fontId="3" fillId="0" borderId="2" xfId="0" applyNumberFormat="1" applyFont="1" applyBorder="1" applyAlignment="1" applyProtection="1">
      <alignment horizontal="right" vertical="center"/>
      <protection locked="0"/>
    </xf>
    <xf numFmtId="177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3" fontId="3" fillId="0" borderId="2" xfId="0" quotePrefix="1" applyNumberFormat="1" applyFont="1" applyBorder="1" applyAlignment="1" applyProtection="1">
      <alignment horizontal="center" vertical="center"/>
      <protection locked="0"/>
    </xf>
    <xf numFmtId="3" fontId="3" fillId="0" borderId="3" xfId="0" quotePrefix="1" applyNumberFormat="1" applyFont="1" applyBorder="1" applyAlignment="1" applyProtection="1">
      <alignment horizontal="center" vertical="center"/>
      <protection locked="0"/>
    </xf>
    <xf numFmtId="3" fontId="3" fillId="0" borderId="4" xfId="0" quotePrefix="1" applyNumberFormat="1" applyFont="1" applyBorder="1" applyAlignment="1" applyProtection="1">
      <alignment horizontal="center" vertical="center"/>
      <protection locked="0"/>
    </xf>
    <xf numFmtId="3" fontId="3" fillId="0" borderId="1" xfId="0" quotePrefix="1" applyNumberFormat="1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178" fontId="3" fillId="0" borderId="1" xfId="0" quotePrefix="1" applyNumberFormat="1" applyFont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 applyProtection="1">
      <alignment horizontal="right" vertical="center"/>
      <protection locked="0"/>
    </xf>
    <xf numFmtId="179" fontId="3" fillId="0" borderId="1" xfId="0" applyNumberFormat="1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 wrapText="1"/>
    </xf>
    <xf numFmtId="179" fontId="3" fillId="0" borderId="6" xfId="0" applyNumberFormat="1" applyFont="1" applyBorder="1" applyAlignment="1" applyProtection="1">
      <alignment horizontal="left" vertical="top" wrapText="1"/>
      <protection locked="0"/>
    </xf>
    <xf numFmtId="179" fontId="3" fillId="0" borderId="7" xfId="0" applyNumberFormat="1" applyFont="1" applyBorder="1" applyAlignment="1" applyProtection="1">
      <alignment horizontal="left" vertical="top" wrapText="1"/>
      <protection locked="0"/>
    </xf>
    <xf numFmtId="179" fontId="3" fillId="0" borderId="8" xfId="0" applyNumberFormat="1" applyFont="1" applyBorder="1" applyAlignment="1" applyProtection="1">
      <alignment horizontal="left" vertical="top" wrapText="1"/>
      <protection locked="0"/>
    </xf>
    <xf numFmtId="179" fontId="3" fillId="0" borderId="13" xfId="0" applyNumberFormat="1" applyFont="1" applyBorder="1" applyAlignment="1" applyProtection="1">
      <alignment horizontal="left" vertical="top" wrapText="1"/>
      <protection locked="0"/>
    </xf>
    <xf numFmtId="179" fontId="3" fillId="0" borderId="0" xfId="0" applyNumberFormat="1" applyFont="1" applyAlignment="1" applyProtection="1">
      <alignment horizontal="left" vertical="top" wrapText="1"/>
      <protection locked="0"/>
    </xf>
    <xf numFmtId="179" fontId="3" fillId="0" borderId="14" xfId="0" applyNumberFormat="1" applyFont="1" applyBorder="1" applyAlignment="1" applyProtection="1">
      <alignment horizontal="left" vertical="top" wrapText="1"/>
      <protection locked="0"/>
    </xf>
    <xf numFmtId="179" fontId="3" fillId="0" borderId="10" xfId="0" applyNumberFormat="1" applyFont="1" applyBorder="1" applyAlignment="1" applyProtection="1">
      <alignment horizontal="left" vertical="top" wrapText="1"/>
      <protection locked="0"/>
    </xf>
    <xf numFmtId="179" fontId="3" fillId="0" borderId="11" xfId="0" applyNumberFormat="1" applyFont="1" applyBorder="1" applyAlignment="1" applyProtection="1">
      <alignment horizontal="left" vertical="top" wrapText="1"/>
      <protection locked="0"/>
    </xf>
    <xf numFmtId="179" fontId="3" fillId="0" borderId="12" xfId="0" applyNumberFormat="1" applyFont="1" applyBorder="1" applyAlignment="1" applyProtection="1">
      <alignment horizontal="left" vertical="top" wrapText="1"/>
      <protection locked="0"/>
    </xf>
    <xf numFmtId="179" fontId="3" fillId="0" borderId="6" xfId="0" applyNumberFormat="1" applyFont="1" applyBorder="1" applyAlignment="1">
      <alignment horizontal="center" vertical="center" wrapText="1"/>
    </xf>
    <xf numFmtId="179" fontId="3" fillId="0" borderId="8" xfId="0" applyNumberFormat="1" applyFont="1" applyBorder="1" applyAlignment="1">
      <alignment horizontal="center" vertical="center" wrapText="1"/>
    </xf>
    <xf numFmtId="179" fontId="3" fillId="0" borderId="10" xfId="0" applyNumberFormat="1" applyFont="1" applyBorder="1" applyAlignment="1">
      <alignment horizontal="center" vertical="center" wrapText="1"/>
    </xf>
    <xf numFmtId="179" fontId="3" fillId="0" borderId="12" xfId="0" applyNumberFormat="1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3" xfId="0" applyNumberFormat="1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7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1" xfId="0" applyNumberFormat="1" applyFont="1" applyBorder="1" applyAlignment="1" applyProtection="1">
      <alignment horizontal="left" vertical="center" wrapText="1"/>
      <protection locked="0"/>
    </xf>
    <xf numFmtId="179" fontId="3" fillId="0" borderId="2" xfId="0" applyNumberFormat="1" applyFont="1" applyBorder="1" applyAlignment="1" applyProtection="1">
      <alignment horizontal="left" vertical="center" wrapText="1"/>
      <protection locked="0"/>
    </xf>
    <xf numFmtId="179" fontId="3" fillId="0" borderId="3" xfId="0" applyNumberFormat="1" applyFont="1" applyBorder="1" applyAlignment="1" applyProtection="1">
      <alignment horizontal="left" vertical="center" wrapText="1"/>
      <protection locked="0"/>
    </xf>
    <xf numFmtId="179" fontId="3" fillId="0" borderId="4" xfId="0" applyNumberFormat="1" applyFont="1" applyBorder="1" applyAlignment="1" applyProtection="1">
      <alignment horizontal="left" vertical="center" wrapText="1"/>
      <protection locked="0"/>
    </xf>
    <xf numFmtId="0" fontId="3" fillId="0" borderId="1" xfId="0" quotePrefix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80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/>
    </xf>
    <xf numFmtId="0" fontId="10" fillId="0" borderId="7" xfId="1" applyBorder="1" applyAlignment="1">
      <alignment horizontal="left" vertical="top"/>
    </xf>
    <xf numFmtId="0" fontId="10" fillId="0" borderId="8" xfId="1" applyBorder="1" applyAlignment="1">
      <alignment horizontal="left" vertical="top"/>
    </xf>
    <xf numFmtId="0" fontId="10" fillId="0" borderId="13" xfId="1" applyBorder="1" applyAlignment="1">
      <alignment horizontal="left" vertical="top"/>
    </xf>
    <xf numFmtId="0" fontId="10" fillId="0" borderId="0" xfId="1" applyAlignment="1">
      <alignment horizontal="left" vertical="top"/>
    </xf>
    <xf numFmtId="0" fontId="10" fillId="0" borderId="14" xfId="1" applyBorder="1" applyAlignment="1">
      <alignment horizontal="left" vertical="top"/>
    </xf>
    <xf numFmtId="0" fontId="10" fillId="0" borderId="10" xfId="1" applyBorder="1" applyAlignment="1">
      <alignment horizontal="left" vertical="top"/>
    </xf>
    <xf numFmtId="0" fontId="10" fillId="0" borderId="11" xfId="1" applyBorder="1" applyAlignment="1">
      <alignment horizontal="left" vertical="top"/>
    </xf>
    <xf numFmtId="0" fontId="10" fillId="0" borderId="12" xfId="1" applyBorder="1" applyAlignment="1">
      <alignment horizontal="left" vertical="top"/>
    </xf>
    <xf numFmtId="0" fontId="3" fillId="0" borderId="6" xfId="1" applyFont="1" applyBorder="1" applyAlignment="1">
      <alignment horizontal="center" vertical="center"/>
    </xf>
    <xf numFmtId="0" fontId="10" fillId="0" borderId="7" xfId="1" applyBorder="1" applyAlignment="1">
      <alignment horizontal="center" vertical="center"/>
    </xf>
    <xf numFmtId="0" fontId="10" fillId="0" borderId="8" xfId="1" applyBorder="1" applyAlignment="1">
      <alignment horizontal="center" vertical="center"/>
    </xf>
    <xf numFmtId="0" fontId="10" fillId="0" borderId="13" xfId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10" fillId="0" borderId="14" xfId="1" applyBorder="1" applyAlignment="1">
      <alignment horizontal="center" vertical="center"/>
    </xf>
    <xf numFmtId="0" fontId="10" fillId="0" borderId="10" xfId="1" applyBorder="1" applyAlignment="1">
      <alignment horizontal="center" vertical="center"/>
    </xf>
    <xf numFmtId="0" fontId="10" fillId="0" borderId="11" xfId="1" applyBorder="1" applyAlignment="1">
      <alignment horizontal="center" vertical="center"/>
    </xf>
    <xf numFmtId="0" fontId="10" fillId="0" borderId="12" xfId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top"/>
    </xf>
    <xf numFmtId="0" fontId="10" fillId="0" borderId="7" xfId="2" applyBorder="1" applyAlignment="1">
      <alignment horizontal="left" vertical="top"/>
    </xf>
    <xf numFmtId="0" fontId="10" fillId="0" borderId="8" xfId="2" applyBorder="1" applyAlignment="1">
      <alignment horizontal="left" vertical="top"/>
    </xf>
    <xf numFmtId="0" fontId="10" fillId="0" borderId="13" xfId="2" applyBorder="1" applyAlignment="1">
      <alignment horizontal="left" vertical="top"/>
    </xf>
    <xf numFmtId="0" fontId="10" fillId="0" borderId="0" xfId="2" applyAlignment="1">
      <alignment horizontal="left" vertical="top"/>
    </xf>
    <xf numFmtId="0" fontId="10" fillId="0" borderId="14" xfId="2" applyBorder="1" applyAlignment="1">
      <alignment horizontal="left" vertical="top"/>
    </xf>
    <xf numFmtId="0" fontId="10" fillId="0" borderId="10" xfId="2" applyBorder="1" applyAlignment="1">
      <alignment horizontal="left" vertical="top"/>
    </xf>
    <xf numFmtId="0" fontId="10" fillId="0" borderId="11" xfId="2" applyBorder="1" applyAlignment="1">
      <alignment horizontal="left" vertical="top"/>
    </xf>
    <xf numFmtId="0" fontId="10" fillId="0" borderId="12" xfId="2" applyBorder="1" applyAlignment="1">
      <alignment horizontal="left"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6" xfId="2" applyFont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81" fontId="3" fillId="0" borderId="2" xfId="0" applyNumberFormat="1" applyFont="1" applyBorder="1" applyAlignment="1" applyProtection="1">
      <alignment horizontal="center" vertical="center"/>
      <protection locked="0"/>
    </xf>
    <xf numFmtId="181" fontId="3" fillId="0" borderId="3" xfId="0" applyNumberFormat="1" applyFont="1" applyBorder="1" applyAlignment="1" applyProtection="1">
      <alignment horizontal="center" vertical="center"/>
      <protection locked="0"/>
    </xf>
    <xf numFmtId="181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4" xfId="0" applyFont="1" applyBorder="1" applyAlignment="1" applyProtection="1">
      <alignment horizontal="left" vertical="center" shrinkToFi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182" fontId="5" fillId="0" borderId="2" xfId="0" applyNumberFormat="1" applyFont="1" applyBorder="1" applyAlignment="1" applyProtection="1">
      <alignment horizontal="left" vertical="top" wrapText="1"/>
      <protection locked="0"/>
    </xf>
    <xf numFmtId="182" fontId="5" fillId="0" borderId="3" xfId="0" applyNumberFormat="1" applyFont="1" applyBorder="1" applyAlignment="1" applyProtection="1">
      <alignment horizontal="left" vertical="top" wrapText="1"/>
      <protection locked="0"/>
    </xf>
    <xf numFmtId="182" fontId="5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>
      <alignment horizontal="center" vertical="center"/>
    </xf>
  </cellXfs>
  <cellStyles count="3">
    <cellStyle name="標準" xfId="0" builtinId="0"/>
    <cellStyle name="標準 2" xfId="1"/>
    <cellStyle name="標準 2 2 3 2" xfId="2"/>
  </cellStyles>
  <dxfs count="7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13" Type="http://schemas.openxmlformats.org/officeDocument/2006/relationships/image" Target="../media/image15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12" Type="http://schemas.openxmlformats.org/officeDocument/2006/relationships/image" Target="../media/image14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11" Type="http://schemas.openxmlformats.org/officeDocument/2006/relationships/image" Target="../media/image13.jpg"/><Relationship Id="rId5" Type="http://schemas.openxmlformats.org/officeDocument/2006/relationships/image" Target="../media/image7.jpg"/><Relationship Id="rId15" Type="http://schemas.openxmlformats.org/officeDocument/2006/relationships/image" Target="../media/image17.jpg"/><Relationship Id="rId10" Type="http://schemas.openxmlformats.org/officeDocument/2006/relationships/image" Target="../media/image12.jpg"/><Relationship Id="rId4" Type="http://schemas.openxmlformats.org/officeDocument/2006/relationships/image" Target="../media/image6.jpg"/><Relationship Id="rId9" Type="http://schemas.openxmlformats.org/officeDocument/2006/relationships/image" Target="../media/image11.jpg"/><Relationship Id="rId14" Type="http://schemas.openxmlformats.org/officeDocument/2006/relationships/image" Target="../media/image16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jpg"/><Relationship Id="rId13" Type="http://schemas.openxmlformats.org/officeDocument/2006/relationships/image" Target="../media/image34.jpg"/><Relationship Id="rId18" Type="http://schemas.openxmlformats.org/officeDocument/2006/relationships/image" Target="../media/image39.jpg"/><Relationship Id="rId3" Type="http://schemas.openxmlformats.org/officeDocument/2006/relationships/image" Target="../media/image24.jpg"/><Relationship Id="rId21" Type="http://schemas.openxmlformats.org/officeDocument/2006/relationships/image" Target="../media/image42.jpg"/><Relationship Id="rId7" Type="http://schemas.openxmlformats.org/officeDocument/2006/relationships/image" Target="../media/image28.jpg"/><Relationship Id="rId12" Type="http://schemas.openxmlformats.org/officeDocument/2006/relationships/image" Target="../media/image33.jpg"/><Relationship Id="rId17" Type="http://schemas.openxmlformats.org/officeDocument/2006/relationships/image" Target="../media/image38.jpg"/><Relationship Id="rId2" Type="http://schemas.openxmlformats.org/officeDocument/2006/relationships/image" Target="../media/image23.jpg"/><Relationship Id="rId16" Type="http://schemas.openxmlformats.org/officeDocument/2006/relationships/image" Target="../media/image37.jpg"/><Relationship Id="rId20" Type="http://schemas.openxmlformats.org/officeDocument/2006/relationships/image" Target="../media/image41.jpg"/><Relationship Id="rId1" Type="http://schemas.openxmlformats.org/officeDocument/2006/relationships/image" Target="../media/image22.jpg"/><Relationship Id="rId6" Type="http://schemas.openxmlformats.org/officeDocument/2006/relationships/image" Target="../media/image27.jpg"/><Relationship Id="rId11" Type="http://schemas.openxmlformats.org/officeDocument/2006/relationships/image" Target="../media/image32.jpg"/><Relationship Id="rId5" Type="http://schemas.openxmlformats.org/officeDocument/2006/relationships/image" Target="../media/image26.jpg"/><Relationship Id="rId15" Type="http://schemas.openxmlformats.org/officeDocument/2006/relationships/image" Target="../media/image36.jpg"/><Relationship Id="rId10" Type="http://schemas.openxmlformats.org/officeDocument/2006/relationships/image" Target="../media/image31.jpg"/><Relationship Id="rId19" Type="http://schemas.openxmlformats.org/officeDocument/2006/relationships/image" Target="../media/image40.jpg"/><Relationship Id="rId4" Type="http://schemas.openxmlformats.org/officeDocument/2006/relationships/image" Target="../media/image25.jpg"/><Relationship Id="rId9" Type="http://schemas.openxmlformats.org/officeDocument/2006/relationships/image" Target="../media/image30.jpg"/><Relationship Id="rId14" Type="http://schemas.openxmlformats.org/officeDocument/2006/relationships/image" Target="../media/image35.jpg"/><Relationship Id="rId22" Type="http://schemas.openxmlformats.org/officeDocument/2006/relationships/image" Target="../media/image4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57151</xdr:colOff>
      <xdr:row>6</xdr:row>
      <xdr:rowOff>76200</xdr:rowOff>
    </xdr:from>
    <xdr:to>
      <xdr:col>33</xdr:col>
      <xdr:colOff>106205</xdr:colOff>
      <xdr:row>13</xdr:row>
      <xdr:rowOff>214650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1" y="1066800"/>
          <a:ext cx="3049429" cy="1872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14</xdr:row>
      <xdr:rowOff>114300</xdr:rowOff>
    </xdr:from>
    <xdr:to>
      <xdr:col>43</xdr:col>
      <xdr:colOff>5228</xdr:colOff>
      <xdr:row>28</xdr:row>
      <xdr:rowOff>247200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3086100"/>
          <a:ext cx="8111003" cy="36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9</xdr:row>
      <xdr:rowOff>66674</xdr:rowOff>
    </xdr:from>
    <xdr:to>
      <xdr:col>16</xdr:col>
      <xdr:colOff>127000</xdr:colOff>
      <xdr:row>17</xdr:row>
      <xdr:rowOff>133349</xdr:rowOff>
    </xdr:to>
    <xdr:pic>
      <xdr:nvPicPr>
        <xdr:cNvPr id="2" name="図 1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68592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95250</xdr:colOff>
      <xdr:row>9</xdr:row>
      <xdr:rowOff>85724</xdr:rowOff>
    </xdr:from>
    <xdr:to>
      <xdr:col>41</xdr:col>
      <xdr:colOff>127000</xdr:colOff>
      <xdr:row>17</xdr:row>
      <xdr:rowOff>152399</xdr:rowOff>
    </xdr:to>
    <xdr:pic>
      <xdr:nvPicPr>
        <xdr:cNvPr id="3" name="図 2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704974"/>
          <a:ext cx="2832100" cy="21240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21</xdr:row>
      <xdr:rowOff>114300</xdr:rowOff>
    </xdr:from>
    <xdr:to>
      <xdr:col>16</xdr:col>
      <xdr:colOff>123825</xdr:colOff>
      <xdr:row>29</xdr:row>
      <xdr:rowOff>171450</xdr:rowOff>
    </xdr:to>
    <xdr:pic>
      <xdr:nvPicPr>
        <xdr:cNvPr id="4" name="図 3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695825"/>
          <a:ext cx="2819400" cy="2114550"/>
        </a:xfrm>
        <a:prstGeom prst="rect">
          <a:avLst/>
        </a:prstGeom>
      </xdr:spPr>
    </xdr:pic>
    <xdr:clientData/>
  </xdr:twoCellAnchor>
  <xdr:twoCellAnchor editAs="oneCell">
    <xdr:from>
      <xdr:col>27</xdr:col>
      <xdr:colOff>85725</xdr:colOff>
      <xdr:row>21</xdr:row>
      <xdr:rowOff>95249</xdr:rowOff>
    </xdr:from>
    <xdr:to>
      <xdr:col>41</xdr:col>
      <xdr:colOff>142875</xdr:colOff>
      <xdr:row>29</xdr:row>
      <xdr:rowOff>180974</xdr:rowOff>
    </xdr:to>
    <xdr:pic>
      <xdr:nvPicPr>
        <xdr:cNvPr id="5" name="図 4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4676774"/>
          <a:ext cx="2857500" cy="2143125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39</xdr:row>
      <xdr:rowOff>84138</xdr:rowOff>
    </xdr:from>
    <xdr:to>
      <xdr:col>16</xdr:col>
      <xdr:colOff>143403</xdr:colOff>
      <xdr:row>47</xdr:row>
      <xdr:rowOff>192087</xdr:rowOff>
    </xdr:to>
    <xdr:pic>
      <xdr:nvPicPr>
        <xdr:cNvPr id="6" name="図 5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39</xdr:row>
      <xdr:rowOff>84138</xdr:rowOff>
    </xdr:from>
    <xdr:to>
      <xdr:col>41</xdr:col>
      <xdr:colOff>143403</xdr:colOff>
      <xdr:row>47</xdr:row>
      <xdr:rowOff>192087</xdr:rowOff>
    </xdr:to>
    <xdr:pic>
      <xdr:nvPicPr>
        <xdr:cNvPr id="7" name="図 6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861853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51</xdr:row>
      <xdr:rowOff>84138</xdr:rowOff>
    </xdr:from>
    <xdr:to>
      <xdr:col>16</xdr:col>
      <xdr:colOff>143403</xdr:colOff>
      <xdr:row>59</xdr:row>
      <xdr:rowOff>192087</xdr:rowOff>
    </xdr:to>
    <xdr:pic>
      <xdr:nvPicPr>
        <xdr:cNvPr id="13" name="図 12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51</xdr:row>
      <xdr:rowOff>84138</xdr:rowOff>
    </xdr:from>
    <xdr:to>
      <xdr:col>41</xdr:col>
      <xdr:colOff>143403</xdr:colOff>
      <xdr:row>59</xdr:row>
      <xdr:rowOff>192087</xdr:rowOff>
    </xdr:to>
    <xdr:pic>
      <xdr:nvPicPr>
        <xdr:cNvPr id="14" name="図 13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1580813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69</xdr:row>
      <xdr:rowOff>84138</xdr:rowOff>
    </xdr:from>
    <xdr:to>
      <xdr:col>16</xdr:col>
      <xdr:colOff>143403</xdr:colOff>
      <xdr:row>77</xdr:row>
      <xdr:rowOff>192087</xdr:rowOff>
    </xdr:to>
    <xdr:pic>
      <xdr:nvPicPr>
        <xdr:cNvPr id="15" name="図 14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69</xdr:row>
      <xdr:rowOff>84138</xdr:rowOff>
    </xdr:from>
    <xdr:to>
      <xdr:col>41</xdr:col>
      <xdr:colOff>143403</xdr:colOff>
      <xdr:row>77</xdr:row>
      <xdr:rowOff>192087</xdr:rowOff>
    </xdr:to>
    <xdr:pic>
      <xdr:nvPicPr>
        <xdr:cNvPr id="16" name="図 15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553368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81</xdr:row>
      <xdr:rowOff>84138</xdr:rowOff>
    </xdr:from>
    <xdr:to>
      <xdr:col>16</xdr:col>
      <xdr:colOff>143403</xdr:colOff>
      <xdr:row>89</xdr:row>
      <xdr:rowOff>192087</xdr:rowOff>
    </xdr:to>
    <xdr:pic>
      <xdr:nvPicPr>
        <xdr:cNvPr id="17" name="図 16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18495963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81</xdr:row>
      <xdr:rowOff>84138</xdr:rowOff>
    </xdr:from>
    <xdr:to>
      <xdr:col>41</xdr:col>
      <xdr:colOff>143403</xdr:colOff>
      <xdr:row>89</xdr:row>
      <xdr:rowOff>192087</xdr:rowOff>
    </xdr:to>
    <xdr:pic>
      <xdr:nvPicPr>
        <xdr:cNvPr id="18" name="図 17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18495963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99</xdr:row>
      <xdr:rowOff>84138</xdr:rowOff>
    </xdr:from>
    <xdr:to>
      <xdr:col>16</xdr:col>
      <xdr:colOff>143403</xdr:colOff>
      <xdr:row>107</xdr:row>
      <xdr:rowOff>192087</xdr:rowOff>
    </xdr:to>
    <xdr:pic>
      <xdr:nvPicPr>
        <xdr:cNvPr id="19" name="図 18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22448838"/>
          <a:ext cx="2887132" cy="2165349"/>
        </a:xfrm>
        <a:prstGeom prst="rect">
          <a:avLst/>
        </a:prstGeom>
      </xdr:spPr>
    </xdr:pic>
    <xdr:clientData/>
  </xdr:twoCellAnchor>
  <xdr:twoCellAnchor>
    <xdr:from>
      <xdr:col>27</xdr:col>
      <xdr:colOff>56621</xdr:colOff>
      <xdr:row>99</xdr:row>
      <xdr:rowOff>84138</xdr:rowOff>
    </xdr:from>
    <xdr:to>
      <xdr:col>41</xdr:col>
      <xdr:colOff>143403</xdr:colOff>
      <xdr:row>107</xdr:row>
      <xdr:rowOff>192087</xdr:rowOff>
    </xdr:to>
    <xdr:pic>
      <xdr:nvPicPr>
        <xdr:cNvPr id="20" name="図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296" y="22448838"/>
          <a:ext cx="2887132" cy="2165349"/>
        </a:xfrm>
        <a:prstGeom prst="rect">
          <a:avLst/>
        </a:prstGeom>
      </xdr:spPr>
    </xdr:pic>
    <xdr:clientData/>
  </xdr:twoCellAnchor>
  <xdr:twoCellAnchor>
    <xdr:from>
      <xdr:col>2</xdr:col>
      <xdr:colOff>56621</xdr:colOff>
      <xdr:row>111</xdr:row>
      <xdr:rowOff>84138</xdr:rowOff>
    </xdr:from>
    <xdr:to>
      <xdr:col>16</xdr:col>
      <xdr:colOff>143403</xdr:colOff>
      <xdr:row>119</xdr:row>
      <xdr:rowOff>192087</xdr:rowOff>
    </xdr:to>
    <xdr:pic>
      <xdr:nvPicPr>
        <xdr:cNvPr id="21" name="図 20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671" y="25411113"/>
          <a:ext cx="2887132" cy="2165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6</xdr:row>
      <xdr:rowOff>161925</xdr:rowOff>
    </xdr:from>
    <xdr:to>
      <xdr:col>42</xdr:col>
      <xdr:colOff>131962</xdr:colOff>
      <xdr:row>30</xdr:row>
      <xdr:rowOff>141225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1152525"/>
          <a:ext cx="7694812" cy="558000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37</xdr:row>
      <xdr:rowOff>161925</xdr:rowOff>
    </xdr:from>
    <xdr:to>
      <xdr:col>47</xdr:col>
      <xdr:colOff>118962</xdr:colOff>
      <xdr:row>60</xdr:row>
      <xdr:rowOff>208875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7972425"/>
          <a:ext cx="8243787" cy="54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69</xdr:row>
      <xdr:rowOff>66675</xdr:rowOff>
    </xdr:from>
    <xdr:to>
      <xdr:col>47</xdr:col>
      <xdr:colOff>181125</xdr:colOff>
      <xdr:row>92</xdr:row>
      <xdr:rowOff>56475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7300" y="14887575"/>
          <a:ext cx="8325000" cy="54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99</xdr:row>
      <xdr:rowOff>47625</xdr:rowOff>
    </xdr:from>
    <xdr:to>
      <xdr:col>46</xdr:col>
      <xdr:colOff>29135</xdr:colOff>
      <xdr:row>123</xdr:row>
      <xdr:rowOff>26925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2575" y="21497925"/>
          <a:ext cx="7677710" cy="558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47625</xdr:colOff>
      <xdr:row>8</xdr:row>
      <xdr:rowOff>104775</xdr:rowOff>
    </xdr:from>
    <xdr:to>
      <xdr:col>43</xdr:col>
      <xdr:colOff>167250</xdr:colOff>
      <xdr:row>17</xdr:row>
      <xdr:rowOff>158775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5144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8</xdr:row>
      <xdr:rowOff>104775</xdr:rowOff>
    </xdr:from>
    <xdr:to>
      <xdr:col>18</xdr:col>
      <xdr:colOff>167250</xdr:colOff>
      <xdr:row>17</xdr:row>
      <xdr:rowOff>158775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5144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20</xdr:row>
      <xdr:rowOff>104775</xdr:rowOff>
    </xdr:from>
    <xdr:to>
      <xdr:col>43</xdr:col>
      <xdr:colOff>167250</xdr:colOff>
      <xdr:row>29</xdr:row>
      <xdr:rowOff>158775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44862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20</xdr:row>
      <xdr:rowOff>95250</xdr:rowOff>
    </xdr:from>
    <xdr:to>
      <xdr:col>18</xdr:col>
      <xdr:colOff>167250</xdr:colOff>
      <xdr:row>29</xdr:row>
      <xdr:rowOff>149250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44767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38</xdr:row>
      <xdr:rowOff>104775</xdr:rowOff>
    </xdr:from>
    <xdr:to>
      <xdr:col>18</xdr:col>
      <xdr:colOff>157725</xdr:colOff>
      <xdr:row>47</xdr:row>
      <xdr:rowOff>158775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84486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38</xdr:row>
      <xdr:rowOff>95250</xdr:rowOff>
    </xdr:from>
    <xdr:to>
      <xdr:col>43</xdr:col>
      <xdr:colOff>167250</xdr:colOff>
      <xdr:row>47</xdr:row>
      <xdr:rowOff>149250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84391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50</xdr:row>
      <xdr:rowOff>95250</xdr:rowOff>
    </xdr:from>
    <xdr:to>
      <xdr:col>18</xdr:col>
      <xdr:colOff>167250</xdr:colOff>
      <xdr:row>59</xdr:row>
      <xdr:rowOff>149250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14109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80</xdr:row>
      <xdr:rowOff>95250</xdr:rowOff>
    </xdr:from>
    <xdr:to>
      <xdr:col>43</xdr:col>
      <xdr:colOff>167250</xdr:colOff>
      <xdr:row>89</xdr:row>
      <xdr:rowOff>149250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83451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50</xdr:row>
      <xdr:rowOff>95250</xdr:rowOff>
    </xdr:from>
    <xdr:to>
      <xdr:col>43</xdr:col>
      <xdr:colOff>167250</xdr:colOff>
      <xdr:row>59</xdr:row>
      <xdr:rowOff>149250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14109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68</xdr:row>
      <xdr:rowOff>104775</xdr:rowOff>
    </xdr:from>
    <xdr:to>
      <xdr:col>18</xdr:col>
      <xdr:colOff>167250</xdr:colOff>
      <xdr:row>77</xdr:row>
      <xdr:rowOff>158775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53828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68</xdr:row>
      <xdr:rowOff>104775</xdr:rowOff>
    </xdr:from>
    <xdr:to>
      <xdr:col>43</xdr:col>
      <xdr:colOff>167250</xdr:colOff>
      <xdr:row>77</xdr:row>
      <xdr:rowOff>158775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53828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80</xdr:row>
      <xdr:rowOff>104775</xdr:rowOff>
    </xdr:from>
    <xdr:to>
      <xdr:col>18</xdr:col>
      <xdr:colOff>167250</xdr:colOff>
      <xdr:row>89</xdr:row>
      <xdr:rowOff>158775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83546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98</xdr:row>
      <xdr:rowOff>114300</xdr:rowOff>
    </xdr:from>
    <xdr:to>
      <xdr:col>18</xdr:col>
      <xdr:colOff>167250</xdr:colOff>
      <xdr:row>107</xdr:row>
      <xdr:rowOff>168300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232660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98</xdr:row>
      <xdr:rowOff>114300</xdr:rowOff>
    </xdr:from>
    <xdr:to>
      <xdr:col>43</xdr:col>
      <xdr:colOff>167250</xdr:colOff>
      <xdr:row>107</xdr:row>
      <xdr:rowOff>168300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2232660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110</xdr:row>
      <xdr:rowOff>95250</xdr:rowOff>
    </xdr:from>
    <xdr:to>
      <xdr:col>18</xdr:col>
      <xdr:colOff>167250</xdr:colOff>
      <xdr:row>119</xdr:row>
      <xdr:rowOff>149250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52793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110</xdr:row>
      <xdr:rowOff>104775</xdr:rowOff>
    </xdr:from>
    <xdr:to>
      <xdr:col>43</xdr:col>
      <xdr:colOff>167250</xdr:colOff>
      <xdr:row>119</xdr:row>
      <xdr:rowOff>158775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252888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128</xdr:row>
      <xdr:rowOff>104775</xdr:rowOff>
    </xdr:from>
    <xdr:to>
      <xdr:col>18</xdr:col>
      <xdr:colOff>157725</xdr:colOff>
      <xdr:row>137</xdr:row>
      <xdr:rowOff>158775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292512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140</xdr:row>
      <xdr:rowOff>104775</xdr:rowOff>
    </xdr:from>
    <xdr:to>
      <xdr:col>43</xdr:col>
      <xdr:colOff>167250</xdr:colOff>
      <xdr:row>149</xdr:row>
      <xdr:rowOff>158775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322230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95250</xdr:colOff>
      <xdr:row>128</xdr:row>
      <xdr:rowOff>104775</xdr:rowOff>
    </xdr:from>
    <xdr:to>
      <xdr:col>44</xdr:col>
      <xdr:colOff>14850</xdr:colOff>
      <xdr:row>137</xdr:row>
      <xdr:rowOff>158775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29251275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158</xdr:row>
      <xdr:rowOff>95250</xdr:rowOff>
    </xdr:from>
    <xdr:to>
      <xdr:col>18</xdr:col>
      <xdr:colOff>167250</xdr:colOff>
      <xdr:row>167</xdr:row>
      <xdr:rowOff>149250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361759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140</xdr:row>
      <xdr:rowOff>95250</xdr:rowOff>
    </xdr:from>
    <xdr:to>
      <xdr:col>18</xdr:col>
      <xdr:colOff>167250</xdr:colOff>
      <xdr:row>149</xdr:row>
      <xdr:rowOff>149250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32213550"/>
          <a:ext cx="3120000" cy="2340000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47625</xdr:colOff>
      <xdr:row>158</xdr:row>
      <xdr:rowOff>95250</xdr:rowOff>
    </xdr:from>
    <xdr:to>
      <xdr:col>43</xdr:col>
      <xdr:colOff>167250</xdr:colOff>
      <xdr:row>167</xdr:row>
      <xdr:rowOff>149250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36175950"/>
          <a:ext cx="3120000" cy="234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76200</xdr:rowOff>
        </xdr:from>
        <xdr:to>
          <xdr:col>7</xdr:col>
          <xdr:colOff>76200</xdr:colOff>
          <xdr:row>9</xdr:row>
          <xdr:rowOff>95250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9</xdr:row>
          <xdr:rowOff>142875</xdr:rowOff>
        </xdr:from>
        <xdr:to>
          <xdr:col>8</xdr:col>
          <xdr:colOff>9525</xdr:colOff>
          <xdr:row>10</xdr:row>
          <xdr:rowOff>171450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</xdr:row>
          <xdr:rowOff>38100</xdr:rowOff>
        </xdr:from>
        <xdr:to>
          <xdr:col>8</xdr:col>
          <xdr:colOff>9525</xdr:colOff>
          <xdr:row>12</xdr:row>
          <xdr:rowOff>66675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114300</xdr:rowOff>
        </xdr:from>
        <xdr:to>
          <xdr:col>8</xdr:col>
          <xdr:colOff>9525</xdr:colOff>
          <xdr:row>13</xdr:row>
          <xdr:rowOff>142875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62</xdr:row>
          <xdr:rowOff>76200</xdr:rowOff>
        </xdr:from>
        <xdr:to>
          <xdr:col>7</xdr:col>
          <xdr:colOff>76200</xdr:colOff>
          <xdr:row>63</xdr:row>
          <xdr:rowOff>95250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63</xdr:row>
          <xdr:rowOff>142875</xdr:rowOff>
        </xdr:from>
        <xdr:to>
          <xdr:col>8</xdr:col>
          <xdr:colOff>9525</xdr:colOff>
          <xdr:row>64</xdr:row>
          <xdr:rowOff>171450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65</xdr:row>
          <xdr:rowOff>38100</xdr:rowOff>
        </xdr:from>
        <xdr:to>
          <xdr:col>8</xdr:col>
          <xdr:colOff>9525</xdr:colOff>
          <xdr:row>66</xdr:row>
          <xdr:rowOff>66675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66</xdr:row>
          <xdr:rowOff>114300</xdr:rowOff>
        </xdr:from>
        <xdr:to>
          <xdr:col>8</xdr:col>
          <xdr:colOff>9525</xdr:colOff>
          <xdr:row>67</xdr:row>
          <xdr:rowOff>142875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116</xdr:row>
          <xdr:rowOff>76200</xdr:rowOff>
        </xdr:from>
        <xdr:to>
          <xdr:col>7</xdr:col>
          <xdr:colOff>76200</xdr:colOff>
          <xdr:row>117</xdr:row>
          <xdr:rowOff>95250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主桁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117</xdr:row>
          <xdr:rowOff>142875</xdr:rowOff>
        </xdr:from>
        <xdr:to>
          <xdr:col>8</xdr:col>
          <xdr:colOff>9525</xdr:colOff>
          <xdr:row>118</xdr:row>
          <xdr:rowOff>171450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アーチ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119</xdr:row>
          <xdr:rowOff>38100</xdr:rowOff>
        </xdr:from>
        <xdr:to>
          <xdr:col>8</xdr:col>
          <xdr:colOff>9525</xdr:colOff>
          <xdr:row>120</xdr:row>
          <xdr:rowOff>66675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ラーメン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120</xdr:row>
          <xdr:rowOff>114300</xdr:rowOff>
        </xdr:from>
        <xdr:to>
          <xdr:col>8</xdr:col>
          <xdr:colOff>9525</xdr:colOff>
          <xdr:row>121</xdr:row>
          <xdr:rowOff>142875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斜張橋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203</xdr:row>
          <xdr:rowOff>171450</xdr:rowOff>
        </xdr:from>
        <xdr:to>
          <xdr:col>7</xdr:col>
          <xdr:colOff>76200</xdr:colOff>
          <xdr:row>205</xdr:row>
          <xdr:rowOff>9525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205</xdr:row>
          <xdr:rowOff>57150</xdr:rowOff>
        </xdr:from>
        <xdr:to>
          <xdr:col>8</xdr:col>
          <xdr:colOff>9525</xdr:colOff>
          <xdr:row>206</xdr:row>
          <xdr:rowOff>85725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164</xdr:row>
          <xdr:rowOff>171450</xdr:rowOff>
        </xdr:from>
        <xdr:to>
          <xdr:col>7</xdr:col>
          <xdr:colOff>76200</xdr:colOff>
          <xdr:row>166</xdr:row>
          <xdr:rowOff>9525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166</xdr:row>
          <xdr:rowOff>57150</xdr:rowOff>
        </xdr:from>
        <xdr:to>
          <xdr:col>8</xdr:col>
          <xdr:colOff>9525</xdr:colOff>
          <xdr:row>167</xdr:row>
          <xdr:rowOff>85725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125</xdr:row>
          <xdr:rowOff>171450</xdr:rowOff>
        </xdr:from>
        <xdr:to>
          <xdr:col>7</xdr:col>
          <xdr:colOff>76200</xdr:colOff>
          <xdr:row>127</xdr:row>
          <xdr:rowOff>9525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127</xdr:row>
          <xdr:rowOff>57150</xdr:rowOff>
        </xdr:from>
        <xdr:to>
          <xdr:col>8</xdr:col>
          <xdr:colOff>9525</xdr:colOff>
          <xdr:row>128</xdr:row>
          <xdr:rowOff>85725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86</xdr:row>
          <xdr:rowOff>171450</xdr:rowOff>
        </xdr:from>
        <xdr:to>
          <xdr:col>7</xdr:col>
          <xdr:colOff>76200</xdr:colOff>
          <xdr:row>88</xdr:row>
          <xdr:rowOff>9525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88</xdr:row>
          <xdr:rowOff>57150</xdr:rowOff>
        </xdr:from>
        <xdr:to>
          <xdr:col>8</xdr:col>
          <xdr:colOff>9525</xdr:colOff>
          <xdr:row>89</xdr:row>
          <xdr:rowOff>85725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47</xdr:row>
          <xdr:rowOff>171450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49</xdr:row>
          <xdr:rowOff>57150</xdr:rowOff>
        </xdr:from>
        <xdr:to>
          <xdr:col>8</xdr:col>
          <xdr:colOff>9525</xdr:colOff>
          <xdr:row>50</xdr:row>
          <xdr:rowOff>85725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8</xdr:row>
          <xdr:rowOff>171450</xdr:rowOff>
        </xdr:from>
        <xdr:to>
          <xdr:col>7</xdr:col>
          <xdr:colOff>76200</xdr:colOff>
          <xdr:row>10</xdr:row>
          <xdr:rowOff>9525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10</xdr:row>
          <xdr:rowOff>57150</xdr:rowOff>
        </xdr:from>
        <xdr:to>
          <xdr:col>8</xdr:col>
          <xdr:colOff>9525</xdr:colOff>
          <xdr:row>11</xdr:row>
          <xdr:rowOff>85725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橋台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85725</xdr:rowOff>
        </xdr:from>
        <xdr:to>
          <xdr:col>7</xdr:col>
          <xdr:colOff>161925</xdr:colOff>
          <xdr:row>9</xdr:row>
          <xdr:rowOff>161925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38100</xdr:rowOff>
        </xdr:from>
        <xdr:to>
          <xdr:col>7</xdr:col>
          <xdr:colOff>161925</xdr:colOff>
          <xdr:row>11</xdr:row>
          <xdr:rowOff>114300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64</xdr:row>
          <xdr:rowOff>85725</xdr:rowOff>
        </xdr:from>
        <xdr:to>
          <xdr:col>7</xdr:col>
          <xdr:colOff>161925</xdr:colOff>
          <xdr:row>65</xdr:row>
          <xdr:rowOff>161925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66</xdr:row>
          <xdr:rowOff>38100</xdr:rowOff>
        </xdr:from>
        <xdr:to>
          <xdr:col>7</xdr:col>
          <xdr:colOff>161925</xdr:colOff>
          <xdr:row>67</xdr:row>
          <xdr:rowOff>114300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68</xdr:row>
          <xdr:rowOff>0</xdr:rowOff>
        </xdr:from>
        <xdr:to>
          <xdr:col>7</xdr:col>
          <xdr:colOff>161925</xdr:colOff>
          <xdr:row>69</xdr:row>
          <xdr:rowOff>66675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85725</xdr:rowOff>
        </xdr:from>
        <xdr:to>
          <xdr:col>7</xdr:col>
          <xdr:colOff>161925</xdr:colOff>
          <xdr:row>22</xdr:row>
          <xdr:rowOff>161925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</xdr:row>
          <xdr:rowOff>38100</xdr:rowOff>
        </xdr:from>
        <xdr:to>
          <xdr:col>7</xdr:col>
          <xdr:colOff>161925</xdr:colOff>
          <xdr:row>24</xdr:row>
          <xdr:rowOff>114300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91</xdr:row>
          <xdr:rowOff>85725</xdr:rowOff>
        </xdr:from>
        <xdr:to>
          <xdr:col>7</xdr:col>
          <xdr:colOff>161925</xdr:colOff>
          <xdr:row>92</xdr:row>
          <xdr:rowOff>161925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93</xdr:row>
          <xdr:rowOff>38100</xdr:rowOff>
        </xdr:from>
        <xdr:to>
          <xdr:col>7</xdr:col>
          <xdr:colOff>161925</xdr:colOff>
          <xdr:row>94</xdr:row>
          <xdr:rowOff>114300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147</xdr:row>
          <xdr:rowOff>85725</xdr:rowOff>
        </xdr:from>
        <xdr:to>
          <xdr:col>7</xdr:col>
          <xdr:colOff>161925</xdr:colOff>
          <xdr:row>148</xdr:row>
          <xdr:rowOff>161925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149</xdr:row>
          <xdr:rowOff>38100</xdr:rowOff>
        </xdr:from>
        <xdr:to>
          <xdr:col>7</xdr:col>
          <xdr:colOff>161925</xdr:colOff>
          <xdr:row>150</xdr:row>
          <xdr:rowOff>114300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151</xdr:row>
          <xdr:rowOff>0</xdr:rowOff>
        </xdr:from>
        <xdr:to>
          <xdr:col>7</xdr:col>
          <xdr:colOff>161925</xdr:colOff>
          <xdr:row>152</xdr:row>
          <xdr:rowOff>66675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104</xdr:row>
          <xdr:rowOff>85725</xdr:rowOff>
        </xdr:from>
        <xdr:to>
          <xdr:col>7</xdr:col>
          <xdr:colOff>161925</xdr:colOff>
          <xdr:row>105</xdr:row>
          <xdr:rowOff>161925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106</xdr:row>
          <xdr:rowOff>38100</xdr:rowOff>
        </xdr:from>
        <xdr:to>
          <xdr:col>7</xdr:col>
          <xdr:colOff>161925</xdr:colOff>
          <xdr:row>107</xdr:row>
          <xdr:rowOff>114300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174</xdr:row>
          <xdr:rowOff>85725</xdr:rowOff>
        </xdr:from>
        <xdr:to>
          <xdr:col>7</xdr:col>
          <xdr:colOff>161925</xdr:colOff>
          <xdr:row>175</xdr:row>
          <xdr:rowOff>161925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高欄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176</xdr:row>
          <xdr:rowOff>38100</xdr:rowOff>
        </xdr:from>
        <xdr:to>
          <xdr:col>7</xdr:col>
          <xdr:colOff>161925</xdr:colOff>
          <xdr:row>177</xdr:row>
          <xdr:rowOff>114300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防護柵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230</xdr:row>
          <xdr:rowOff>85725</xdr:rowOff>
        </xdr:from>
        <xdr:to>
          <xdr:col>7</xdr:col>
          <xdr:colOff>161925</xdr:colOff>
          <xdr:row>231</xdr:row>
          <xdr:rowOff>161925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遮音施設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232</xdr:row>
          <xdr:rowOff>38100</xdr:rowOff>
        </xdr:from>
        <xdr:to>
          <xdr:col>7</xdr:col>
          <xdr:colOff>161925</xdr:colOff>
          <xdr:row>233</xdr:row>
          <xdr:rowOff>114300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照明施設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234</xdr:row>
          <xdr:rowOff>0</xdr:rowOff>
        </xdr:from>
        <xdr:to>
          <xdr:col>7</xdr:col>
          <xdr:colOff>161925</xdr:colOff>
          <xdr:row>235</xdr:row>
          <xdr:rowOff>66675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標識施設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187</xdr:row>
          <xdr:rowOff>85725</xdr:rowOff>
        </xdr:from>
        <xdr:to>
          <xdr:col>7</xdr:col>
          <xdr:colOff>161925</xdr:colOff>
          <xdr:row>188</xdr:row>
          <xdr:rowOff>161925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地覆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189</xdr:row>
          <xdr:rowOff>38100</xdr:rowOff>
        </xdr:from>
        <xdr:to>
          <xdr:col>7</xdr:col>
          <xdr:colOff>161925</xdr:colOff>
          <xdr:row>190</xdr:row>
          <xdr:rowOff>114300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中央分離帯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8</xdr:row>
          <xdr:rowOff>114300</xdr:rowOff>
        </xdr:from>
        <xdr:to>
          <xdr:col>7</xdr:col>
          <xdr:colOff>161925</xdr:colOff>
          <xdr:row>10</xdr:row>
          <xdr:rowOff>9525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10</xdr:row>
          <xdr:rowOff>66675</xdr:rowOff>
        </xdr:from>
        <xdr:to>
          <xdr:col>7</xdr:col>
          <xdr:colOff>161925</xdr:colOff>
          <xdr:row>11</xdr:row>
          <xdr:rowOff>142875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171450</xdr:rowOff>
        </xdr:from>
        <xdr:to>
          <xdr:col>3</xdr:col>
          <xdr:colOff>161925</xdr:colOff>
          <xdr:row>21</xdr:row>
          <xdr:rowOff>66675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123825</xdr:rowOff>
        </xdr:from>
        <xdr:to>
          <xdr:col>3</xdr:col>
          <xdr:colOff>161925</xdr:colOff>
          <xdr:row>23</xdr:row>
          <xdr:rowOff>19050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50</xdr:row>
          <xdr:rowOff>114300</xdr:rowOff>
        </xdr:from>
        <xdr:to>
          <xdr:col>7</xdr:col>
          <xdr:colOff>161925</xdr:colOff>
          <xdr:row>52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52</xdr:row>
          <xdr:rowOff>66675</xdr:rowOff>
        </xdr:from>
        <xdr:to>
          <xdr:col>7</xdr:col>
          <xdr:colOff>161925</xdr:colOff>
          <xdr:row>53</xdr:row>
          <xdr:rowOff>142875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61</xdr:row>
          <xdr:rowOff>171450</xdr:rowOff>
        </xdr:from>
        <xdr:to>
          <xdr:col>3</xdr:col>
          <xdr:colOff>161925</xdr:colOff>
          <xdr:row>63</xdr:row>
          <xdr:rowOff>66675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63</xdr:row>
          <xdr:rowOff>123825</xdr:rowOff>
        </xdr:from>
        <xdr:to>
          <xdr:col>3</xdr:col>
          <xdr:colOff>161925</xdr:colOff>
          <xdr:row>65</xdr:row>
          <xdr:rowOff>19050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92</xdr:row>
          <xdr:rowOff>114300</xdr:rowOff>
        </xdr:from>
        <xdr:to>
          <xdr:col>7</xdr:col>
          <xdr:colOff>161925</xdr:colOff>
          <xdr:row>94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排水ます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94</xdr:row>
          <xdr:rowOff>66675</xdr:rowOff>
        </xdr:from>
        <xdr:to>
          <xdr:col>7</xdr:col>
          <xdr:colOff>161925</xdr:colOff>
          <xdr:row>95</xdr:row>
          <xdr:rowOff>142875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排水管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103</xdr:row>
          <xdr:rowOff>171450</xdr:rowOff>
        </xdr:from>
        <xdr:to>
          <xdr:col>3</xdr:col>
          <xdr:colOff>161925</xdr:colOff>
          <xdr:row>105</xdr:row>
          <xdr:rowOff>66675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点検施設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105</xdr:row>
          <xdr:rowOff>123825</xdr:rowOff>
        </xdr:from>
        <xdr:to>
          <xdr:col>3</xdr:col>
          <xdr:colOff>161925</xdr:colOff>
          <xdr:row>107</xdr:row>
          <xdr:rowOff>19050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添架物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10" Type="http://schemas.openxmlformats.org/officeDocument/2006/relationships/ctrlProp" Target="../ctrlProps/ctrlProp19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18" Type="http://schemas.openxmlformats.org/officeDocument/2006/relationships/ctrlProp" Target="../ctrlProps/ctrlProp3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42.x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17" Type="http://schemas.openxmlformats.org/officeDocument/2006/relationships/ctrlProp" Target="../ctrlProps/ctrlProp38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37.xml"/><Relationship Id="rId20" Type="http://schemas.openxmlformats.org/officeDocument/2006/relationships/ctrlProp" Target="../ctrlProps/ctrlProp41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24" Type="http://schemas.openxmlformats.org/officeDocument/2006/relationships/ctrlProp" Target="../ctrlProps/ctrlProp45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23" Type="http://schemas.openxmlformats.org/officeDocument/2006/relationships/ctrlProp" Target="../ctrlProps/ctrlProp44.xml"/><Relationship Id="rId10" Type="http://schemas.openxmlformats.org/officeDocument/2006/relationships/ctrlProp" Target="../ctrlProps/ctrlProp31.xml"/><Relationship Id="rId19" Type="http://schemas.openxmlformats.org/officeDocument/2006/relationships/ctrlProp" Target="../ctrlProps/ctrlProp40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Relationship Id="rId22" Type="http://schemas.openxmlformats.org/officeDocument/2006/relationships/ctrlProp" Target="../ctrlProps/ctrlProp43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5" Type="http://schemas.openxmlformats.org/officeDocument/2006/relationships/ctrlProp" Target="../ctrlProps/ctrlProp5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31"/>
  <sheetViews>
    <sheetView showGridLines="0" tabSelected="1" view="pageBreakPreview" zoomScaleNormal="100" zoomScaleSheetLayoutView="100" workbookViewId="0">
      <selection activeCell="BD22" sqref="BD22"/>
    </sheetView>
  </sheetViews>
  <sheetFormatPr defaultColWidth="2.625" defaultRowHeight="20.100000000000001" customHeight="1"/>
  <cols>
    <col min="1" max="16384" width="2.625" style="1"/>
  </cols>
  <sheetData>
    <row r="1" spans="1:52" ht="1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S1" s="37" t="s">
        <v>1</v>
      </c>
      <c r="T1" s="37"/>
      <c r="U1" s="37"/>
      <c r="V1" s="41">
        <f>IF(A19="","",COUNTA(A19:B24))</f>
        <v>2</v>
      </c>
      <c r="W1" s="41"/>
      <c r="X1" s="37" t="s">
        <v>2</v>
      </c>
      <c r="Y1" s="37"/>
      <c r="Z1" s="37" t="s">
        <v>3</v>
      </c>
      <c r="AA1" s="37"/>
      <c r="AB1" s="37"/>
      <c r="AC1" s="37"/>
      <c r="AD1" s="37" t="s">
        <v>4</v>
      </c>
      <c r="AE1" s="37"/>
      <c r="AF1" s="34">
        <v>39.241199999999999</v>
      </c>
      <c r="AG1" s="35"/>
      <c r="AH1" s="35"/>
      <c r="AI1" s="35"/>
      <c r="AJ1" s="35"/>
      <c r="AK1" s="36"/>
      <c r="AL1" s="37" t="s">
        <v>5</v>
      </c>
      <c r="AM1" s="37"/>
      <c r="AN1" s="37"/>
      <c r="AO1" s="37" t="s">
        <v>313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52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S2" s="37"/>
      <c r="T2" s="37"/>
      <c r="U2" s="37"/>
      <c r="V2" s="41"/>
      <c r="W2" s="41"/>
      <c r="X2" s="37"/>
      <c r="Y2" s="37"/>
      <c r="Z2" s="37"/>
      <c r="AA2" s="37"/>
      <c r="AB2" s="37"/>
      <c r="AC2" s="37"/>
      <c r="AD2" s="37" t="s">
        <v>6</v>
      </c>
      <c r="AE2" s="37"/>
      <c r="AF2" s="34">
        <v>141.16973999999999</v>
      </c>
      <c r="AG2" s="35"/>
      <c r="AH2" s="35"/>
      <c r="AI2" s="35"/>
      <c r="AJ2" s="35"/>
      <c r="AK2" s="36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52" ht="5.0999999999999996" customHeight="1"/>
    <row r="4" spans="1:52" ht="11.45" customHeight="1">
      <c r="A4" s="38" t="s">
        <v>7</v>
      </c>
      <c r="B4" s="38"/>
      <c r="C4" s="38"/>
      <c r="D4" s="38"/>
      <c r="E4" s="39" t="s">
        <v>315</v>
      </c>
      <c r="F4" s="39"/>
      <c r="G4" s="39"/>
      <c r="H4" s="39"/>
      <c r="I4" s="39"/>
      <c r="J4" s="39"/>
      <c r="K4" s="39"/>
      <c r="L4" s="39"/>
      <c r="M4" s="39"/>
      <c r="N4" s="39"/>
      <c r="O4" s="37" t="s">
        <v>8</v>
      </c>
      <c r="P4" s="37"/>
      <c r="Q4" s="37"/>
      <c r="R4" s="37"/>
      <c r="S4" s="66" t="s">
        <v>316</v>
      </c>
      <c r="T4" s="67"/>
      <c r="U4" s="67"/>
      <c r="V4" s="67"/>
      <c r="W4" s="68"/>
      <c r="X4" s="68"/>
      <c r="Y4" s="68"/>
      <c r="Z4" s="68"/>
      <c r="AA4" s="69"/>
      <c r="AB4" s="49" t="s">
        <v>9</v>
      </c>
      <c r="AC4" s="50"/>
      <c r="AD4" s="50"/>
      <c r="AE4" s="51"/>
      <c r="AF4" s="58" t="s">
        <v>317</v>
      </c>
      <c r="AG4" s="58"/>
      <c r="AH4" s="58"/>
      <c r="AI4" s="58"/>
      <c r="AJ4" s="58"/>
      <c r="AK4" s="58"/>
      <c r="AL4" s="58"/>
      <c r="AM4" s="58"/>
      <c r="AN4" s="37" t="s">
        <v>10</v>
      </c>
      <c r="AO4" s="37"/>
      <c r="AP4" s="37"/>
      <c r="AQ4" s="37"/>
      <c r="AR4" s="59">
        <v>3215195590</v>
      </c>
      <c r="AS4" s="60"/>
      <c r="AT4" s="60"/>
      <c r="AU4" s="60"/>
      <c r="AV4" s="60"/>
      <c r="AW4" s="60"/>
      <c r="AX4" s="60"/>
      <c r="AY4" s="60"/>
      <c r="AZ4" s="61"/>
    </row>
    <row r="5" spans="1:52" ht="19.5" customHeight="1">
      <c r="A5" s="38"/>
      <c r="B5" s="38"/>
      <c r="C5" s="38"/>
      <c r="D5" s="38"/>
      <c r="E5" s="65" t="s">
        <v>314</v>
      </c>
      <c r="F5" s="65"/>
      <c r="G5" s="65"/>
      <c r="H5" s="65"/>
      <c r="I5" s="65"/>
      <c r="J5" s="65"/>
      <c r="K5" s="65"/>
      <c r="L5" s="65"/>
      <c r="M5" s="65"/>
      <c r="N5" s="65"/>
      <c r="O5" s="37"/>
      <c r="P5" s="37"/>
      <c r="Q5" s="37"/>
      <c r="R5" s="37"/>
      <c r="S5" s="70"/>
      <c r="T5" s="71"/>
      <c r="U5" s="71"/>
      <c r="V5" s="71"/>
      <c r="W5" s="72"/>
      <c r="X5" s="72"/>
      <c r="Y5" s="72"/>
      <c r="Z5" s="72"/>
      <c r="AA5" s="73"/>
      <c r="AB5" s="52"/>
      <c r="AC5" s="53"/>
      <c r="AD5" s="53"/>
      <c r="AE5" s="54"/>
      <c r="AF5" s="58"/>
      <c r="AG5" s="58"/>
      <c r="AH5" s="58"/>
      <c r="AI5" s="58"/>
      <c r="AJ5" s="58"/>
      <c r="AK5" s="58"/>
      <c r="AL5" s="58"/>
      <c r="AM5" s="58"/>
      <c r="AN5" s="37"/>
      <c r="AO5" s="37"/>
      <c r="AP5" s="37"/>
      <c r="AQ5" s="37"/>
      <c r="AR5" s="62"/>
      <c r="AS5" s="63"/>
      <c r="AT5" s="63"/>
      <c r="AU5" s="63"/>
      <c r="AV5" s="63"/>
      <c r="AW5" s="63"/>
      <c r="AX5" s="63"/>
      <c r="AY5" s="63"/>
      <c r="AZ5" s="64"/>
    </row>
    <row r="6" spans="1:52" ht="19.5" customHeight="1">
      <c r="A6" s="37" t="s">
        <v>11</v>
      </c>
      <c r="B6" s="37"/>
      <c r="C6" s="37"/>
      <c r="D6" s="3" t="s">
        <v>12</v>
      </c>
      <c r="E6" s="45" t="s">
        <v>318</v>
      </c>
      <c r="F6" s="45"/>
      <c r="G6" s="45"/>
      <c r="H6" s="45"/>
      <c r="I6" s="45"/>
      <c r="J6" s="45"/>
      <c r="K6" s="45"/>
      <c r="L6" s="45"/>
      <c r="M6" s="45"/>
      <c r="N6" s="45"/>
      <c r="O6" s="37" t="s">
        <v>13</v>
      </c>
      <c r="P6" s="37"/>
      <c r="Q6" s="37"/>
      <c r="R6" s="37"/>
      <c r="S6" s="3" t="s">
        <v>12</v>
      </c>
      <c r="T6" s="46"/>
      <c r="U6" s="47"/>
      <c r="V6" s="47"/>
      <c r="W6" s="47"/>
      <c r="X6" s="47"/>
      <c r="Y6" s="47"/>
      <c r="Z6" s="47"/>
      <c r="AA6" s="48"/>
      <c r="AB6" s="55"/>
      <c r="AC6" s="56"/>
      <c r="AD6" s="56"/>
      <c r="AE6" s="57"/>
      <c r="AF6" s="45"/>
      <c r="AG6" s="45"/>
      <c r="AH6" s="45"/>
      <c r="AI6" s="45"/>
      <c r="AJ6" s="45"/>
      <c r="AK6" s="45"/>
      <c r="AL6" s="45"/>
      <c r="AM6" s="45"/>
      <c r="AN6" s="37" t="s">
        <v>14</v>
      </c>
      <c r="AO6" s="37"/>
      <c r="AP6" s="37"/>
      <c r="AQ6" s="37"/>
      <c r="AR6" s="42">
        <v>2022</v>
      </c>
      <c r="AS6" s="43"/>
      <c r="AT6" s="4" t="s">
        <v>15</v>
      </c>
      <c r="AU6" s="44">
        <v>12</v>
      </c>
      <c r="AV6" s="43"/>
      <c r="AW6" s="4" t="s">
        <v>16</v>
      </c>
      <c r="AX6" s="44">
        <v>19</v>
      </c>
      <c r="AY6" s="43"/>
      <c r="AZ6" s="5" t="s">
        <v>17</v>
      </c>
    </row>
    <row r="7" spans="1:52" ht="19.5" customHeight="1">
      <c r="A7" s="37"/>
      <c r="B7" s="37"/>
      <c r="C7" s="37"/>
      <c r="D7" s="3" t="s">
        <v>18</v>
      </c>
      <c r="E7" s="45" t="s">
        <v>318</v>
      </c>
      <c r="F7" s="45"/>
      <c r="G7" s="45"/>
      <c r="H7" s="45"/>
      <c r="I7" s="45"/>
      <c r="J7" s="45"/>
      <c r="K7" s="45"/>
      <c r="L7" s="45"/>
      <c r="M7" s="45"/>
      <c r="N7" s="45"/>
      <c r="O7" s="37"/>
      <c r="P7" s="37"/>
      <c r="Q7" s="37"/>
      <c r="R7" s="37"/>
      <c r="S7" s="3" t="s">
        <v>18</v>
      </c>
      <c r="T7" s="46"/>
      <c r="U7" s="47"/>
      <c r="V7" s="47"/>
      <c r="W7" s="47"/>
      <c r="X7" s="47"/>
      <c r="Y7" s="47"/>
      <c r="Z7" s="47"/>
      <c r="AA7" s="48"/>
      <c r="AB7" s="37" t="s">
        <v>19</v>
      </c>
      <c r="AC7" s="37"/>
      <c r="AD7" s="37"/>
      <c r="AE7" s="37"/>
      <c r="AF7" s="45" t="s">
        <v>319</v>
      </c>
      <c r="AG7" s="45"/>
      <c r="AH7" s="45"/>
      <c r="AI7" s="45"/>
      <c r="AJ7" s="45"/>
      <c r="AK7" s="45"/>
      <c r="AL7" s="45"/>
      <c r="AM7" s="45"/>
      <c r="AN7" s="37" t="s">
        <v>20</v>
      </c>
      <c r="AO7" s="37"/>
      <c r="AP7" s="37"/>
      <c r="AQ7" s="37"/>
      <c r="AR7" s="42">
        <v>2022</v>
      </c>
      <c r="AS7" s="43"/>
      <c r="AT7" s="4" t="s">
        <v>15</v>
      </c>
      <c r="AU7" s="44">
        <v>10</v>
      </c>
      <c r="AV7" s="43"/>
      <c r="AW7" s="4" t="s">
        <v>16</v>
      </c>
      <c r="AX7" s="44">
        <v>14</v>
      </c>
      <c r="AY7" s="43"/>
      <c r="AZ7" s="5" t="s">
        <v>17</v>
      </c>
    </row>
    <row r="8" spans="1:52" ht="5.0999999999999996" customHeight="1"/>
    <row r="9" spans="1:52" ht="20.25" customHeight="1">
      <c r="A9" s="37" t="s">
        <v>21</v>
      </c>
      <c r="B9" s="37"/>
      <c r="C9" s="37"/>
      <c r="D9" s="41">
        <v>1973</v>
      </c>
      <c r="E9" s="43"/>
      <c r="F9" s="4" t="s">
        <v>15</v>
      </c>
      <c r="G9" s="44"/>
      <c r="H9" s="43"/>
      <c r="I9" s="4" t="s">
        <v>16</v>
      </c>
      <c r="J9" s="44"/>
      <c r="K9" s="43"/>
      <c r="L9" s="5" t="s">
        <v>17</v>
      </c>
      <c r="M9" s="37" t="s">
        <v>22</v>
      </c>
      <c r="N9" s="37"/>
      <c r="O9" s="37"/>
      <c r="P9" s="37"/>
      <c r="Q9" s="74">
        <v>6.6</v>
      </c>
      <c r="R9" s="75"/>
      <c r="S9" s="5" t="s">
        <v>23</v>
      </c>
      <c r="T9" s="37" t="s">
        <v>24</v>
      </c>
      <c r="U9" s="37"/>
      <c r="V9" s="37"/>
      <c r="W9" s="76">
        <v>1</v>
      </c>
      <c r="X9" s="76"/>
      <c r="Y9" s="76"/>
      <c r="Z9" s="37" t="s">
        <v>25</v>
      </c>
      <c r="AA9" s="37"/>
      <c r="AB9" s="37"/>
      <c r="AC9" s="41" t="s">
        <v>322</v>
      </c>
      <c r="AD9" s="41"/>
      <c r="AE9" s="41"/>
      <c r="AF9" s="41"/>
      <c r="AG9" s="41"/>
      <c r="AH9" s="37" t="s">
        <v>26</v>
      </c>
      <c r="AI9" s="37"/>
      <c r="AJ9" s="37"/>
      <c r="AK9" s="37"/>
      <c r="AL9" s="85"/>
      <c r="AM9" s="85"/>
      <c r="AN9" s="85"/>
      <c r="AO9" s="85"/>
      <c r="AP9" s="85"/>
      <c r="AQ9" s="85"/>
      <c r="AR9" s="85"/>
      <c r="AS9" s="46"/>
      <c r="AT9" s="86" t="s">
        <v>27</v>
      </c>
      <c r="AU9" s="37" t="s">
        <v>28</v>
      </c>
      <c r="AV9" s="37"/>
      <c r="AW9" s="34">
        <v>2017</v>
      </c>
      <c r="AX9" s="35"/>
      <c r="AY9" s="35"/>
      <c r="AZ9" s="6" t="s">
        <v>29</v>
      </c>
    </row>
    <row r="10" spans="1:52" ht="20.25" customHeight="1">
      <c r="A10" s="77" t="s">
        <v>30</v>
      </c>
      <c r="B10" s="50"/>
      <c r="C10" s="51"/>
      <c r="D10" s="78" t="s">
        <v>320</v>
      </c>
      <c r="E10" s="79"/>
      <c r="F10" s="79"/>
      <c r="G10" s="79"/>
      <c r="H10" s="79"/>
      <c r="I10" s="79"/>
      <c r="J10" s="79"/>
      <c r="K10" s="79"/>
      <c r="L10" s="80"/>
      <c r="M10" s="84" t="s">
        <v>31</v>
      </c>
      <c r="N10" s="37" t="s">
        <v>32</v>
      </c>
      <c r="O10" s="37"/>
      <c r="P10" s="37"/>
      <c r="Q10" s="74">
        <v>6.4</v>
      </c>
      <c r="R10" s="75"/>
      <c r="S10" s="5" t="s">
        <v>23</v>
      </c>
      <c r="T10" s="37" t="s">
        <v>33</v>
      </c>
      <c r="U10" s="37"/>
      <c r="V10" s="37"/>
      <c r="W10" s="37" t="s">
        <v>34</v>
      </c>
      <c r="X10" s="37"/>
      <c r="Y10" s="37"/>
      <c r="Z10" s="37" t="s">
        <v>35</v>
      </c>
      <c r="AA10" s="37"/>
      <c r="AB10" s="37"/>
      <c r="AC10" s="37"/>
      <c r="AD10" s="37" t="s">
        <v>35</v>
      </c>
      <c r="AE10" s="37"/>
      <c r="AF10" s="37"/>
      <c r="AG10" s="37"/>
      <c r="AH10" s="37" t="s">
        <v>34</v>
      </c>
      <c r="AI10" s="37"/>
      <c r="AJ10" s="37"/>
      <c r="AK10" s="37" t="s">
        <v>33</v>
      </c>
      <c r="AL10" s="37"/>
      <c r="AM10" s="37"/>
      <c r="AN10" s="37" t="s">
        <v>36</v>
      </c>
      <c r="AO10" s="37"/>
      <c r="AP10" s="37"/>
      <c r="AQ10" s="37" t="s">
        <v>37</v>
      </c>
      <c r="AR10" s="37"/>
      <c r="AS10" s="87"/>
      <c r="AT10" s="86"/>
      <c r="AU10" s="38" t="s">
        <v>38</v>
      </c>
      <c r="AV10" s="38"/>
      <c r="AW10" s="88" t="s">
        <v>292</v>
      </c>
      <c r="AX10" s="89"/>
      <c r="AY10" s="89"/>
      <c r="AZ10" s="90"/>
    </row>
    <row r="11" spans="1:52" ht="20.25" customHeight="1">
      <c r="A11" s="52"/>
      <c r="B11" s="53"/>
      <c r="C11" s="54"/>
      <c r="D11" s="81"/>
      <c r="E11" s="82"/>
      <c r="F11" s="82"/>
      <c r="G11" s="82"/>
      <c r="H11" s="82"/>
      <c r="I11" s="82"/>
      <c r="J11" s="82"/>
      <c r="K11" s="82"/>
      <c r="L11" s="83"/>
      <c r="M11" s="84"/>
      <c r="N11" s="37" t="s">
        <v>39</v>
      </c>
      <c r="O11" s="37"/>
      <c r="P11" s="37"/>
      <c r="Q11" s="74">
        <v>5.8</v>
      </c>
      <c r="R11" s="75"/>
      <c r="S11" s="5" t="s">
        <v>23</v>
      </c>
      <c r="T11" s="74">
        <v>0.3</v>
      </c>
      <c r="U11" s="75"/>
      <c r="V11" s="5" t="s">
        <v>23</v>
      </c>
      <c r="W11" s="74" t="s">
        <v>110</v>
      </c>
      <c r="X11" s="75"/>
      <c r="Y11" s="5" t="s">
        <v>23</v>
      </c>
      <c r="Z11" s="74">
        <v>2.9</v>
      </c>
      <c r="AA11" s="75"/>
      <c r="AB11" s="5" t="s">
        <v>23</v>
      </c>
      <c r="AC11" s="7">
        <v>1</v>
      </c>
      <c r="AD11" s="74">
        <v>2.9</v>
      </c>
      <c r="AE11" s="75"/>
      <c r="AF11" s="5" t="s">
        <v>23</v>
      </c>
      <c r="AG11" s="7">
        <v>1</v>
      </c>
      <c r="AH11" s="74" t="s">
        <v>110</v>
      </c>
      <c r="AI11" s="75"/>
      <c r="AJ11" s="5" t="s">
        <v>23</v>
      </c>
      <c r="AK11" s="74">
        <v>0.3</v>
      </c>
      <c r="AL11" s="75"/>
      <c r="AM11" s="5" t="s">
        <v>23</v>
      </c>
      <c r="AN11" s="74" t="s">
        <v>110</v>
      </c>
      <c r="AO11" s="75"/>
      <c r="AP11" s="5" t="s">
        <v>23</v>
      </c>
      <c r="AQ11" s="74" t="s">
        <v>110</v>
      </c>
      <c r="AR11" s="75"/>
      <c r="AS11" s="4" t="s">
        <v>23</v>
      </c>
      <c r="AT11" s="86"/>
      <c r="AU11" s="38" t="s">
        <v>40</v>
      </c>
      <c r="AV11" s="38"/>
      <c r="AW11" s="91" t="s">
        <v>292</v>
      </c>
      <c r="AX11" s="92"/>
      <c r="AY11" s="93" t="s">
        <v>41</v>
      </c>
      <c r="AZ11" s="37"/>
    </row>
    <row r="12" spans="1:52" ht="20.25" customHeight="1">
      <c r="A12" s="37" t="s">
        <v>42</v>
      </c>
      <c r="B12" s="37"/>
      <c r="C12" s="37"/>
      <c r="D12" s="58" t="s">
        <v>321</v>
      </c>
      <c r="E12" s="58"/>
      <c r="F12" s="58"/>
      <c r="G12" s="58"/>
      <c r="H12" s="58"/>
      <c r="I12" s="58"/>
      <c r="J12" s="58"/>
      <c r="K12" s="58"/>
      <c r="L12" s="58"/>
      <c r="M12" s="94" t="s">
        <v>43</v>
      </c>
      <c r="N12" s="96" t="s">
        <v>44</v>
      </c>
      <c r="O12" s="97"/>
      <c r="P12" s="97"/>
      <c r="Q12" s="98" t="s">
        <v>323</v>
      </c>
      <c r="R12" s="98"/>
      <c r="S12" s="98"/>
      <c r="T12" s="98"/>
      <c r="U12" s="97" t="s">
        <v>45</v>
      </c>
      <c r="V12" s="97"/>
      <c r="W12" s="97"/>
      <c r="X12" s="98"/>
      <c r="Y12" s="98"/>
      <c r="Z12" s="98"/>
      <c r="AA12" s="98"/>
      <c r="AB12" s="98"/>
      <c r="AC12" s="8" t="s">
        <v>46</v>
      </c>
      <c r="AD12" s="97" t="s">
        <v>47</v>
      </c>
      <c r="AE12" s="97"/>
      <c r="AF12" s="97"/>
      <c r="AG12" s="97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100"/>
      <c r="AT12" s="86"/>
      <c r="AU12" s="38" t="s">
        <v>48</v>
      </c>
      <c r="AV12" s="38"/>
      <c r="AW12" s="105" t="s">
        <v>292</v>
      </c>
      <c r="AX12" s="92"/>
      <c r="AY12" s="93" t="s">
        <v>41</v>
      </c>
      <c r="AZ12" s="37"/>
    </row>
    <row r="13" spans="1:52" ht="20.25" customHeight="1">
      <c r="A13" s="37" t="s">
        <v>49</v>
      </c>
      <c r="B13" s="37"/>
      <c r="C13" s="37"/>
      <c r="D13" s="58"/>
      <c r="E13" s="58"/>
      <c r="F13" s="58"/>
      <c r="G13" s="58"/>
      <c r="H13" s="58"/>
      <c r="I13" s="58"/>
      <c r="J13" s="58"/>
      <c r="K13" s="58"/>
      <c r="L13" s="58"/>
      <c r="M13" s="95"/>
      <c r="N13" s="96" t="s">
        <v>50</v>
      </c>
      <c r="O13" s="97"/>
      <c r="P13" s="97"/>
      <c r="Q13" s="99">
        <v>49</v>
      </c>
      <c r="R13" s="99"/>
      <c r="S13" s="8" t="s">
        <v>29</v>
      </c>
      <c r="T13" s="96" t="s">
        <v>51</v>
      </c>
      <c r="U13" s="97"/>
      <c r="V13" s="97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100"/>
      <c r="AT13" s="86"/>
      <c r="AU13" s="38" t="s">
        <v>52</v>
      </c>
      <c r="AV13" s="38"/>
      <c r="AW13" s="101" t="s">
        <v>292</v>
      </c>
      <c r="AX13" s="102"/>
      <c r="AY13" s="103" t="s">
        <v>53</v>
      </c>
      <c r="AZ13" s="104"/>
    </row>
    <row r="14" spans="1:52" ht="5.0999999999999996" customHeight="1">
      <c r="A14" s="9"/>
      <c r="B14" s="9"/>
      <c r="C14" s="9"/>
      <c r="D14" s="9"/>
      <c r="AO14" s="9"/>
      <c r="AP14" s="9"/>
      <c r="AQ14" s="9"/>
      <c r="AR14" s="9"/>
    </row>
    <row r="15" spans="1:52" ht="19.5" customHeight="1">
      <c r="A15" s="106" t="s">
        <v>54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7" t="s">
        <v>55</v>
      </c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9"/>
    </row>
    <row r="16" spans="1:52" ht="19.5" customHeight="1">
      <c r="A16" s="110" t="s">
        <v>56</v>
      </c>
      <c r="B16" s="110"/>
      <c r="C16" s="110"/>
      <c r="D16" s="110" t="s">
        <v>57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37" t="s">
        <v>58</v>
      </c>
      <c r="S16" s="37"/>
      <c r="T16" s="37"/>
      <c r="U16" s="37" t="s">
        <v>59</v>
      </c>
      <c r="V16" s="37"/>
      <c r="W16" s="37"/>
      <c r="X16" s="111" t="s">
        <v>380</v>
      </c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3"/>
    </row>
    <row r="17" spans="1:52" ht="19.5" customHeight="1">
      <c r="A17" s="110"/>
      <c r="B17" s="110"/>
      <c r="C17" s="110"/>
      <c r="D17" s="120" t="s">
        <v>60</v>
      </c>
      <c r="E17" s="121"/>
      <c r="F17" s="124" t="s">
        <v>61</v>
      </c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6"/>
      <c r="R17" s="37"/>
      <c r="S17" s="37"/>
      <c r="T17" s="37"/>
      <c r="U17" s="37"/>
      <c r="V17" s="37"/>
      <c r="W17" s="37"/>
      <c r="X17" s="114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6"/>
    </row>
    <row r="18" spans="1:52" ht="19.5" customHeight="1">
      <c r="A18" s="110"/>
      <c r="B18" s="110"/>
      <c r="C18" s="110"/>
      <c r="D18" s="122"/>
      <c r="E18" s="123"/>
      <c r="F18" s="110" t="s">
        <v>287</v>
      </c>
      <c r="G18" s="110"/>
      <c r="H18" s="110" t="s">
        <v>288</v>
      </c>
      <c r="I18" s="110"/>
      <c r="J18" s="110" t="s">
        <v>289</v>
      </c>
      <c r="K18" s="110"/>
      <c r="L18" s="127" t="s">
        <v>290</v>
      </c>
      <c r="M18" s="127"/>
      <c r="N18" s="110" t="s">
        <v>291</v>
      </c>
      <c r="O18" s="110"/>
      <c r="P18" s="110" t="s">
        <v>62</v>
      </c>
      <c r="Q18" s="110"/>
      <c r="R18" s="37"/>
      <c r="S18" s="37"/>
      <c r="T18" s="37"/>
      <c r="U18" s="37"/>
      <c r="V18" s="37"/>
      <c r="W18" s="37"/>
      <c r="X18" s="114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6"/>
    </row>
    <row r="19" spans="1:52" ht="19.5" customHeight="1">
      <c r="A19" s="128">
        <v>2018</v>
      </c>
      <c r="B19" s="129"/>
      <c r="C19" s="10">
        <v>12</v>
      </c>
      <c r="D19" s="130" t="s">
        <v>324</v>
      </c>
      <c r="E19" s="130"/>
      <c r="F19" s="130" t="s">
        <v>324</v>
      </c>
      <c r="G19" s="130"/>
      <c r="H19" s="130" t="s">
        <v>110</v>
      </c>
      <c r="I19" s="130"/>
      <c r="J19" s="130" t="s">
        <v>325</v>
      </c>
      <c r="K19" s="130"/>
      <c r="L19" s="130" t="s">
        <v>325</v>
      </c>
      <c r="M19" s="130"/>
      <c r="N19" s="130" t="s">
        <v>325</v>
      </c>
      <c r="O19" s="130"/>
      <c r="P19" s="130" t="s">
        <v>325</v>
      </c>
      <c r="Q19" s="130"/>
      <c r="R19" s="130" t="s">
        <v>326</v>
      </c>
      <c r="S19" s="130"/>
      <c r="T19" s="130"/>
      <c r="U19" s="130" t="s">
        <v>381</v>
      </c>
      <c r="V19" s="130"/>
      <c r="W19" s="130"/>
      <c r="X19" s="114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6"/>
    </row>
    <row r="20" spans="1:52" ht="19.5" customHeight="1">
      <c r="A20" s="128">
        <v>2022</v>
      </c>
      <c r="B20" s="129"/>
      <c r="C20" s="10">
        <v>10</v>
      </c>
      <c r="D20" s="130" t="s">
        <v>379</v>
      </c>
      <c r="E20" s="130"/>
      <c r="F20" s="130" t="s">
        <v>379</v>
      </c>
      <c r="G20" s="130"/>
      <c r="H20" s="130" t="s">
        <v>110</v>
      </c>
      <c r="I20" s="130"/>
      <c r="J20" s="130" t="s">
        <v>325</v>
      </c>
      <c r="K20" s="130"/>
      <c r="L20" s="130" t="s">
        <v>325</v>
      </c>
      <c r="M20" s="130"/>
      <c r="N20" s="130" t="s">
        <v>325</v>
      </c>
      <c r="O20" s="130"/>
      <c r="P20" s="130" t="s">
        <v>325</v>
      </c>
      <c r="Q20" s="130"/>
      <c r="R20" s="130" t="s">
        <v>327</v>
      </c>
      <c r="S20" s="130"/>
      <c r="T20" s="130"/>
      <c r="U20" s="130" t="s">
        <v>328</v>
      </c>
      <c r="V20" s="130"/>
      <c r="W20" s="130"/>
      <c r="X20" s="114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6"/>
    </row>
    <row r="21" spans="1:52" ht="19.5" customHeight="1">
      <c r="A21" s="128"/>
      <c r="B21" s="129"/>
      <c r="C21" s="1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14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6"/>
    </row>
    <row r="22" spans="1:52" ht="19.5" customHeight="1">
      <c r="A22" s="131"/>
      <c r="B22" s="132"/>
      <c r="C22" s="1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14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6"/>
    </row>
    <row r="23" spans="1:52" ht="19.5" customHeight="1">
      <c r="A23" s="131"/>
      <c r="B23" s="132"/>
      <c r="C23" s="1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14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6"/>
    </row>
    <row r="24" spans="1:52" ht="19.5" customHeight="1">
      <c r="A24" s="131"/>
      <c r="B24" s="132"/>
      <c r="C24" s="1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14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6"/>
    </row>
    <row r="25" spans="1:52" ht="19.5" customHeight="1">
      <c r="A25" s="110" t="s">
        <v>63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4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6"/>
    </row>
    <row r="26" spans="1:52" ht="19.5" customHeight="1">
      <c r="A26" s="124" t="s">
        <v>64</v>
      </c>
      <c r="B26" s="125"/>
      <c r="C26" s="126"/>
      <c r="D26" s="124" t="s">
        <v>65</v>
      </c>
      <c r="E26" s="125"/>
      <c r="F26" s="125"/>
      <c r="G26" s="125"/>
      <c r="H26" s="125"/>
      <c r="I26" s="126"/>
      <c r="J26" s="124" t="s">
        <v>66</v>
      </c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6"/>
      <c r="X26" s="114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6"/>
    </row>
    <row r="27" spans="1:52" ht="19.5" customHeight="1">
      <c r="A27" s="128"/>
      <c r="B27" s="129"/>
      <c r="C27" s="10"/>
      <c r="D27" s="133"/>
      <c r="E27" s="133"/>
      <c r="F27" s="133"/>
      <c r="G27" s="133"/>
      <c r="H27" s="133"/>
      <c r="I27" s="133"/>
      <c r="J27" s="134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6"/>
      <c r="X27" s="114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6"/>
    </row>
    <row r="28" spans="1:52" ht="19.5" customHeight="1">
      <c r="A28" s="128"/>
      <c r="B28" s="129"/>
      <c r="C28" s="10"/>
      <c r="D28" s="133"/>
      <c r="E28" s="133"/>
      <c r="F28" s="133"/>
      <c r="G28" s="133"/>
      <c r="H28" s="133"/>
      <c r="I28" s="133"/>
      <c r="J28" s="134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6"/>
      <c r="X28" s="114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6"/>
    </row>
    <row r="29" spans="1:52" ht="19.5" customHeight="1">
      <c r="A29" s="128"/>
      <c r="B29" s="129"/>
      <c r="C29" s="10"/>
      <c r="D29" s="133"/>
      <c r="E29" s="133"/>
      <c r="F29" s="133"/>
      <c r="G29" s="133"/>
      <c r="H29" s="133"/>
      <c r="I29" s="133"/>
      <c r="J29" s="134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6"/>
      <c r="X29" s="114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6"/>
    </row>
    <row r="30" spans="1:52" ht="19.5" customHeight="1">
      <c r="A30" s="131"/>
      <c r="B30" s="132"/>
      <c r="C30" s="10"/>
      <c r="D30" s="133"/>
      <c r="E30" s="133"/>
      <c r="F30" s="133"/>
      <c r="G30" s="133"/>
      <c r="H30" s="133"/>
      <c r="I30" s="133"/>
      <c r="J30" s="134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6"/>
      <c r="X30" s="114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6"/>
    </row>
    <row r="31" spans="1:52" ht="19.5" customHeight="1">
      <c r="A31" s="131"/>
      <c r="B31" s="132"/>
      <c r="C31" s="10"/>
      <c r="D31" s="133"/>
      <c r="E31" s="133"/>
      <c r="F31" s="133"/>
      <c r="G31" s="133"/>
      <c r="H31" s="133"/>
      <c r="I31" s="133"/>
      <c r="J31" s="134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6"/>
      <c r="X31" s="117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9"/>
    </row>
  </sheetData>
  <sheetProtection selectLockedCells="1"/>
  <mergeCells count="195">
    <mergeCell ref="A30:B30"/>
    <mergeCell ref="D30:I30"/>
    <mergeCell ref="J30:W30"/>
    <mergeCell ref="A31:B31"/>
    <mergeCell ref="D31:I31"/>
    <mergeCell ref="J31:W31"/>
    <mergeCell ref="A28:B28"/>
    <mergeCell ref="D28:I28"/>
    <mergeCell ref="J28:W28"/>
    <mergeCell ref="A29:B29"/>
    <mergeCell ref="D29:I29"/>
    <mergeCell ref="J29:W29"/>
    <mergeCell ref="A27:B27"/>
    <mergeCell ref="D27:I27"/>
    <mergeCell ref="J27:W27"/>
    <mergeCell ref="L24:M24"/>
    <mergeCell ref="N24:O24"/>
    <mergeCell ref="P24:Q24"/>
    <mergeCell ref="R24:T24"/>
    <mergeCell ref="U24:W24"/>
    <mergeCell ref="A25:W25"/>
    <mergeCell ref="U23:W23"/>
    <mergeCell ref="A24:B24"/>
    <mergeCell ref="D24:E24"/>
    <mergeCell ref="F24:G24"/>
    <mergeCell ref="H24:I24"/>
    <mergeCell ref="J24:K24"/>
    <mergeCell ref="A26:C26"/>
    <mergeCell ref="D26:I26"/>
    <mergeCell ref="J26:W26"/>
    <mergeCell ref="A23:B23"/>
    <mergeCell ref="D23:E23"/>
    <mergeCell ref="F23:G23"/>
    <mergeCell ref="H23:I23"/>
    <mergeCell ref="J23:K23"/>
    <mergeCell ref="L23:M23"/>
    <mergeCell ref="N23:O23"/>
    <mergeCell ref="P23:Q23"/>
    <mergeCell ref="R23:T23"/>
    <mergeCell ref="U21:W21"/>
    <mergeCell ref="A22:B22"/>
    <mergeCell ref="D22:E22"/>
    <mergeCell ref="F22:G22"/>
    <mergeCell ref="H22:I22"/>
    <mergeCell ref="J22:K22"/>
    <mergeCell ref="L22:M22"/>
    <mergeCell ref="N22:O22"/>
    <mergeCell ref="P22:Q22"/>
    <mergeCell ref="R22:T22"/>
    <mergeCell ref="U22:W22"/>
    <mergeCell ref="A21:B21"/>
    <mergeCell ref="D21:E21"/>
    <mergeCell ref="F21:G21"/>
    <mergeCell ref="H21:I21"/>
    <mergeCell ref="J21:K21"/>
    <mergeCell ref="L21:M21"/>
    <mergeCell ref="N21:O21"/>
    <mergeCell ref="P21:Q21"/>
    <mergeCell ref="R21:T21"/>
    <mergeCell ref="U19:W19"/>
    <mergeCell ref="A20:B20"/>
    <mergeCell ref="D20:E20"/>
    <mergeCell ref="F20:G20"/>
    <mergeCell ref="H20:I20"/>
    <mergeCell ref="J20:K20"/>
    <mergeCell ref="L20:M20"/>
    <mergeCell ref="N20:O20"/>
    <mergeCell ref="P20:Q20"/>
    <mergeCell ref="R20:T20"/>
    <mergeCell ref="U20:W20"/>
    <mergeCell ref="A15:W15"/>
    <mergeCell ref="X15:AZ15"/>
    <mergeCell ref="A16:C18"/>
    <mergeCell ref="D16:Q16"/>
    <mergeCell ref="R16:T18"/>
    <mergeCell ref="U16:W18"/>
    <mergeCell ref="X16:AZ31"/>
    <mergeCell ref="D17:E18"/>
    <mergeCell ref="F17:Q17"/>
    <mergeCell ref="F18:G18"/>
    <mergeCell ref="H18:I18"/>
    <mergeCell ref="J18:K18"/>
    <mergeCell ref="L18:M18"/>
    <mergeCell ref="N18:O18"/>
    <mergeCell ref="P18:Q18"/>
    <mergeCell ref="A19:B19"/>
    <mergeCell ref="D19:E19"/>
    <mergeCell ref="F19:G19"/>
    <mergeCell ref="H19:I19"/>
    <mergeCell ref="J19:K19"/>
    <mergeCell ref="L19:M19"/>
    <mergeCell ref="N19:O19"/>
    <mergeCell ref="P19:Q19"/>
    <mergeCell ref="R19:T19"/>
    <mergeCell ref="A12:C12"/>
    <mergeCell ref="D12:L12"/>
    <mergeCell ref="M12:M13"/>
    <mergeCell ref="N12:P12"/>
    <mergeCell ref="Q12:T12"/>
    <mergeCell ref="AY12:AZ12"/>
    <mergeCell ref="A13:C13"/>
    <mergeCell ref="D13:L13"/>
    <mergeCell ref="N13:P13"/>
    <mergeCell ref="Q13:R13"/>
    <mergeCell ref="T13:V13"/>
    <mergeCell ref="W13:AS13"/>
    <mergeCell ref="AU13:AV13"/>
    <mergeCell ref="AW13:AX13"/>
    <mergeCell ref="AY13:AZ13"/>
    <mergeCell ref="U12:W12"/>
    <mergeCell ref="X12:AB12"/>
    <mergeCell ref="AD12:AG12"/>
    <mergeCell ref="AH12:AS12"/>
    <mergeCell ref="AU12:AV12"/>
    <mergeCell ref="AW12:AX12"/>
    <mergeCell ref="AH11:AI11"/>
    <mergeCell ref="AK11:AL11"/>
    <mergeCell ref="AN11:AO11"/>
    <mergeCell ref="AQ11:AR11"/>
    <mergeCell ref="AU11:AV11"/>
    <mergeCell ref="AW9:AY9"/>
    <mergeCell ref="Z9:AB9"/>
    <mergeCell ref="AC9:AG9"/>
    <mergeCell ref="AH9:AK9"/>
    <mergeCell ref="AL9:AS9"/>
    <mergeCell ref="AT9:AT13"/>
    <mergeCell ref="AU9:AV9"/>
    <mergeCell ref="AH10:AJ10"/>
    <mergeCell ref="AK10:AM10"/>
    <mergeCell ref="AN10:AP10"/>
    <mergeCell ref="AQ10:AS10"/>
    <mergeCell ref="AU10:AV10"/>
    <mergeCell ref="AW10:AZ10"/>
    <mergeCell ref="AW11:AX11"/>
    <mergeCell ref="AY11:AZ11"/>
    <mergeCell ref="A10:C11"/>
    <mergeCell ref="D10:L11"/>
    <mergeCell ref="M10:M11"/>
    <mergeCell ref="N10:P10"/>
    <mergeCell ref="Q10:R10"/>
    <mergeCell ref="T10:V10"/>
    <mergeCell ref="W10:Y10"/>
    <mergeCell ref="Z10:AC10"/>
    <mergeCell ref="AD10:AG10"/>
    <mergeCell ref="N11:P11"/>
    <mergeCell ref="Q11:R11"/>
    <mergeCell ref="W11:X11"/>
    <mergeCell ref="Z11:AA11"/>
    <mergeCell ref="AD11:AE11"/>
    <mergeCell ref="T11:U11"/>
    <mergeCell ref="A9:C9"/>
    <mergeCell ref="D9:E9"/>
    <mergeCell ref="G9:H9"/>
    <mergeCell ref="J9:K9"/>
    <mergeCell ref="M9:P9"/>
    <mergeCell ref="Q9:R9"/>
    <mergeCell ref="T9:V9"/>
    <mergeCell ref="W9:Y9"/>
    <mergeCell ref="A6:C7"/>
    <mergeCell ref="AN6:AQ6"/>
    <mergeCell ref="AR6:AS6"/>
    <mergeCell ref="AU6:AV6"/>
    <mergeCell ref="AX6:AY6"/>
    <mergeCell ref="E7:N7"/>
    <mergeCell ref="T7:AA7"/>
    <mergeCell ref="AB7:AE7"/>
    <mergeCell ref="AF7:AM7"/>
    <mergeCell ref="AN7:AQ7"/>
    <mergeCell ref="AR7:AS7"/>
    <mergeCell ref="AB4:AE6"/>
    <mergeCell ref="AF4:AM5"/>
    <mergeCell ref="AN4:AQ5"/>
    <mergeCell ref="AR4:AZ5"/>
    <mergeCell ref="E5:N5"/>
    <mergeCell ref="E6:N6"/>
    <mergeCell ref="O6:R7"/>
    <mergeCell ref="T6:AA6"/>
    <mergeCell ref="AF6:AM6"/>
    <mergeCell ref="AU7:AV7"/>
    <mergeCell ref="AX7:AY7"/>
    <mergeCell ref="S4:AA5"/>
    <mergeCell ref="AF1:AK1"/>
    <mergeCell ref="AL1:AN2"/>
    <mergeCell ref="AO1:AZ2"/>
    <mergeCell ref="AD2:AE2"/>
    <mergeCell ref="AF2:AK2"/>
    <mergeCell ref="A4:D5"/>
    <mergeCell ref="E4:N4"/>
    <mergeCell ref="O4:R5"/>
    <mergeCell ref="A1:O2"/>
    <mergeCell ref="S1:U2"/>
    <mergeCell ref="V1:W2"/>
    <mergeCell ref="X1:Y2"/>
    <mergeCell ref="Z1:AC2"/>
    <mergeCell ref="AD1:AE1"/>
  </mergeCells>
  <phoneticPr fontId="2"/>
  <dataValidations count="4">
    <dataValidation type="list" errorStyle="warning" allowBlank="1" showInputMessage="1" showErrorMessage="1" error="選択肢以外の示方書も記入可能ですが、示方書発行年も記入してください。" sqref="AL9:AS9">
      <formula1>"T15　道路構造に関する細則案,S14　鋼道路橋設計示方書案,S31　鋼道路橋設計示方書,S39　鉄筋コンクリート道路橋設計示方書,S43　プレストレスコンクリート道路橋設計示方書,S47　道路橋示方書,S55　道路橋示方書,H1　道路橋示方書,H6　道路橋示方書,H8　道路橋示方書,H14　道路橋示方書,H24　道路橋示方書,H29　道路橋示方書,S52　道路土工　擁壁・カルバート・仮設構造物工指針,H11　道路土工　カルバート工指針,H21　道路土工　カルバート工指針"</formula1>
    </dataValidation>
    <dataValidation type="list" errorStyle="warning" allowBlank="1" showInputMessage="1" showErrorMessage="1" error="選択肢以外の点検方法の入力は可能ですが、主たる点検方法のみを記入してください。" sqref="AF7:AM7">
      <formula1>"橋梁点検車(BT-200),橋梁点検車(BT-400),リフト車,梯子,地上,その他"</formula1>
    </dataValidation>
    <dataValidation imeMode="disabled" allowBlank="1" showInputMessage="1" showErrorMessage="1" sqref="AR6:AS7 AX6:AY7 AR4:AZ5 T6:AA7 V1:W2 AF1:AK2 AU6:AV7"/>
    <dataValidation type="list" allowBlank="1" showInputMessage="1" sqref="AF6:AM6">
      <formula1>INDIRECT(AF4)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V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Z87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/>
  <cols>
    <col min="1" max="16384" width="2.625" style="1"/>
  </cols>
  <sheetData>
    <row r="1" spans="1:52" ht="15" customHeight="1">
      <c r="A1" s="40" t="s">
        <v>67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 t="s">
        <v>68</v>
      </c>
      <c r="Q1" s="40"/>
      <c r="R1" s="40"/>
      <c r="S1" s="40"/>
      <c r="T1" s="41">
        <v>1</v>
      </c>
      <c r="U1" s="41"/>
      <c r="V1" s="41"/>
      <c r="W1" s="41"/>
      <c r="X1" s="41"/>
      <c r="Y1" s="11"/>
      <c r="Z1" s="37" t="s">
        <v>3</v>
      </c>
      <c r="AA1" s="37"/>
      <c r="AB1" s="37"/>
      <c r="AC1" s="37"/>
      <c r="AD1" s="37" t="s">
        <v>4</v>
      </c>
      <c r="AE1" s="37"/>
      <c r="AF1" s="137">
        <f>+IF('調書-1 '!AF1="","",'調書-1 '!AF1)</f>
        <v>39.241199999999999</v>
      </c>
      <c r="AG1" s="37"/>
      <c r="AH1" s="37"/>
      <c r="AI1" s="37"/>
      <c r="AJ1" s="37"/>
      <c r="AK1" s="37"/>
      <c r="AL1" s="37" t="s">
        <v>5</v>
      </c>
      <c r="AM1" s="37"/>
      <c r="AN1" s="37"/>
      <c r="AO1" s="37" t="str">
        <f>+IF('調書-1 '!AO1="","",'調書-1 '!AO1)</f>
        <v>39.24120,141.16974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52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  <c r="U2" s="41"/>
      <c r="V2" s="41"/>
      <c r="W2" s="41"/>
      <c r="X2" s="41"/>
      <c r="Y2" s="11"/>
      <c r="Z2" s="37"/>
      <c r="AA2" s="37"/>
      <c r="AB2" s="37"/>
      <c r="AC2" s="37"/>
      <c r="AD2" s="37" t="s">
        <v>6</v>
      </c>
      <c r="AE2" s="37"/>
      <c r="AF2" s="137">
        <f>+IF('調書-1 '!AF2="","",'調書-1 '!AF2)</f>
        <v>141.16973999999999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52" ht="5.0999999999999996" customHeight="1"/>
    <row r="4" spans="1:52" ht="19.5" customHeight="1">
      <c r="A4" s="38" t="s">
        <v>7</v>
      </c>
      <c r="B4" s="38"/>
      <c r="C4" s="38"/>
      <c r="D4" s="38"/>
      <c r="E4" s="138" t="str">
        <f>IF('調書-1 '!E4="","",'調書-1 '!E4)</f>
        <v>じょろくどうばし</v>
      </c>
      <c r="F4" s="138"/>
      <c r="G4" s="138"/>
      <c r="H4" s="138"/>
      <c r="I4" s="138"/>
      <c r="J4" s="138"/>
      <c r="K4" s="138"/>
      <c r="L4" s="138"/>
      <c r="M4" s="138"/>
      <c r="N4" s="138"/>
      <c r="O4" s="37" t="s">
        <v>8</v>
      </c>
      <c r="P4" s="37"/>
      <c r="Q4" s="37"/>
      <c r="R4" s="139" t="str">
        <f>+'調書-1 '!S4&amp;CHAR(10)&amp;'調書-1 '!W4</f>
        <v xml:space="preserve">市道皀田線
</v>
      </c>
      <c r="S4" s="139"/>
      <c r="T4" s="139"/>
      <c r="U4" s="139"/>
      <c r="V4" s="139"/>
      <c r="W4" s="139"/>
      <c r="X4" s="139"/>
      <c r="Y4" s="37" t="s">
        <v>9</v>
      </c>
      <c r="Z4" s="37"/>
      <c r="AA4" s="37"/>
      <c r="AB4" s="139" t="str">
        <f>+'調書-1 '!AF4&amp;CHAR(10)&amp;'調書-1 '!AF6</f>
        <v xml:space="preserve">奥州市
</v>
      </c>
      <c r="AC4" s="139"/>
      <c r="AD4" s="139"/>
      <c r="AE4" s="139"/>
      <c r="AF4" s="139"/>
      <c r="AG4" s="139"/>
      <c r="AH4" s="139"/>
      <c r="AI4" s="38" t="s">
        <v>69</v>
      </c>
      <c r="AJ4" s="37"/>
      <c r="AK4" s="37"/>
      <c r="AL4" s="140">
        <f>IF('調書-1 '!AR4="","",'調書-1 '!AR4)</f>
        <v>3215195590</v>
      </c>
      <c r="AM4" s="140"/>
      <c r="AN4" s="140"/>
      <c r="AO4" s="140"/>
      <c r="AP4" s="87" t="s">
        <v>70</v>
      </c>
      <c r="AQ4" s="141"/>
      <c r="AR4" s="141"/>
      <c r="AS4" s="93"/>
      <c r="AT4" s="87" t="str">
        <f>IF('調書-1 '!AR6="","",'調書-1 '!AR6&amp;'調書-1 '!AT6&amp;'調書-1 '!AU6&amp;'調書-1 '!AW6&amp;'調書-1 '!AX6&amp;'調書-1 '!AZ6)</f>
        <v>2022年12月19日</v>
      </c>
      <c r="AU4" s="141"/>
      <c r="AV4" s="141"/>
      <c r="AW4" s="141"/>
      <c r="AX4" s="141"/>
      <c r="AY4" s="141"/>
      <c r="AZ4" s="93"/>
    </row>
    <row r="5" spans="1:52" ht="19.5" customHeight="1">
      <c r="A5" s="38"/>
      <c r="B5" s="38"/>
      <c r="C5" s="38"/>
      <c r="D5" s="38"/>
      <c r="E5" s="142" t="str">
        <f>IF('調書-1 '!E5="","",'調書-1 '!E5)</f>
        <v>上六堂橋</v>
      </c>
      <c r="F5" s="142"/>
      <c r="G5" s="142"/>
      <c r="H5" s="142"/>
      <c r="I5" s="142"/>
      <c r="J5" s="142"/>
      <c r="K5" s="142"/>
      <c r="L5" s="142"/>
      <c r="M5" s="142"/>
      <c r="N5" s="142"/>
      <c r="O5" s="37"/>
      <c r="P5" s="37"/>
      <c r="Q5" s="37"/>
      <c r="R5" s="139"/>
      <c r="S5" s="139"/>
      <c r="T5" s="139"/>
      <c r="U5" s="139"/>
      <c r="V5" s="139"/>
      <c r="W5" s="139"/>
      <c r="X5" s="139"/>
      <c r="Y5" s="37"/>
      <c r="Z5" s="37"/>
      <c r="AA5" s="37"/>
      <c r="AB5" s="139"/>
      <c r="AC5" s="139"/>
      <c r="AD5" s="139"/>
      <c r="AE5" s="139"/>
      <c r="AF5" s="139"/>
      <c r="AG5" s="139"/>
      <c r="AH5" s="139"/>
      <c r="AI5" s="37"/>
      <c r="AJ5" s="37"/>
      <c r="AK5" s="37"/>
      <c r="AL5" s="140"/>
      <c r="AM5" s="140"/>
      <c r="AN5" s="140"/>
      <c r="AO5" s="140"/>
      <c r="AP5" s="87" t="s">
        <v>71</v>
      </c>
      <c r="AQ5" s="141"/>
      <c r="AR5" s="141"/>
      <c r="AS5" s="93"/>
      <c r="AT5" s="87" t="str">
        <f>IF('調書-1 '!AR7="","",'調書-1 '!AR7&amp;'調書-1 '!AT7&amp;'調書-1 '!AU7&amp;'調書-1 '!AW7&amp;'調書-1 '!AX7&amp;'調書-1 '!AZ7)</f>
        <v>2022年10月14日</v>
      </c>
      <c r="AU5" s="141"/>
      <c r="AV5" s="141"/>
      <c r="AW5" s="141"/>
      <c r="AX5" s="141"/>
      <c r="AY5" s="141"/>
      <c r="AZ5" s="93"/>
    </row>
    <row r="6" spans="1:52" ht="5.0999999999999996" customHeight="1"/>
    <row r="7" spans="1:52" ht="20.100000000000001" customHeight="1">
      <c r="A7" s="86" t="s">
        <v>72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2" ht="20.100000000000001" customHeight="1">
      <c r="A8" s="86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2" ht="20.100000000000001" customHeight="1">
      <c r="A9" s="86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</row>
    <row r="10" spans="1:52" ht="19.5" customHeight="1">
      <c r="A10" s="86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</row>
    <row r="11" spans="1:52" ht="20.100000000000001" customHeight="1">
      <c r="A11" s="86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</row>
    <row r="12" spans="1:52" ht="20.100000000000001" customHeight="1">
      <c r="A12" s="86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</row>
    <row r="13" spans="1:52" ht="19.5" customHeight="1">
      <c r="A13" s="86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</row>
    <row r="14" spans="1:52" ht="20.100000000000001" customHeight="1">
      <c r="A14" s="86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</row>
    <row r="15" spans="1:52" ht="20.100000000000001" customHeight="1">
      <c r="A15" s="86" t="s">
        <v>73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</row>
    <row r="16" spans="1:52" ht="20.100000000000001" customHeight="1">
      <c r="A16" s="86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</row>
    <row r="17" spans="1:52" ht="20.100000000000001" customHeight="1">
      <c r="A17" s="86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</row>
    <row r="18" spans="1:52" ht="20.100000000000001" customHeight="1">
      <c r="A18" s="86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</row>
    <row r="19" spans="1:52" ht="20.100000000000001" customHeight="1">
      <c r="A19" s="86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</row>
    <row r="20" spans="1:52" ht="20.100000000000001" customHeight="1">
      <c r="A20" s="86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</row>
    <row r="21" spans="1:52" ht="20.100000000000001" customHeight="1">
      <c r="A21" s="86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</row>
    <row r="22" spans="1:52" ht="20.100000000000001" customHeight="1">
      <c r="A22" s="86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</row>
    <row r="23" spans="1:52" ht="20.100000000000001" customHeight="1">
      <c r="A23" s="86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</row>
    <row r="24" spans="1:52" ht="20.100000000000001" customHeight="1">
      <c r="A24" s="86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</row>
    <row r="25" spans="1:52" ht="20.100000000000001" customHeight="1">
      <c r="A25" s="86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</row>
    <row r="26" spans="1:52" ht="20.100000000000001" customHeight="1">
      <c r="A26" s="86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</row>
    <row r="27" spans="1:52" ht="20.100000000000001" customHeight="1">
      <c r="A27" s="86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</row>
    <row r="28" spans="1:52" ht="20.100000000000001" customHeight="1">
      <c r="A28" s="86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</row>
    <row r="29" spans="1:52" ht="28.5" customHeight="1">
      <c r="A29" s="86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</row>
    <row r="30" spans="1:52" s="28" customFormat="1" ht="15" customHeight="1">
      <c r="A30" s="40" t="s">
        <v>67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 t="s">
        <v>68</v>
      </c>
      <c r="Q30" s="40"/>
      <c r="R30" s="40"/>
      <c r="S30" s="40"/>
      <c r="T30" s="41">
        <v>2</v>
      </c>
      <c r="U30" s="41"/>
      <c r="V30" s="41"/>
      <c r="W30" s="41"/>
      <c r="X30" s="41"/>
      <c r="Y30" s="11"/>
      <c r="Z30" s="37" t="s">
        <v>3</v>
      </c>
      <c r="AA30" s="37"/>
      <c r="AB30" s="37"/>
      <c r="AC30" s="37"/>
      <c r="AD30" s="37" t="s">
        <v>4</v>
      </c>
      <c r="AE30" s="37"/>
      <c r="AF30" s="137">
        <f>+$AF$1</f>
        <v>39.241199999999999</v>
      </c>
      <c r="AG30" s="37"/>
      <c r="AH30" s="37"/>
      <c r="AI30" s="37"/>
      <c r="AJ30" s="37"/>
      <c r="AK30" s="37"/>
      <c r="AL30" s="37" t="s">
        <v>5</v>
      </c>
      <c r="AM30" s="37"/>
      <c r="AN30" s="37"/>
      <c r="AO30" s="37" t="str">
        <f>+$AO$1</f>
        <v>39.24120,141.16974</v>
      </c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</row>
    <row r="31" spans="1:52" s="28" customFormat="1" ht="1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1"/>
      <c r="W31" s="41"/>
      <c r="X31" s="41"/>
      <c r="Y31" s="11"/>
      <c r="Z31" s="37"/>
      <c r="AA31" s="37"/>
      <c r="AB31" s="37"/>
      <c r="AC31" s="37"/>
      <c r="AD31" s="37" t="s">
        <v>6</v>
      </c>
      <c r="AE31" s="37"/>
      <c r="AF31" s="137">
        <f>+$AF$2</f>
        <v>141.16973999999999</v>
      </c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52" s="28" customFormat="1" ht="5.0999999999999996" customHeight="1"/>
    <row r="33" spans="1:52" s="28" customFormat="1" ht="19.5" customHeight="1">
      <c r="A33" s="38" t="s">
        <v>7</v>
      </c>
      <c r="B33" s="38"/>
      <c r="C33" s="38"/>
      <c r="D33" s="38"/>
      <c r="E33" s="138" t="str">
        <f>+$E$4</f>
        <v>じょろくどうばし</v>
      </c>
      <c r="F33" s="138"/>
      <c r="G33" s="138"/>
      <c r="H33" s="138"/>
      <c r="I33" s="138"/>
      <c r="J33" s="138"/>
      <c r="K33" s="138"/>
      <c r="L33" s="138"/>
      <c r="M33" s="138"/>
      <c r="N33" s="138"/>
      <c r="O33" s="37" t="s">
        <v>8</v>
      </c>
      <c r="P33" s="37"/>
      <c r="Q33" s="37"/>
      <c r="R33" s="139" t="str">
        <f>+$R$4</f>
        <v xml:space="preserve">市道皀田線
</v>
      </c>
      <c r="S33" s="139"/>
      <c r="T33" s="139"/>
      <c r="U33" s="139"/>
      <c r="V33" s="139"/>
      <c r="W33" s="139"/>
      <c r="X33" s="139"/>
      <c r="Y33" s="37" t="s">
        <v>9</v>
      </c>
      <c r="Z33" s="37"/>
      <c r="AA33" s="37"/>
      <c r="AB33" s="139" t="str">
        <f>+$AB$4</f>
        <v xml:space="preserve">奥州市
</v>
      </c>
      <c r="AC33" s="139"/>
      <c r="AD33" s="139"/>
      <c r="AE33" s="139"/>
      <c r="AF33" s="139"/>
      <c r="AG33" s="139"/>
      <c r="AH33" s="139"/>
      <c r="AI33" s="38" t="s">
        <v>69</v>
      </c>
      <c r="AJ33" s="37"/>
      <c r="AK33" s="37"/>
      <c r="AL33" s="140">
        <f>+$AL$4</f>
        <v>3215195590</v>
      </c>
      <c r="AM33" s="140"/>
      <c r="AN33" s="140"/>
      <c r="AO33" s="140"/>
      <c r="AP33" s="87" t="s">
        <v>70</v>
      </c>
      <c r="AQ33" s="141"/>
      <c r="AR33" s="141"/>
      <c r="AS33" s="93"/>
      <c r="AT33" s="87" t="str">
        <f>+$AT$4</f>
        <v>2022年12月19日</v>
      </c>
      <c r="AU33" s="141"/>
      <c r="AV33" s="141"/>
      <c r="AW33" s="141"/>
      <c r="AX33" s="141"/>
      <c r="AY33" s="141"/>
      <c r="AZ33" s="93"/>
    </row>
    <row r="34" spans="1:52" s="28" customFormat="1" ht="19.5" customHeight="1">
      <c r="A34" s="38"/>
      <c r="B34" s="38"/>
      <c r="C34" s="38"/>
      <c r="D34" s="38"/>
      <c r="E34" s="142" t="str">
        <f>+$E$5</f>
        <v>上六堂橋</v>
      </c>
      <c r="F34" s="142"/>
      <c r="G34" s="142"/>
      <c r="H34" s="142"/>
      <c r="I34" s="142"/>
      <c r="J34" s="142"/>
      <c r="K34" s="142"/>
      <c r="L34" s="142"/>
      <c r="M34" s="142"/>
      <c r="N34" s="142"/>
      <c r="O34" s="37"/>
      <c r="P34" s="37"/>
      <c r="Q34" s="37"/>
      <c r="R34" s="139"/>
      <c r="S34" s="139"/>
      <c r="T34" s="139"/>
      <c r="U34" s="139"/>
      <c r="V34" s="139"/>
      <c r="W34" s="139"/>
      <c r="X34" s="139"/>
      <c r="Y34" s="37"/>
      <c r="Z34" s="37"/>
      <c r="AA34" s="37"/>
      <c r="AB34" s="139"/>
      <c r="AC34" s="139"/>
      <c r="AD34" s="139"/>
      <c r="AE34" s="139"/>
      <c r="AF34" s="139"/>
      <c r="AG34" s="139"/>
      <c r="AH34" s="139"/>
      <c r="AI34" s="37"/>
      <c r="AJ34" s="37"/>
      <c r="AK34" s="37"/>
      <c r="AL34" s="140"/>
      <c r="AM34" s="140"/>
      <c r="AN34" s="140"/>
      <c r="AO34" s="140"/>
      <c r="AP34" s="87" t="s">
        <v>71</v>
      </c>
      <c r="AQ34" s="141"/>
      <c r="AR34" s="141"/>
      <c r="AS34" s="93"/>
      <c r="AT34" s="87" t="str">
        <f>+$AT$5</f>
        <v>2022年10月14日</v>
      </c>
      <c r="AU34" s="141"/>
      <c r="AV34" s="141"/>
      <c r="AW34" s="141"/>
      <c r="AX34" s="141"/>
      <c r="AY34" s="141"/>
      <c r="AZ34" s="93"/>
    </row>
    <row r="35" spans="1:52" s="28" customFormat="1" ht="5.0999999999999996" customHeight="1"/>
    <row r="36" spans="1:52" s="28" customFormat="1" ht="20.100000000000001" customHeight="1">
      <c r="A36" s="86" t="s">
        <v>72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</row>
    <row r="37" spans="1:52" s="28" customFormat="1" ht="20.100000000000001" customHeight="1">
      <c r="A37" s="86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</row>
    <row r="38" spans="1:52" s="28" customFormat="1" ht="20.100000000000001" customHeight="1">
      <c r="A38" s="86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</row>
    <row r="39" spans="1:52" s="28" customFormat="1" ht="19.5" customHeight="1">
      <c r="A39" s="86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spans="1:52" s="28" customFormat="1" ht="20.100000000000001" customHeight="1">
      <c r="A40" s="86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</row>
    <row r="41" spans="1:52" s="28" customFormat="1" ht="20.100000000000001" customHeight="1">
      <c r="A41" s="86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</row>
    <row r="42" spans="1:52" s="28" customFormat="1" ht="19.5" customHeight="1">
      <c r="A42" s="86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</row>
    <row r="43" spans="1:52" s="28" customFormat="1" ht="20.100000000000001" customHeight="1">
      <c r="A43" s="86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</row>
    <row r="44" spans="1:52" s="28" customFormat="1" ht="20.100000000000001" customHeight="1">
      <c r="A44" s="86" t="s">
        <v>73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</row>
    <row r="45" spans="1:52" s="28" customFormat="1" ht="20.100000000000001" customHeight="1">
      <c r="A45" s="86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</row>
    <row r="46" spans="1:52" s="28" customFormat="1" ht="20.100000000000001" customHeight="1">
      <c r="A46" s="86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</row>
    <row r="47" spans="1:52" s="28" customFormat="1" ht="20.100000000000001" customHeight="1">
      <c r="A47" s="86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</row>
    <row r="48" spans="1:52" s="28" customFormat="1" ht="20.100000000000001" customHeight="1">
      <c r="A48" s="86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</row>
    <row r="49" spans="1:52" s="28" customFormat="1" ht="20.100000000000001" customHeight="1">
      <c r="A49" s="86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</row>
    <row r="50" spans="1:52" s="28" customFormat="1" ht="20.100000000000001" customHeight="1">
      <c r="A50" s="86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</row>
    <row r="51" spans="1:52" s="28" customFormat="1" ht="20.100000000000001" customHeight="1">
      <c r="A51" s="86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</row>
    <row r="52" spans="1:52" s="28" customFormat="1" ht="20.100000000000001" customHeight="1">
      <c r="A52" s="86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</row>
    <row r="53" spans="1:52" s="28" customFormat="1" ht="20.100000000000001" customHeight="1">
      <c r="A53" s="86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</row>
    <row r="54" spans="1:52" s="28" customFormat="1" ht="20.100000000000001" customHeight="1">
      <c r="A54" s="86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</row>
    <row r="55" spans="1:52" s="28" customFormat="1" ht="20.100000000000001" customHeight="1">
      <c r="A55" s="86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</row>
    <row r="56" spans="1:52" s="28" customFormat="1" ht="20.100000000000001" customHeight="1">
      <c r="A56" s="86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</row>
    <row r="57" spans="1:52" s="28" customFormat="1" ht="20.100000000000001" customHeight="1">
      <c r="A57" s="86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</row>
    <row r="58" spans="1:52" s="28" customFormat="1" ht="28.5" customHeight="1">
      <c r="A58" s="86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</row>
    <row r="59" spans="1:52" s="28" customFormat="1" ht="15" customHeight="1">
      <c r="A59" s="40" t="s">
        <v>67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 t="s">
        <v>68</v>
      </c>
      <c r="Q59" s="40"/>
      <c r="R59" s="40"/>
      <c r="S59" s="40"/>
      <c r="T59" s="41">
        <v>3</v>
      </c>
      <c r="U59" s="41"/>
      <c r="V59" s="41"/>
      <c r="W59" s="41"/>
      <c r="X59" s="41"/>
      <c r="Y59" s="11"/>
      <c r="Z59" s="37" t="s">
        <v>3</v>
      </c>
      <c r="AA59" s="37"/>
      <c r="AB59" s="37"/>
      <c r="AC59" s="37"/>
      <c r="AD59" s="37" t="s">
        <v>4</v>
      </c>
      <c r="AE59" s="37"/>
      <c r="AF59" s="137">
        <f>+$AF$1</f>
        <v>39.241199999999999</v>
      </c>
      <c r="AG59" s="37"/>
      <c r="AH59" s="37"/>
      <c r="AI59" s="37"/>
      <c r="AJ59" s="37"/>
      <c r="AK59" s="37"/>
      <c r="AL59" s="37" t="s">
        <v>5</v>
      </c>
      <c r="AM59" s="37"/>
      <c r="AN59" s="37"/>
      <c r="AO59" s="37" t="str">
        <f>+$AO$1</f>
        <v>39.24120,141.16974</v>
      </c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</row>
    <row r="60" spans="1:52" s="28" customFormat="1" ht="1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1"/>
      <c r="U60" s="41"/>
      <c r="V60" s="41"/>
      <c r="W60" s="41"/>
      <c r="X60" s="41"/>
      <c r="Y60" s="11"/>
      <c r="Z60" s="37"/>
      <c r="AA60" s="37"/>
      <c r="AB60" s="37"/>
      <c r="AC60" s="37"/>
      <c r="AD60" s="37" t="s">
        <v>6</v>
      </c>
      <c r="AE60" s="37"/>
      <c r="AF60" s="137">
        <f>+$AF$2</f>
        <v>141.16973999999999</v>
      </c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</row>
    <row r="61" spans="1:52" s="28" customFormat="1" ht="5.0999999999999996" customHeight="1"/>
    <row r="62" spans="1:52" s="28" customFormat="1" ht="19.5" customHeight="1">
      <c r="A62" s="38" t="s">
        <v>7</v>
      </c>
      <c r="B62" s="38"/>
      <c r="C62" s="38"/>
      <c r="D62" s="38"/>
      <c r="E62" s="138" t="str">
        <f>+$E$4</f>
        <v>じょろくどうばし</v>
      </c>
      <c r="F62" s="138"/>
      <c r="G62" s="138"/>
      <c r="H62" s="138"/>
      <c r="I62" s="138"/>
      <c r="J62" s="138"/>
      <c r="K62" s="138"/>
      <c r="L62" s="138"/>
      <c r="M62" s="138"/>
      <c r="N62" s="138"/>
      <c r="O62" s="37" t="s">
        <v>8</v>
      </c>
      <c r="P62" s="37"/>
      <c r="Q62" s="37"/>
      <c r="R62" s="139" t="str">
        <f>+$R$4</f>
        <v xml:space="preserve">市道皀田線
</v>
      </c>
      <c r="S62" s="139"/>
      <c r="T62" s="139"/>
      <c r="U62" s="139"/>
      <c r="V62" s="139"/>
      <c r="W62" s="139"/>
      <c r="X62" s="139"/>
      <c r="Y62" s="37" t="s">
        <v>9</v>
      </c>
      <c r="Z62" s="37"/>
      <c r="AA62" s="37"/>
      <c r="AB62" s="139" t="str">
        <f>+$AB$4</f>
        <v xml:space="preserve">奥州市
</v>
      </c>
      <c r="AC62" s="139"/>
      <c r="AD62" s="139"/>
      <c r="AE62" s="139"/>
      <c r="AF62" s="139"/>
      <c r="AG62" s="139"/>
      <c r="AH62" s="139"/>
      <c r="AI62" s="38" t="s">
        <v>69</v>
      </c>
      <c r="AJ62" s="37"/>
      <c r="AK62" s="37"/>
      <c r="AL62" s="140">
        <f>+$AL$4</f>
        <v>3215195590</v>
      </c>
      <c r="AM62" s="140"/>
      <c r="AN62" s="140"/>
      <c r="AO62" s="140"/>
      <c r="AP62" s="87" t="s">
        <v>70</v>
      </c>
      <c r="AQ62" s="141"/>
      <c r="AR62" s="141"/>
      <c r="AS62" s="93"/>
      <c r="AT62" s="87" t="str">
        <f>+$AT$4</f>
        <v>2022年12月19日</v>
      </c>
      <c r="AU62" s="141"/>
      <c r="AV62" s="141"/>
      <c r="AW62" s="141"/>
      <c r="AX62" s="141"/>
      <c r="AY62" s="141"/>
      <c r="AZ62" s="93"/>
    </row>
    <row r="63" spans="1:52" s="28" customFormat="1" ht="19.5" customHeight="1">
      <c r="A63" s="38"/>
      <c r="B63" s="38"/>
      <c r="C63" s="38"/>
      <c r="D63" s="38"/>
      <c r="E63" s="142" t="str">
        <f>+$E$5</f>
        <v>上六堂橋</v>
      </c>
      <c r="F63" s="142"/>
      <c r="G63" s="142"/>
      <c r="H63" s="142"/>
      <c r="I63" s="142"/>
      <c r="J63" s="142"/>
      <c r="K63" s="142"/>
      <c r="L63" s="142"/>
      <c r="M63" s="142"/>
      <c r="N63" s="142"/>
      <c r="O63" s="37"/>
      <c r="P63" s="37"/>
      <c r="Q63" s="37"/>
      <c r="R63" s="139"/>
      <c r="S63" s="139"/>
      <c r="T63" s="139"/>
      <c r="U63" s="139"/>
      <c r="V63" s="139"/>
      <c r="W63" s="139"/>
      <c r="X63" s="139"/>
      <c r="Y63" s="37"/>
      <c r="Z63" s="37"/>
      <c r="AA63" s="37"/>
      <c r="AB63" s="139"/>
      <c r="AC63" s="139"/>
      <c r="AD63" s="139"/>
      <c r="AE63" s="139"/>
      <c r="AF63" s="139"/>
      <c r="AG63" s="139"/>
      <c r="AH63" s="139"/>
      <c r="AI63" s="37"/>
      <c r="AJ63" s="37"/>
      <c r="AK63" s="37"/>
      <c r="AL63" s="140"/>
      <c r="AM63" s="140"/>
      <c r="AN63" s="140"/>
      <c r="AO63" s="140"/>
      <c r="AP63" s="87" t="s">
        <v>71</v>
      </c>
      <c r="AQ63" s="141"/>
      <c r="AR63" s="141"/>
      <c r="AS63" s="93"/>
      <c r="AT63" s="87" t="str">
        <f>+$AT$5</f>
        <v>2022年10月14日</v>
      </c>
      <c r="AU63" s="141"/>
      <c r="AV63" s="141"/>
      <c r="AW63" s="141"/>
      <c r="AX63" s="141"/>
      <c r="AY63" s="141"/>
      <c r="AZ63" s="93"/>
    </row>
    <row r="64" spans="1:52" s="28" customFormat="1" ht="5.0999999999999996" customHeight="1"/>
    <row r="65" spans="1:52" s="28" customFormat="1" ht="20.100000000000001" customHeight="1">
      <c r="A65" s="86" t="s">
        <v>72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</row>
    <row r="66" spans="1:52" s="28" customFormat="1" ht="20.100000000000001" customHeight="1">
      <c r="A66" s="86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</row>
    <row r="67" spans="1:52" s="28" customFormat="1" ht="20.100000000000001" customHeight="1">
      <c r="A67" s="86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</row>
    <row r="68" spans="1:52" s="28" customFormat="1" ht="19.5" customHeight="1">
      <c r="A68" s="86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</row>
    <row r="69" spans="1:52" s="28" customFormat="1" ht="20.100000000000001" customHeight="1">
      <c r="A69" s="86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</row>
    <row r="70" spans="1:52" s="28" customFormat="1" ht="20.100000000000001" customHeight="1">
      <c r="A70" s="86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</row>
    <row r="71" spans="1:52" s="28" customFormat="1" ht="19.5" customHeight="1">
      <c r="A71" s="86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</row>
    <row r="72" spans="1:52" s="28" customFormat="1" ht="20.100000000000001" customHeight="1">
      <c r="A72" s="86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</row>
    <row r="73" spans="1:52" s="28" customFormat="1" ht="20.100000000000001" customHeight="1">
      <c r="A73" s="86" t="s">
        <v>73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</row>
    <row r="74" spans="1:52" s="28" customFormat="1" ht="20.100000000000001" customHeight="1">
      <c r="A74" s="86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</row>
    <row r="75" spans="1:52" s="28" customFormat="1" ht="20.100000000000001" customHeight="1">
      <c r="A75" s="86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</row>
    <row r="76" spans="1:52" s="28" customFormat="1" ht="20.100000000000001" customHeight="1">
      <c r="A76" s="86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</row>
    <row r="77" spans="1:52" s="28" customFormat="1" ht="20.100000000000001" customHeight="1">
      <c r="A77" s="86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</row>
    <row r="78" spans="1:52" s="28" customFormat="1" ht="20.100000000000001" customHeight="1">
      <c r="A78" s="86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</row>
    <row r="79" spans="1:52" s="28" customFormat="1" ht="20.100000000000001" customHeight="1">
      <c r="A79" s="86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</row>
    <row r="80" spans="1:52" s="28" customFormat="1" ht="20.100000000000001" customHeight="1">
      <c r="A80" s="86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</row>
    <row r="81" spans="1:52" s="28" customFormat="1" ht="20.100000000000001" customHeight="1">
      <c r="A81" s="86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</row>
    <row r="82" spans="1:52" s="28" customFormat="1" ht="20.100000000000001" customHeight="1">
      <c r="A82" s="86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</row>
    <row r="83" spans="1:52" s="28" customFormat="1" ht="20.100000000000001" customHeight="1">
      <c r="A83" s="86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</row>
    <row r="84" spans="1:52" s="28" customFormat="1" ht="20.100000000000001" customHeight="1">
      <c r="A84" s="86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</row>
    <row r="85" spans="1:52" s="28" customFormat="1" ht="20.100000000000001" customHeight="1">
      <c r="A85" s="86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</row>
    <row r="86" spans="1:52" s="28" customFormat="1" ht="20.100000000000001" customHeight="1">
      <c r="A86" s="86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</row>
    <row r="87" spans="1:52" s="28" customFormat="1" ht="28.5" customHeight="1">
      <c r="A87" s="86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</row>
  </sheetData>
  <sheetProtection selectLockedCells="1"/>
  <mergeCells count="81">
    <mergeCell ref="A65:A72"/>
    <mergeCell ref="B65:AZ72"/>
    <mergeCell ref="A73:A87"/>
    <mergeCell ref="B73:AZ87"/>
    <mergeCell ref="AB62:AH63"/>
    <mergeCell ref="AI62:AK63"/>
    <mergeCell ref="AL62:AO63"/>
    <mergeCell ref="AP62:AS62"/>
    <mergeCell ref="AT62:AZ62"/>
    <mergeCell ref="AP63:AS63"/>
    <mergeCell ref="AT63:AZ63"/>
    <mergeCell ref="A62:D63"/>
    <mergeCell ref="E62:N62"/>
    <mergeCell ref="O62:Q63"/>
    <mergeCell ref="R62:X63"/>
    <mergeCell ref="Y62:AA63"/>
    <mergeCell ref="E63:N63"/>
    <mergeCell ref="A36:A43"/>
    <mergeCell ref="B36:AZ43"/>
    <mergeCell ref="A44:A58"/>
    <mergeCell ref="B44:AZ58"/>
    <mergeCell ref="A59:O60"/>
    <mergeCell ref="P59:S60"/>
    <mergeCell ref="T59:X60"/>
    <mergeCell ref="Z59:AC60"/>
    <mergeCell ref="AD59:AE59"/>
    <mergeCell ref="AF59:AK59"/>
    <mergeCell ref="AL59:AN60"/>
    <mergeCell ref="AO59:AZ60"/>
    <mergeCell ref="AD60:AE60"/>
    <mergeCell ref="AF60:AK60"/>
    <mergeCell ref="AB33:AH34"/>
    <mergeCell ref="AI33:AK34"/>
    <mergeCell ref="AL33:AO34"/>
    <mergeCell ref="AP33:AS33"/>
    <mergeCell ref="AT33:AZ33"/>
    <mergeCell ref="AP34:AS34"/>
    <mergeCell ref="AT34:AZ34"/>
    <mergeCell ref="A33:D34"/>
    <mergeCell ref="E33:N33"/>
    <mergeCell ref="O33:Q34"/>
    <mergeCell ref="R33:X34"/>
    <mergeCell ref="Y33:AA34"/>
    <mergeCell ref="E34:N34"/>
    <mergeCell ref="AF30:AK30"/>
    <mergeCell ref="AL30:AN31"/>
    <mergeCell ref="AO30:AZ31"/>
    <mergeCell ref="AD31:AE31"/>
    <mergeCell ref="AF31:AK31"/>
    <mergeCell ref="A30:O31"/>
    <mergeCell ref="P30:S31"/>
    <mergeCell ref="T30:X31"/>
    <mergeCell ref="Z30:AC31"/>
    <mergeCell ref="AD30:AE30"/>
    <mergeCell ref="A7:A14"/>
    <mergeCell ref="B7:AZ14"/>
    <mergeCell ref="A15:A29"/>
    <mergeCell ref="B15:AZ29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</mergeCells>
  <phoneticPr fontId="2"/>
  <dataValidations count="1">
    <dataValidation imeMode="disabled" allowBlank="1" showInputMessage="1" showErrorMessage="1" sqref="T1:X2 T30:X31 T59:X60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150"/>
  <sheetViews>
    <sheetView showGridLines="0" view="pageBreakPreview" topLeftCell="A58" zoomScaleNormal="85" zoomScaleSheetLayoutView="100" workbookViewId="0">
      <selection sqref="A1:O2"/>
    </sheetView>
  </sheetViews>
  <sheetFormatPr defaultColWidth="2.625" defaultRowHeight="20.100000000000001" customHeight="1"/>
  <cols>
    <col min="1" max="16384" width="2.625" style="1"/>
  </cols>
  <sheetData>
    <row r="1" spans="1:54" ht="1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 t="s">
        <v>68</v>
      </c>
      <c r="Q1" s="40"/>
      <c r="R1" s="40"/>
      <c r="S1" s="40"/>
      <c r="T1" s="143">
        <v>1</v>
      </c>
      <c r="U1" s="143"/>
      <c r="V1" s="143"/>
      <c r="W1" s="143"/>
      <c r="X1" s="143"/>
      <c r="Y1" s="12"/>
      <c r="Z1" s="37" t="s">
        <v>3</v>
      </c>
      <c r="AA1" s="37"/>
      <c r="AB1" s="37"/>
      <c r="AC1" s="37"/>
      <c r="AD1" s="37" t="s">
        <v>4</v>
      </c>
      <c r="AE1" s="37"/>
      <c r="AF1" s="137">
        <f>+IF('調書-1 '!AF1="","",'調書-1 '!AF1)</f>
        <v>39.241199999999999</v>
      </c>
      <c r="AG1" s="37"/>
      <c r="AH1" s="37"/>
      <c r="AI1" s="37"/>
      <c r="AJ1" s="37"/>
      <c r="AK1" s="37"/>
      <c r="AL1" s="37" t="s">
        <v>5</v>
      </c>
      <c r="AM1" s="37"/>
      <c r="AN1" s="37"/>
      <c r="AO1" s="37" t="str">
        <f>+IF('調書-1 '!AO1="","",'調書-1 '!AO1)</f>
        <v>39.24120,141.16974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54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143"/>
      <c r="U2" s="143"/>
      <c r="V2" s="143"/>
      <c r="W2" s="143"/>
      <c r="X2" s="143"/>
      <c r="Y2" s="12"/>
      <c r="Z2" s="37"/>
      <c r="AA2" s="37"/>
      <c r="AB2" s="37"/>
      <c r="AC2" s="37"/>
      <c r="AD2" s="37" t="s">
        <v>6</v>
      </c>
      <c r="AE2" s="37"/>
      <c r="AF2" s="137">
        <f>+IF('調書-1 '!AF2="","",'調書-1 '!AF2)</f>
        <v>141.16973999999999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54" ht="5.0999999999999996" customHeight="1"/>
    <row r="4" spans="1:54" ht="19.5" customHeight="1">
      <c r="A4" s="38" t="s">
        <v>7</v>
      </c>
      <c r="B4" s="38"/>
      <c r="C4" s="38"/>
      <c r="D4" s="38"/>
      <c r="E4" s="138" t="str">
        <f>IF('調書-1 '!E4="","",'調書-1 '!E4)</f>
        <v>じょろくどうばし</v>
      </c>
      <c r="F4" s="138"/>
      <c r="G4" s="138"/>
      <c r="H4" s="138"/>
      <c r="I4" s="138"/>
      <c r="J4" s="138"/>
      <c r="K4" s="138"/>
      <c r="L4" s="138"/>
      <c r="M4" s="138"/>
      <c r="N4" s="138"/>
      <c r="O4" s="37" t="s">
        <v>8</v>
      </c>
      <c r="P4" s="37"/>
      <c r="Q4" s="37"/>
      <c r="R4" s="139" t="str">
        <f>+'調書-1 '!S4&amp;CHAR(10)&amp;'調書-1 '!W4</f>
        <v xml:space="preserve">市道皀田線
</v>
      </c>
      <c r="S4" s="139"/>
      <c r="T4" s="139"/>
      <c r="U4" s="139"/>
      <c r="V4" s="139"/>
      <c r="W4" s="139"/>
      <c r="X4" s="139"/>
      <c r="Y4" s="37" t="s">
        <v>9</v>
      </c>
      <c r="Z4" s="37"/>
      <c r="AA4" s="37"/>
      <c r="AB4" s="139" t="str">
        <f>+'調書-1 '!AF4&amp;CHAR(10)&amp;'調書-1 '!AF6</f>
        <v xml:space="preserve">奥州市
</v>
      </c>
      <c r="AC4" s="139"/>
      <c r="AD4" s="139"/>
      <c r="AE4" s="139"/>
      <c r="AF4" s="139"/>
      <c r="AG4" s="139"/>
      <c r="AH4" s="139"/>
      <c r="AI4" s="38" t="s">
        <v>69</v>
      </c>
      <c r="AJ4" s="37"/>
      <c r="AK4" s="37"/>
      <c r="AL4" s="140">
        <f>IF('調書-1 '!AR4="","",'調書-1 '!AR4)</f>
        <v>3215195590</v>
      </c>
      <c r="AM4" s="140"/>
      <c r="AN4" s="140"/>
      <c r="AO4" s="140"/>
      <c r="AP4" s="87" t="s">
        <v>70</v>
      </c>
      <c r="AQ4" s="141"/>
      <c r="AR4" s="141"/>
      <c r="AS4" s="93"/>
      <c r="AT4" s="87" t="str">
        <f>IF('調書-1 '!AR6="","",'調書-1 '!AR6&amp;'調書-1 '!AT6&amp;'調書-1 '!AU6&amp;'調書-1 '!AW6&amp;'調書-1 '!AX6&amp;'調書-1 '!AZ6)</f>
        <v>2022年12月19日</v>
      </c>
      <c r="AU4" s="141"/>
      <c r="AV4" s="141"/>
      <c r="AW4" s="141"/>
      <c r="AX4" s="141"/>
      <c r="AY4" s="141"/>
      <c r="AZ4" s="93"/>
    </row>
    <row r="5" spans="1:54" ht="19.5" customHeight="1">
      <c r="A5" s="38"/>
      <c r="B5" s="38"/>
      <c r="C5" s="38"/>
      <c r="D5" s="38"/>
      <c r="E5" s="142" t="str">
        <f>IF('調書-1 '!E5="","",'調書-1 '!E5)</f>
        <v>上六堂橋</v>
      </c>
      <c r="F5" s="142"/>
      <c r="G5" s="142"/>
      <c r="H5" s="142"/>
      <c r="I5" s="142"/>
      <c r="J5" s="142"/>
      <c r="K5" s="142"/>
      <c r="L5" s="142"/>
      <c r="M5" s="142"/>
      <c r="N5" s="142"/>
      <c r="O5" s="37"/>
      <c r="P5" s="37"/>
      <c r="Q5" s="37"/>
      <c r="R5" s="139"/>
      <c r="S5" s="139"/>
      <c r="T5" s="139"/>
      <c r="U5" s="139"/>
      <c r="V5" s="139"/>
      <c r="W5" s="139"/>
      <c r="X5" s="139"/>
      <c r="Y5" s="37"/>
      <c r="Z5" s="37"/>
      <c r="AA5" s="37"/>
      <c r="AB5" s="139"/>
      <c r="AC5" s="139"/>
      <c r="AD5" s="139"/>
      <c r="AE5" s="139"/>
      <c r="AF5" s="139"/>
      <c r="AG5" s="139"/>
      <c r="AH5" s="139"/>
      <c r="AI5" s="37"/>
      <c r="AJ5" s="37"/>
      <c r="AK5" s="37"/>
      <c r="AL5" s="140"/>
      <c r="AM5" s="140"/>
      <c r="AN5" s="140"/>
      <c r="AO5" s="140"/>
      <c r="AP5" s="87" t="s">
        <v>71</v>
      </c>
      <c r="AQ5" s="141"/>
      <c r="AR5" s="141"/>
      <c r="AS5" s="93"/>
      <c r="AT5" s="87" t="str">
        <f>IF('調書-1 '!AR7="","",'調書-1 '!AR7&amp;'調書-1 '!AT7&amp;'調書-1 '!AU7&amp;'調書-1 '!AW7&amp;'調書-1 '!AX7&amp;'調書-1 '!AZ7)</f>
        <v>2022年10月14日</v>
      </c>
      <c r="AU5" s="141"/>
      <c r="AV5" s="141"/>
      <c r="AW5" s="141"/>
      <c r="AX5" s="141"/>
      <c r="AY5" s="141"/>
      <c r="AZ5" s="93"/>
    </row>
    <row r="6" spans="1:54" ht="5.0999999999999996" customHeight="1"/>
    <row r="7" spans="1:54" ht="16.5" customHeight="1">
      <c r="A7" s="144" t="s">
        <v>75</v>
      </c>
      <c r="B7" s="145"/>
      <c r="C7" s="150" t="s">
        <v>76</v>
      </c>
      <c r="D7" s="150"/>
      <c r="E7" s="150"/>
      <c r="F7" s="150"/>
      <c r="G7" s="150"/>
      <c r="H7" s="143">
        <v>1</v>
      </c>
      <c r="I7" s="143"/>
      <c r="J7" s="143"/>
      <c r="K7" s="143"/>
      <c r="L7" s="143"/>
      <c r="M7" s="143"/>
      <c r="N7" s="143"/>
      <c r="O7" s="143"/>
      <c r="P7" s="143"/>
      <c r="Q7" s="143"/>
      <c r="R7" s="151" t="s">
        <v>77</v>
      </c>
      <c r="S7" s="151"/>
      <c r="T7" s="151"/>
      <c r="U7" s="152"/>
      <c r="V7" s="153" t="str">
        <f>AT5</f>
        <v>2022年10月14日</v>
      </c>
      <c r="W7" s="153"/>
      <c r="X7" s="153"/>
      <c r="Y7" s="153"/>
      <c r="Z7" s="153"/>
      <c r="AA7" s="153"/>
      <c r="AB7" s="150" t="s">
        <v>76</v>
      </c>
      <c r="AC7" s="150"/>
      <c r="AD7" s="150"/>
      <c r="AE7" s="150"/>
      <c r="AF7" s="150"/>
      <c r="AG7" s="143">
        <f>IF(H7="","",H7+1)</f>
        <v>2</v>
      </c>
      <c r="AH7" s="143"/>
      <c r="AI7" s="143"/>
      <c r="AJ7" s="143"/>
      <c r="AK7" s="143"/>
      <c r="AL7" s="143"/>
      <c r="AM7" s="143"/>
      <c r="AN7" s="143"/>
      <c r="AO7" s="143"/>
      <c r="AP7" s="143"/>
      <c r="AQ7" s="151" t="s">
        <v>77</v>
      </c>
      <c r="AR7" s="151"/>
      <c r="AS7" s="151"/>
      <c r="AT7" s="152"/>
      <c r="AU7" s="153" t="str">
        <f>IF(AG7="","",V7)</f>
        <v>2022年10月14日</v>
      </c>
      <c r="AV7" s="153"/>
      <c r="AW7" s="153"/>
      <c r="AX7" s="153"/>
      <c r="AY7" s="153"/>
      <c r="AZ7" s="153"/>
    </row>
    <row r="8" spans="1:54" ht="16.5" customHeight="1">
      <c r="A8" s="146"/>
      <c r="B8" s="147"/>
      <c r="C8" s="150" t="s">
        <v>78</v>
      </c>
      <c r="D8" s="150"/>
      <c r="E8" s="150"/>
      <c r="F8" s="150"/>
      <c r="G8" s="150"/>
      <c r="H8" s="143">
        <f>IF(T1="","",T1)</f>
        <v>1</v>
      </c>
      <c r="I8" s="143"/>
      <c r="J8" s="143"/>
      <c r="K8" s="143"/>
      <c r="L8" s="143"/>
      <c r="M8" s="143"/>
      <c r="N8" s="143"/>
      <c r="O8" s="143"/>
      <c r="P8" s="143"/>
      <c r="Q8" s="143"/>
      <c r="R8" s="176" t="s">
        <v>79</v>
      </c>
      <c r="S8" s="151"/>
      <c r="T8" s="151"/>
      <c r="U8" s="151"/>
      <c r="V8" s="151"/>
      <c r="W8" s="151"/>
      <c r="X8" s="151"/>
      <c r="Y8" s="151"/>
      <c r="Z8" s="151"/>
      <c r="AA8" s="152"/>
      <c r="AB8" s="150" t="s">
        <v>78</v>
      </c>
      <c r="AC8" s="150"/>
      <c r="AD8" s="150"/>
      <c r="AE8" s="150"/>
      <c r="AF8" s="150"/>
      <c r="AG8" s="143">
        <f>IF(T1="","",IF(AG7="","",T1))</f>
        <v>1</v>
      </c>
      <c r="AH8" s="143"/>
      <c r="AI8" s="143"/>
      <c r="AJ8" s="143"/>
      <c r="AK8" s="143"/>
      <c r="AL8" s="143"/>
      <c r="AM8" s="143"/>
      <c r="AN8" s="143"/>
      <c r="AO8" s="143"/>
      <c r="AP8" s="143"/>
      <c r="AQ8" s="176" t="s">
        <v>79</v>
      </c>
      <c r="AR8" s="151"/>
      <c r="AS8" s="151"/>
      <c r="AT8" s="151"/>
      <c r="AU8" s="151"/>
      <c r="AV8" s="151"/>
      <c r="AW8" s="151"/>
      <c r="AX8" s="151"/>
      <c r="AY8" s="151"/>
      <c r="AZ8" s="152"/>
    </row>
    <row r="9" spans="1:54" ht="16.5" customHeight="1">
      <c r="A9" s="146"/>
      <c r="B9" s="147"/>
      <c r="C9" s="154" t="s">
        <v>80</v>
      </c>
      <c r="D9" s="154"/>
      <c r="E9" s="154"/>
      <c r="F9" s="154"/>
      <c r="G9" s="154"/>
      <c r="H9" s="155" t="s">
        <v>293</v>
      </c>
      <c r="I9" s="156"/>
      <c r="J9" s="156"/>
      <c r="K9" s="156"/>
      <c r="L9" s="156"/>
      <c r="M9" s="156"/>
      <c r="N9" s="156"/>
      <c r="O9" s="156"/>
      <c r="P9" s="156"/>
      <c r="Q9" s="157"/>
      <c r="R9" s="158" t="s">
        <v>294</v>
      </c>
      <c r="S9" s="159"/>
      <c r="T9" s="159"/>
      <c r="U9" s="159"/>
      <c r="V9" s="159"/>
      <c r="W9" s="159"/>
      <c r="X9" s="159"/>
      <c r="Y9" s="159"/>
      <c r="Z9" s="159"/>
      <c r="AA9" s="160"/>
      <c r="AB9" s="154" t="s">
        <v>80</v>
      </c>
      <c r="AC9" s="154"/>
      <c r="AD9" s="154"/>
      <c r="AE9" s="154"/>
      <c r="AF9" s="154"/>
      <c r="AG9" s="154" t="s">
        <v>295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8" t="s">
        <v>296</v>
      </c>
      <c r="AR9" s="159"/>
      <c r="AS9" s="159"/>
      <c r="AT9" s="159"/>
      <c r="AU9" s="159"/>
      <c r="AV9" s="159"/>
      <c r="AW9" s="159"/>
      <c r="AX9" s="159"/>
      <c r="AY9" s="159"/>
      <c r="AZ9" s="160"/>
    </row>
    <row r="10" spans="1:54" ht="20.25" customHeight="1">
      <c r="A10" s="146"/>
      <c r="B10" s="147"/>
      <c r="C10" s="167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9"/>
      <c r="R10" s="161"/>
      <c r="S10" s="162"/>
      <c r="T10" s="162"/>
      <c r="U10" s="162"/>
      <c r="V10" s="162"/>
      <c r="W10" s="162"/>
      <c r="X10" s="162"/>
      <c r="Y10" s="162"/>
      <c r="Z10" s="162"/>
      <c r="AA10" s="163"/>
      <c r="AB10" s="167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9"/>
      <c r="AQ10" s="161"/>
      <c r="AR10" s="162"/>
      <c r="AS10" s="162"/>
      <c r="AT10" s="162"/>
      <c r="AU10" s="162"/>
      <c r="AV10" s="162"/>
      <c r="AW10" s="162"/>
      <c r="AX10" s="162"/>
      <c r="AY10" s="162"/>
      <c r="AZ10" s="163"/>
    </row>
    <row r="11" spans="1:54" ht="20.25" customHeight="1">
      <c r="A11" s="146"/>
      <c r="B11" s="147"/>
      <c r="C11" s="170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2"/>
      <c r="R11" s="161"/>
      <c r="S11" s="162"/>
      <c r="T11" s="162"/>
      <c r="U11" s="162"/>
      <c r="V11" s="162"/>
      <c r="W11" s="162"/>
      <c r="X11" s="162"/>
      <c r="Y11" s="162"/>
      <c r="Z11" s="162"/>
      <c r="AA11" s="163"/>
      <c r="AB11" s="170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2"/>
      <c r="AQ11" s="161"/>
      <c r="AR11" s="162"/>
      <c r="AS11" s="162"/>
      <c r="AT11" s="162"/>
      <c r="AU11" s="162"/>
      <c r="AV11" s="162"/>
      <c r="AW11" s="162"/>
      <c r="AX11" s="162"/>
      <c r="AY11" s="162"/>
      <c r="AZ11" s="163"/>
    </row>
    <row r="12" spans="1:54" ht="20.25" customHeight="1">
      <c r="A12" s="146"/>
      <c r="B12" s="147"/>
      <c r="C12" s="170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2"/>
      <c r="R12" s="161"/>
      <c r="S12" s="162"/>
      <c r="T12" s="162"/>
      <c r="U12" s="162"/>
      <c r="V12" s="162"/>
      <c r="W12" s="162"/>
      <c r="X12" s="162"/>
      <c r="Y12" s="162"/>
      <c r="Z12" s="162"/>
      <c r="AA12" s="163"/>
      <c r="AB12" s="170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2"/>
      <c r="AQ12" s="161"/>
      <c r="AR12" s="162"/>
      <c r="AS12" s="162"/>
      <c r="AT12" s="162"/>
      <c r="AU12" s="162"/>
      <c r="AV12" s="162"/>
      <c r="AW12" s="162"/>
      <c r="AX12" s="162"/>
      <c r="AY12" s="162"/>
      <c r="AZ12" s="163"/>
      <c r="BB12" s="13"/>
    </row>
    <row r="13" spans="1:54" ht="20.25" customHeight="1">
      <c r="A13" s="146"/>
      <c r="B13" s="147"/>
      <c r="C13" s="170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2"/>
      <c r="R13" s="161"/>
      <c r="S13" s="162"/>
      <c r="T13" s="162"/>
      <c r="U13" s="162"/>
      <c r="V13" s="162"/>
      <c r="W13" s="162"/>
      <c r="X13" s="162"/>
      <c r="Y13" s="162"/>
      <c r="Z13" s="162"/>
      <c r="AA13" s="163"/>
      <c r="AB13" s="170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2"/>
      <c r="AQ13" s="161"/>
      <c r="AR13" s="162"/>
      <c r="AS13" s="162"/>
      <c r="AT13" s="162"/>
      <c r="AU13" s="162"/>
      <c r="AV13" s="162"/>
      <c r="AW13" s="162"/>
      <c r="AX13" s="162"/>
      <c r="AY13" s="162"/>
      <c r="AZ13" s="163"/>
    </row>
    <row r="14" spans="1:54" ht="20.25" customHeight="1">
      <c r="A14" s="146"/>
      <c r="B14" s="147"/>
      <c r="C14" s="170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2"/>
      <c r="R14" s="161"/>
      <c r="S14" s="162"/>
      <c r="T14" s="162"/>
      <c r="U14" s="162"/>
      <c r="V14" s="162"/>
      <c r="W14" s="162"/>
      <c r="X14" s="162"/>
      <c r="Y14" s="162"/>
      <c r="Z14" s="162"/>
      <c r="AA14" s="163"/>
      <c r="AB14" s="170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2"/>
      <c r="AQ14" s="161"/>
      <c r="AR14" s="162"/>
      <c r="AS14" s="162"/>
      <c r="AT14" s="162"/>
      <c r="AU14" s="162"/>
      <c r="AV14" s="162"/>
      <c r="AW14" s="162"/>
      <c r="AX14" s="162"/>
      <c r="AY14" s="162"/>
      <c r="AZ14" s="163"/>
    </row>
    <row r="15" spans="1:54" ht="20.25" customHeight="1">
      <c r="A15" s="146"/>
      <c r="B15" s="147"/>
      <c r="C15" s="170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2"/>
      <c r="R15" s="161"/>
      <c r="S15" s="162"/>
      <c r="T15" s="162"/>
      <c r="U15" s="162"/>
      <c r="V15" s="162"/>
      <c r="W15" s="162"/>
      <c r="X15" s="162"/>
      <c r="Y15" s="162"/>
      <c r="Z15" s="162"/>
      <c r="AA15" s="163"/>
      <c r="AB15" s="170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2"/>
      <c r="AQ15" s="161"/>
      <c r="AR15" s="162"/>
      <c r="AS15" s="162"/>
      <c r="AT15" s="162"/>
      <c r="AU15" s="162"/>
      <c r="AV15" s="162"/>
      <c r="AW15" s="162"/>
      <c r="AX15" s="162"/>
      <c r="AY15" s="162"/>
      <c r="AZ15" s="163"/>
    </row>
    <row r="16" spans="1:54" ht="20.25" customHeight="1">
      <c r="A16" s="146"/>
      <c r="B16" s="147"/>
      <c r="C16" s="170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2"/>
      <c r="R16" s="161"/>
      <c r="S16" s="162"/>
      <c r="T16" s="162"/>
      <c r="U16" s="162"/>
      <c r="V16" s="162"/>
      <c r="W16" s="162"/>
      <c r="X16" s="162"/>
      <c r="Y16" s="162"/>
      <c r="Z16" s="162"/>
      <c r="AA16" s="163"/>
      <c r="AB16" s="170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2"/>
      <c r="AQ16" s="161"/>
      <c r="AR16" s="162"/>
      <c r="AS16" s="162"/>
      <c r="AT16" s="162"/>
      <c r="AU16" s="162"/>
      <c r="AV16" s="162"/>
      <c r="AW16" s="162"/>
      <c r="AX16" s="162"/>
      <c r="AY16" s="162"/>
      <c r="AZ16" s="163"/>
    </row>
    <row r="17" spans="1:52" ht="20.25" customHeight="1">
      <c r="A17" s="146"/>
      <c r="B17" s="147"/>
      <c r="C17" s="170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2"/>
      <c r="R17" s="161"/>
      <c r="S17" s="162"/>
      <c r="T17" s="162"/>
      <c r="U17" s="162"/>
      <c r="V17" s="162"/>
      <c r="W17" s="162"/>
      <c r="X17" s="162"/>
      <c r="Y17" s="162"/>
      <c r="Z17" s="162"/>
      <c r="AA17" s="163"/>
      <c r="AB17" s="170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2"/>
      <c r="AQ17" s="161"/>
      <c r="AR17" s="162"/>
      <c r="AS17" s="162"/>
      <c r="AT17" s="162"/>
      <c r="AU17" s="162"/>
      <c r="AV17" s="162"/>
      <c r="AW17" s="162"/>
      <c r="AX17" s="162"/>
      <c r="AY17" s="162"/>
      <c r="AZ17" s="163"/>
    </row>
    <row r="18" spans="1:52" ht="21.75" customHeight="1">
      <c r="A18" s="146"/>
      <c r="B18" s="147"/>
      <c r="C18" s="173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5"/>
      <c r="R18" s="164"/>
      <c r="S18" s="165"/>
      <c r="T18" s="165"/>
      <c r="U18" s="165"/>
      <c r="V18" s="165"/>
      <c r="W18" s="165"/>
      <c r="X18" s="165"/>
      <c r="Y18" s="165"/>
      <c r="Z18" s="165"/>
      <c r="AA18" s="166"/>
      <c r="AB18" s="173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5"/>
      <c r="AQ18" s="164"/>
      <c r="AR18" s="165"/>
      <c r="AS18" s="165"/>
      <c r="AT18" s="165"/>
      <c r="AU18" s="165"/>
      <c r="AV18" s="165"/>
      <c r="AW18" s="165"/>
      <c r="AX18" s="165"/>
      <c r="AY18" s="165"/>
      <c r="AZ18" s="166"/>
    </row>
    <row r="19" spans="1:52" ht="16.5" customHeight="1">
      <c r="A19" s="146"/>
      <c r="B19" s="147"/>
      <c r="C19" s="150" t="s">
        <v>76</v>
      </c>
      <c r="D19" s="150"/>
      <c r="E19" s="150"/>
      <c r="F19" s="150"/>
      <c r="G19" s="150"/>
      <c r="H19" s="143">
        <f>IF(AG7="","",AG7+1)</f>
        <v>3</v>
      </c>
      <c r="I19" s="143"/>
      <c r="J19" s="143"/>
      <c r="K19" s="143"/>
      <c r="L19" s="143"/>
      <c r="M19" s="143"/>
      <c r="N19" s="143"/>
      <c r="O19" s="143"/>
      <c r="P19" s="143"/>
      <c r="Q19" s="143"/>
      <c r="R19" s="151" t="s">
        <v>77</v>
      </c>
      <c r="S19" s="151"/>
      <c r="T19" s="151"/>
      <c r="U19" s="152"/>
      <c r="V19" s="153" t="str">
        <f>IF(H19="","",AU7)</f>
        <v>2022年10月14日</v>
      </c>
      <c r="W19" s="153"/>
      <c r="X19" s="153"/>
      <c r="Y19" s="153"/>
      <c r="Z19" s="153"/>
      <c r="AA19" s="153"/>
      <c r="AB19" s="150" t="s">
        <v>76</v>
      </c>
      <c r="AC19" s="150"/>
      <c r="AD19" s="150"/>
      <c r="AE19" s="150"/>
      <c r="AF19" s="150"/>
      <c r="AG19" s="143">
        <f>IF(H19="","",H19+1)</f>
        <v>4</v>
      </c>
      <c r="AH19" s="143"/>
      <c r="AI19" s="143"/>
      <c r="AJ19" s="143"/>
      <c r="AK19" s="143"/>
      <c r="AL19" s="143"/>
      <c r="AM19" s="143"/>
      <c r="AN19" s="143"/>
      <c r="AO19" s="143"/>
      <c r="AP19" s="143"/>
      <c r="AQ19" s="151" t="s">
        <v>77</v>
      </c>
      <c r="AR19" s="151"/>
      <c r="AS19" s="151"/>
      <c r="AT19" s="152"/>
      <c r="AU19" s="153" t="str">
        <f>IF(AG19="","",V19)</f>
        <v>2022年10月14日</v>
      </c>
      <c r="AV19" s="153"/>
      <c r="AW19" s="153"/>
      <c r="AX19" s="153"/>
      <c r="AY19" s="153"/>
      <c r="AZ19" s="153"/>
    </row>
    <row r="20" spans="1:52" ht="16.5" customHeight="1">
      <c r="A20" s="146"/>
      <c r="B20" s="147"/>
      <c r="C20" s="150" t="s">
        <v>78</v>
      </c>
      <c r="D20" s="150"/>
      <c r="E20" s="150"/>
      <c r="F20" s="150"/>
      <c r="G20" s="150"/>
      <c r="H20" s="143">
        <f>IF(T1="","",IF(H19="","",T1))</f>
        <v>1</v>
      </c>
      <c r="I20" s="143"/>
      <c r="J20" s="143"/>
      <c r="K20" s="143"/>
      <c r="L20" s="143"/>
      <c r="M20" s="143"/>
      <c r="N20" s="143"/>
      <c r="O20" s="143"/>
      <c r="P20" s="143"/>
      <c r="Q20" s="143"/>
      <c r="R20" s="176" t="s">
        <v>79</v>
      </c>
      <c r="S20" s="151"/>
      <c r="T20" s="151"/>
      <c r="U20" s="151"/>
      <c r="V20" s="151"/>
      <c r="W20" s="151"/>
      <c r="X20" s="151"/>
      <c r="Y20" s="151"/>
      <c r="Z20" s="151"/>
      <c r="AA20" s="152"/>
      <c r="AB20" s="150" t="s">
        <v>78</v>
      </c>
      <c r="AC20" s="150"/>
      <c r="AD20" s="150"/>
      <c r="AE20" s="150"/>
      <c r="AF20" s="150"/>
      <c r="AG20" s="143">
        <f>IF(T1="","",IF(AG19="","",T1))</f>
        <v>1</v>
      </c>
      <c r="AH20" s="143"/>
      <c r="AI20" s="143"/>
      <c r="AJ20" s="143"/>
      <c r="AK20" s="143"/>
      <c r="AL20" s="143"/>
      <c r="AM20" s="143"/>
      <c r="AN20" s="143"/>
      <c r="AO20" s="143"/>
      <c r="AP20" s="143"/>
      <c r="AQ20" s="176" t="s">
        <v>79</v>
      </c>
      <c r="AR20" s="151"/>
      <c r="AS20" s="151"/>
      <c r="AT20" s="151"/>
      <c r="AU20" s="151"/>
      <c r="AV20" s="151"/>
      <c r="AW20" s="151"/>
      <c r="AX20" s="151"/>
      <c r="AY20" s="151"/>
      <c r="AZ20" s="152"/>
    </row>
    <row r="21" spans="1:52" ht="16.5" customHeight="1">
      <c r="A21" s="146"/>
      <c r="B21" s="147"/>
      <c r="C21" s="154" t="s">
        <v>80</v>
      </c>
      <c r="D21" s="154"/>
      <c r="E21" s="154"/>
      <c r="F21" s="154"/>
      <c r="G21" s="154"/>
      <c r="H21" s="154" t="s">
        <v>297</v>
      </c>
      <c r="I21" s="154"/>
      <c r="J21" s="154"/>
      <c r="K21" s="154"/>
      <c r="L21" s="154"/>
      <c r="M21" s="154"/>
      <c r="N21" s="154"/>
      <c r="O21" s="154"/>
      <c r="P21" s="154"/>
      <c r="Q21" s="154"/>
      <c r="R21" s="158" t="s">
        <v>294</v>
      </c>
      <c r="S21" s="159"/>
      <c r="T21" s="159"/>
      <c r="U21" s="159"/>
      <c r="V21" s="159"/>
      <c r="W21" s="159"/>
      <c r="X21" s="159"/>
      <c r="Y21" s="159"/>
      <c r="Z21" s="159"/>
      <c r="AA21" s="160"/>
      <c r="AB21" s="154" t="s">
        <v>80</v>
      </c>
      <c r="AC21" s="154"/>
      <c r="AD21" s="154"/>
      <c r="AE21" s="154"/>
      <c r="AF21" s="154"/>
      <c r="AG21" s="154" t="s">
        <v>329</v>
      </c>
      <c r="AH21" s="154"/>
      <c r="AI21" s="154"/>
      <c r="AJ21" s="154"/>
      <c r="AK21" s="154"/>
      <c r="AL21" s="154"/>
      <c r="AM21" s="154"/>
      <c r="AN21" s="154"/>
      <c r="AO21" s="154"/>
      <c r="AP21" s="154"/>
      <c r="AQ21" s="158" t="s">
        <v>298</v>
      </c>
      <c r="AR21" s="159"/>
      <c r="AS21" s="159"/>
      <c r="AT21" s="159"/>
      <c r="AU21" s="159"/>
      <c r="AV21" s="159"/>
      <c r="AW21" s="159"/>
      <c r="AX21" s="159"/>
      <c r="AY21" s="159"/>
      <c r="AZ21" s="160"/>
    </row>
    <row r="22" spans="1:52" ht="20.25" customHeight="1">
      <c r="A22" s="146"/>
      <c r="B22" s="147"/>
      <c r="C22" s="167" t="s">
        <v>299</v>
      </c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9"/>
      <c r="R22" s="161"/>
      <c r="S22" s="162"/>
      <c r="T22" s="162"/>
      <c r="U22" s="162"/>
      <c r="V22" s="162"/>
      <c r="W22" s="162"/>
      <c r="X22" s="162"/>
      <c r="Y22" s="162"/>
      <c r="Z22" s="162"/>
      <c r="AA22" s="163"/>
      <c r="AB22" s="167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9"/>
      <c r="AQ22" s="161"/>
      <c r="AR22" s="162"/>
      <c r="AS22" s="162"/>
      <c r="AT22" s="162"/>
      <c r="AU22" s="162"/>
      <c r="AV22" s="162"/>
      <c r="AW22" s="162"/>
      <c r="AX22" s="162"/>
      <c r="AY22" s="162"/>
      <c r="AZ22" s="163"/>
    </row>
    <row r="23" spans="1:52" ht="20.25" customHeight="1">
      <c r="A23" s="146"/>
      <c r="B23" s="147"/>
      <c r="C23" s="170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2"/>
      <c r="R23" s="161"/>
      <c r="S23" s="162"/>
      <c r="T23" s="162"/>
      <c r="U23" s="162"/>
      <c r="V23" s="162"/>
      <c r="W23" s="162"/>
      <c r="X23" s="162"/>
      <c r="Y23" s="162"/>
      <c r="Z23" s="162"/>
      <c r="AA23" s="163"/>
      <c r="AB23" s="170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2"/>
      <c r="AQ23" s="161"/>
      <c r="AR23" s="162"/>
      <c r="AS23" s="162"/>
      <c r="AT23" s="162"/>
      <c r="AU23" s="162"/>
      <c r="AV23" s="162"/>
      <c r="AW23" s="162"/>
      <c r="AX23" s="162"/>
      <c r="AY23" s="162"/>
      <c r="AZ23" s="163"/>
    </row>
    <row r="24" spans="1:52" ht="20.25" customHeight="1">
      <c r="A24" s="146"/>
      <c r="B24" s="147"/>
      <c r="C24" s="170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2"/>
      <c r="R24" s="161"/>
      <c r="S24" s="162"/>
      <c r="T24" s="162"/>
      <c r="U24" s="162"/>
      <c r="V24" s="162"/>
      <c r="W24" s="162"/>
      <c r="X24" s="162"/>
      <c r="Y24" s="162"/>
      <c r="Z24" s="162"/>
      <c r="AA24" s="163"/>
      <c r="AB24" s="170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2"/>
      <c r="AQ24" s="161"/>
      <c r="AR24" s="162"/>
      <c r="AS24" s="162"/>
      <c r="AT24" s="162"/>
      <c r="AU24" s="162"/>
      <c r="AV24" s="162"/>
      <c r="AW24" s="162"/>
      <c r="AX24" s="162"/>
      <c r="AY24" s="162"/>
      <c r="AZ24" s="163"/>
    </row>
    <row r="25" spans="1:52" ht="20.25" customHeight="1">
      <c r="A25" s="146"/>
      <c r="B25" s="147"/>
      <c r="C25" s="170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2"/>
      <c r="R25" s="161"/>
      <c r="S25" s="162"/>
      <c r="T25" s="162"/>
      <c r="U25" s="162"/>
      <c r="V25" s="162"/>
      <c r="W25" s="162"/>
      <c r="X25" s="162"/>
      <c r="Y25" s="162"/>
      <c r="Z25" s="162"/>
      <c r="AA25" s="163"/>
      <c r="AB25" s="170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2"/>
      <c r="AQ25" s="161"/>
      <c r="AR25" s="162"/>
      <c r="AS25" s="162"/>
      <c r="AT25" s="162"/>
      <c r="AU25" s="162"/>
      <c r="AV25" s="162"/>
      <c r="AW25" s="162"/>
      <c r="AX25" s="162"/>
      <c r="AY25" s="162"/>
      <c r="AZ25" s="163"/>
    </row>
    <row r="26" spans="1:52" ht="20.25" customHeight="1">
      <c r="A26" s="146"/>
      <c r="B26" s="147"/>
      <c r="C26" s="170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2"/>
      <c r="R26" s="161"/>
      <c r="S26" s="162"/>
      <c r="T26" s="162"/>
      <c r="U26" s="162"/>
      <c r="V26" s="162"/>
      <c r="W26" s="162"/>
      <c r="X26" s="162"/>
      <c r="Y26" s="162"/>
      <c r="Z26" s="162"/>
      <c r="AA26" s="163"/>
      <c r="AB26" s="170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2"/>
      <c r="AQ26" s="161"/>
      <c r="AR26" s="162"/>
      <c r="AS26" s="162"/>
      <c r="AT26" s="162"/>
      <c r="AU26" s="162"/>
      <c r="AV26" s="162"/>
      <c r="AW26" s="162"/>
      <c r="AX26" s="162"/>
      <c r="AY26" s="162"/>
      <c r="AZ26" s="163"/>
    </row>
    <row r="27" spans="1:52" ht="20.25" customHeight="1">
      <c r="A27" s="146"/>
      <c r="B27" s="147"/>
      <c r="C27" s="170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2"/>
      <c r="R27" s="161"/>
      <c r="S27" s="162"/>
      <c r="T27" s="162"/>
      <c r="U27" s="162"/>
      <c r="V27" s="162"/>
      <c r="W27" s="162"/>
      <c r="X27" s="162"/>
      <c r="Y27" s="162"/>
      <c r="Z27" s="162"/>
      <c r="AA27" s="163"/>
      <c r="AB27" s="170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2"/>
      <c r="AQ27" s="161"/>
      <c r="AR27" s="162"/>
      <c r="AS27" s="162"/>
      <c r="AT27" s="162"/>
      <c r="AU27" s="162"/>
      <c r="AV27" s="162"/>
      <c r="AW27" s="162"/>
      <c r="AX27" s="162"/>
      <c r="AY27" s="162"/>
      <c r="AZ27" s="163"/>
    </row>
    <row r="28" spans="1:52" ht="20.25" customHeight="1">
      <c r="A28" s="146"/>
      <c r="B28" s="147"/>
      <c r="C28" s="170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2"/>
      <c r="R28" s="161"/>
      <c r="S28" s="162"/>
      <c r="T28" s="162"/>
      <c r="U28" s="162"/>
      <c r="V28" s="162"/>
      <c r="W28" s="162"/>
      <c r="X28" s="162"/>
      <c r="Y28" s="162"/>
      <c r="Z28" s="162"/>
      <c r="AA28" s="163"/>
      <c r="AB28" s="170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2"/>
      <c r="AQ28" s="161"/>
      <c r="AR28" s="162"/>
      <c r="AS28" s="162"/>
      <c r="AT28" s="162"/>
      <c r="AU28" s="162"/>
      <c r="AV28" s="162"/>
      <c r="AW28" s="162"/>
      <c r="AX28" s="162"/>
      <c r="AY28" s="162"/>
      <c r="AZ28" s="163"/>
    </row>
    <row r="29" spans="1:52" ht="20.25" customHeight="1">
      <c r="A29" s="146"/>
      <c r="B29" s="147"/>
      <c r="C29" s="170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2"/>
      <c r="R29" s="161"/>
      <c r="S29" s="162"/>
      <c r="T29" s="162"/>
      <c r="U29" s="162"/>
      <c r="V29" s="162"/>
      <c r="W29" s="162"/>
      <c r="X29" s="162"/>
      <c r="Y29" s="162"/>
      <c r="Z29" s="162"/>
      <c r="AA29" s="163"/>
      <c r="AB29" s="170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2"/>
      <c r="AQ29" s="161"/>
      <c r="AR29" s="162"/>
      <c r="AS29" s="162"/>
      <c r="AT29" s="162"/>
      <c r="AU29" s="162"/>
      <c r="AV29" s="162"/>
      <c r="AW29" s="162"/>
      <c r="AX29" s="162"/>
      <c r="AY29" s="162"/>
      <c r="AZ29" s="163"/>
    </row>
    <row r="30" spans="1:52" ht="21.75" customHeight="1">
      <c r="A30" s="148"/>
      <c r="B30" s="149"/>
      <c r="C30" s="173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5"/>
      <c r="R30" s="164"/>
      <c r="S30" s="165"/>
      <c r="T30" s="165"/>
      <c r="U30" s="165"/>
      <c r="V30" s="165"/>
      <c r="W30" s="165"/>
      <c r="X30" s="165"/>
      <c r="Y30" s="165"/>
      <c r="Z30" s="165"/>
      <c r="AA30" s="166"/>
      <c r="AB30" s="173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5"/>
      <c r="AQ30" s="164"/>
      <c r="AR30" s="165"/>
      <c r="AS30" s="165"/>
      <c r="AT30" s="165"/>
      <c r="AU30" s="165"/>
      <c r="AV30" s="165"/>
      <c r="AW30" s="165"/>
      <c r="AX30" s="165"/>
      <c r="AY30" s="165"/>
      <c r="AZ30" s="166"/>
    </row>
    <row r="31" spans="1:52" s="25" customFormat="1" ht="15" customHeight="1">
      <c r="A31" s="40" t="s">
        <v>74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 t="s">
        <v>68</v>
      </c>
      <c r="Q31" s="40"/>
      <c r="R31" s="40"/>
      <c r="S31" s="40"/>
      <c r="T31" s="143">
        <f>T1</f>
        <v>1</v>
      </c>
      <c r="U31" s="143"/>
      <c r="V31" s="143"/>
      <c r="W31" s="143"/>
      <c r="X31" s="143"/>
      <c r="Y31" s="12"/>
      <c r="Z31" s="37" t="s">
        <v>3</v>
      </c>
      <c r="AA31" s="37"/>
      <c r="AB31" s="37"/>
      <c r="AC31" s="37"/>
      <c r="AD31" s="37" t="s">
        <v>4</v>
      </c>
      <c r="AE31" s="37"/>
      <c r="AF31" s="137">
        <f>+$AF$1</f>
        <v>39.241199999999999</v>
      </c>
      <c r="AG31" s="37"/>
      <c r="AH31" s="37"/>
      <c r="AI31" s="37"/>
      <c r="AJ31" s="37"/>
      <c r="AK31" s="37"/>
      <c r="AL31" s="37" t="s">
        <v>5</v>
      </c>
      <c r="AM31" s="37"/>
      <c r="AN31" s="37"/>
      <c r="AO31" s="37" t="str">
        <f>+$AO$1</f>
        <v>39.24120,141.16974</v>
      </c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52" s="25" customFormat="1" ht="1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143"/>
      <c r="U32" s="143"/>
      <c r="V32" s="143"/>
      <c r="W32" s="143"/>
      <c r="X32" s="143"/>
      <c r="Y32" s="12"/>
      <c r="Z32" s="37"/>
      <c r="AA32" s="37"/>
      <c r="AB32" s="37"/>
      <c r="AC32" s="37"/>
      <c r="AD32" s="37" t="s">
        <v>6</v>
      </c>
      <c r="AE32" s="37"/>
      <c r="AF32" s="137">
        <f>+$AF$2</f>
        <v>141.16973999999999</v>
      </c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</row>
    <row r="33" spans="1:54" s="25" customFormat="1" ht="5.0999999999999996" customHeight="1"/>
    <row r="34" spans="1:54" s="25" customFormat="1" ht="19.5" customHeight="1">
      <c r="A34" s="38" t="s">
        <v>7</v>
      </c>
      <c r="B34" s="38"/>
      <c r="C34" s="38"/>
      <c r="D34" s="38"/>
      <c r="E34" s="138" t="str">
        <f>+$E$4</f>
        <v>じょろくどうばし</v>
      </c>
      <c r="F34" s="138"/>
      <c r="G34" s="138"/>
      <c r="H34" s="138"/>
      <c r="I34" s="138"/>
      <c r="J34" s="138"/>
      <c r="K34" s="138"/>
      <c r="L34" s="138"/>
      <c r="M34" s="138"/>
      <c r="N34" s="138"/>
      <c r="O34" s="37" t="s">
        <v>8</v>
      </c>
      <c r="P34" s="37"/>
      <c r="Q34" s="37"/>
      <c r="R34" s="177" t="str">
        <f>+$R$4</f>
        <v xml:space="preserve">市道皀田線
</v>
      </c>
      <c r="S34" s="139"/>
      <c r="T34" s="139"/>
      <c r="U34" s="139"/>
      <c r="V34" s="139"/>
      <c r="W34" s="139"/>
      <c r="X34" s="139"/>
      <c r="Y34" s="37" t="s">
        <v>9</v>
      </c>
      <c r="Z34" s="37"/>
      <c r="AA34" s="37"/>
      <c r="AB34" s="139" t="str">
        <f>+$AB$4</f>
        <v xml:space="preserve">奥州市
</v>
      </c>
      <c r="AC34" s="139"/>
      <c r="AD34" s="139"/>
      <c r="AE34" s="139"/>
      <c r="AF34" s="139"/>
      <c r="AG34" s="139"/>
      <c r="AH34" s="139"/>
      <c r="AI34" s="38" t="s">
        <v>69</v>
      </c>
      <c r="AJ34" s="37"/>
      <c r="AK34" s="37"/>
      <c r="AL34" s="140">
        <f>+$AL$4</f>
        <v>3215195590</v>
      </c>
      <c r="AM34" s="140"/>
      <c r="AN34" s="140"/>
      <c r="AO34" s="140"/>
      <c r="AP34" s="87" t="s">
        <v>70</v>
      </c>
      <c r="AQ34" s="141"/>
      <c r="AR34" s="141"/>
      <c r="AS34" s="93"/>
      <c r="AT34" s="87" t="str">
        <f>+$AT$4</f>
        <v>2022年12月19日</v>
      </c>
      <c r="AU34" s="141"/>
      <c r="AV34" s="141"/>
      <c r="AW34" s="141"/>
      <c r="AX34" s="141"/>
      <c r="AY34" s="141"/>
      <c r="AZ34" s="93"/>
    </row>
    <row r="35" spans="1:54" s="25" customFormat="1" ht="19.5" customHeight="1">
      <c r="A35" s="38"/>
      <c r="B35" s="38"/>
      <c r="C35" s="38"/>
      <c r="D35" s="38"/>
      <c r="E35" s="142" t="str">
        <f>+$E$5</f>
        <v>上六堂橋</v>
      </c>
      <c r="F35" s="142"/>
      <c r="G35" s="142"/>
      <c r="H35" s="142"/>
      <c r="I35" s="142"/>
      <c r="J35" s="142"/>
      <c r="K35" s="142"/>
      <c r="L35" s="142"/>
      <c r="M35" s="142"/>
      <c r="N35" s="142"/>
      <c r="O35" s="37"/>
      <c r="P35" s="37"/>
      <c r="Q35" s="37"/>
      <c r="R35" s="139"/>
      <c r="S35" s="139"/>
      <c r="T35" s="139"/>
      <c r="U35" s="139"/>
      <c r="V35" s="139"/>
      <c r="W35" s="139"/>
      <c r="X35" s="139"/>
      <c r="Y35" s="37"/>
      <c r="Z35" s="37"/>
      <c r="AA35" s="37"/>
      <c r="AB35" s="139"/>
      <c r="AC35" s="139"/>
      <c r="AD35" s="139"/>
      <c r="AE35" s="139"/>
      <c r="AF35" s="139"/>
      <c r="AG35" s="139"/>
      <c r="AH35" s="139"/>
      <c r="AI35" s="37"/>
      <c r="AJ35" s="37"/>
      <c r="AK35" s="37"/>
      <c r="AL35" s="140"/>
      <c r="AM35" s="140"/>
      <c r="AN35" s="140"/>
      <c r="AO35" s="140"/>
      <c r="AP35" s="87" t="s">
        <v>71</v>
      </c>
      <c r="AQ35" s="141"/>
      <c r="AR35" s="141"/>
      <c r="AS35" s="93"/>
      <c r="AT35" s="87" t="str">
        <f>+$AT$5</f>
        <v>2022年10月14日</v>
      </c>
      <c r="AU35" s="141"/>
      <c r="AV35" s="141"/>
      <c r="AW35" s="141"/>
      <c r="AX35" s="141"/>
      <c r="AY35" s="141"/>
      <c r="AZ35" s="93"/>
    </row>
    <row r="36" spans="1:54" s="25" customFormat="1" ht="5.0999999999999996" customHeight="1"/>
    <row r="37" spans="1:54" s="25" customFormat="1" ht="16.5" customHeight="1">
      <c r="A37" s="144" t="s">
        <v>75</v>
      </c>
      <c r="B37" s="145"/>
      <c r="C37" s="150" t="s">
        <v>76</v>
      </c>
      <c r="D37" s="150"/>
      <c r="E37" s="150"/>
      <c r="F37" s="150"/>
      <c r="G37" s="150"/>
      <c r="H37" s="143">
        <f>IF(AG19="","",AG19+1)</f>
        <v>5</v>
      </c>
      <c r="I37" s="143"/>
      <c r="J37" s="143"/>
      <c r="K37" s="143"/>
      <c r="L37" s="143"/>
      <c r="M37" s="143"/>
      <c r="N37" s="143"/>
      <c r="O37" s="143"/>
      <c r="P37" s="143"/>
      <c r="Q37" s="143"/>
      <c r="R37" s="151" t="s">
        <v>77</v>
      </c>
      <c r="S37" s="151"/>
      <c r="T37" s="151"/>
      <c r="U37" s="152"/>
      <c r="V37" s="153" t="str">
        <f>IF(H37="","",AT35)</f>
        <v>2022年10月14日</v>
      </c>
      <c r="W37" s="153"/>
      <c r="X37" s="153"/>
      <c r="Y37" s="153"/>
      <c r="Z37" s="153"/>
      <c r="AA37" s="153"/>
      <c r="AB37" s="150" t="s">
        <v>76</v>
      </c>
      <c r="AC37" s="150"/>
      <c r="AD37" s="150"/>
      <c r="AE37" s="150"/>
      <c r="AF37" s="150"/>
      <c r="AG37" s="143">
        <f>IF(H37="","",H37+1)</f>
        <v>6</v>
      </c>
      <c r="AH37" s="143"/>
      <c r="AI37" s="143"/>
      <c r="AJ37" s="143"/>
      <c r="AK37" s="143"/>
      <c r="AL37" s="143"/>
      <c r="AM37" s="143"/>
      <c r="AN37" s="143"/>
      <c r="AO37" s="143"/>
      <c r="AP37" s="143"/>
      <c r="AQ37" s="151" t="s">
        <v>77</v>
      </c>
      <c r="AR37" s="151"/>
      <c r="AS37" s="151"/>
      <c r="AT37" s="152"/>
      <c r="AU37" s="153" t="str">
        <f>IF(AG37="","",V37)</f>
        <v>2022年10月14日</v>
      </c>
      <c r="AV37" s="153"/>
      <c r="AW37" s="153"/>
      <c r="AX37" s="153"/>
      <c r="AY37" s="153"/>
      <c r="AZ37" s="153"/>
    </row>
    <row r="38" spans="1:54" s="25" customFormat="1" ht="16.5" customHeight="1">
      <c r="A38" s="146"/>
      <c r="B38" s="147"/>
      <c r="C38" s="150" t="s">
        <v>78</v>
      </c>
      <c r="D38" s="150"/>
      <c r="E38" s="150"/>
      <c r="F38" s="150"/>
      <c r="G38" s="150"/>
      <c r="H38" s="143">
        <f>IF(T31="","",IF(H37="","",T31))</f>
        <v>1</v>
      </c>
      <c r="I38" s="143"/>
      <c r="J38" s="143"/>
      <c r="K38" s="143"/>
      <c r="L38" s="143"/>
      <c r="M38" s="143"/>
      <c r="N38" s="143"/>
      <c r="O38" s="143"/>
      <c r="P38" s="143"/>
      <c r="Q38" s="143"/>
      <c r="R38" s="176" t="s">
        <v>79</v>
      </c>
      <c r="S38" s="151"/>
      <c r="T38" s="151"/>
      <c r="U38" s="151"/>
      <c r="V38" s="151"/>
      <c r="W38" s="151"/>
      <c r="X38" s="151"/>
      <c r="Y38" s="151"/>
      <c r="Z38" s="151"/>
      <c r="AA38" s="152"/>
      <c r="AB38" s="150" t="s">
        <v>78</v>
      </c>
      <c r="AC38" s="150"/>
      <c r="AD38" s="150"/>
      <c r="AE38" s="150"/>
      <c r="AF38" s="150"/>
      <c r="AG38" s="143">
        <f>IF(T31="","",IF(AG37="","",T31))</f>
        <v>1</v>
      </c>
      <c r="AH38" s="143"/>
      <c r="AI38" s="143"/>
      <c r="AJ38" s="143"/>
      <c r="AK38" s="143"/>
      <c r="AL38" s="143"/>
      <c r="AM38" s="143"/>
      <c r="AN38" s="143"/>
      <c r="AO38" s="143"/>
      <c r="AP38" s="143"/>
      <c r="AQ38" s="176" t="s">
        <v>79</v>
      </c>
      <c r="AR38" s="151"/>
      <c r="AS38" s="151"/>
      <c r="AT38" s="151"/>
      <c r="AU38" s="151"/>
      <c r="AV38" s="151"/>
      <c r="AW38" s="151"/>
      <c r="AX38" s="151"/>
      <c r="AY38" s="151"/>
      <c r="AZ38" s="152"/>
    </row>
    <row r="39" spans="1:54" s="25" customFormat="1" ht="16.5" customHeight="1">
      <c r="A39" s="146"/>
      <c r="B39" s="147"/>
      <c r="C39" s="178" t="s">
        <v>80</v>
      </c>
      <c r="D39" s="178"/>
      <c r="E39" s="178"/>
      <c r="F39" s="178"/>
      <c r="G39" s="178"/>
      <c r="H39" s="179" t="s">
        <v>300</v>
      </c>
      <c r="I39" s="180"/>
      <c r="J39" s="180"/>
      <c r="K39" s="180"/>
      <c r="L39" s="180"/>
      <c r="M39" s="180"/>
      <c r="N39" s="180"/>
      <c r="O39" s="180"/>
      <c r="P39" s="180"/>
      <c r="Q39" s="181"/>
      <c r="R39" s="182" t="s">
        <v>301</v>
      </c>
      <c r="S39" s="183"/>
      <c r="T39" s="183"/>
      <c r="U39" s="183"/>
      <c r="V39" s="183"/>
      <c r="W39" s="183"/>
      <c r="X39" s="183"/>
      <c r="Y39" s="183"/>
      <c r="Z39" s="183"/>
      <c r="AA39" s="184"/>
      <c r="AB39" s="178" t="s">
        <v>80</v>
      </c>
      <c r="AC39" s="178"/>
      <c r="AD39" s="178"/>
      <c r="AE39" s="178"/>
      <c r="AF39" s="178"/>
      <c r="AG39" s="179" t="s">
        <v>300</v>
      </c>
      <c r="AH39" s="180"/>
      <c r="AI39" s="180"/>
      <c r="AJ39" s="180"/>
      <c r="AK39" s="180"/>
      <c r="AL39" s="180"/>
      <c r="AM39" s="180"/>
      <c r="AN39" s="180"/>
      <c r="AO39" s="180"/>
      <c r="AP39" s="181"/>
      <c r="AQ39" s="182" t="s">
        <v>301</v>
      </c>
      <c r="AR39" s="183"/>
      <c r="AS39" s="183"/>
      <c r="AT39" s="183"/>
      <c r="AU39" s="183"/>
      <c r="AV39" s="183"/>
      <c r="AW39" s="183"/>
      <c r="AX39" s="183"/>
      <c r="AY39" s="183"/>
      <c r="AZ39" s="184"/>
    </row>
    <row r="40" spans="1:54" s="25" customFormat="1" ht="20.25" customHeight="1">
      <c r="A40" s="146"/>
      <c r="B40" s="147"/>
      <c r="C40" s="77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2"/>
      <c r="R40" s="185"/>
      <c r="S40" s="186"/>
      <c r="T40" s="186"/>
      <c r="U40" s="186"/>
      <c r="V40" s="186"/>
      <c r="W40" s="186"/>
      <c r="X40" s="186"/>
      <c r="Y40" s="186"/>
      <c r="Z40" s="186"/>
      <c r="AA40" s="187"/>
      <c r="AB40" s="77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2"/>
      <c r="AQ40" s="185"/>
      <c r="AR40" s="186"/>
      <c r="AS40" s="186"/>
      <c r="AT40" s="186"/>
      <c r="AU40" s="186"/>
      <c r="AV40" s="186"/>
      <c r="AW40" s="186"/>
      <c r="AX40" s="186"/>
      <c r="AY40" s="186"/>
      <c r="AZ40" s="187"/>
    </row>
    <row r="41" spans="1:54" s="25" customFormat="1" ht="20.25" customHeight="1">
      <c r="A41" s="146"/>
      <c r="B41" s="147"/>
      <c r="C41" s="193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5"/>
      <c r="R41" s="185"/>
      <c r="S41" s="186"/>
      <c r="T41" s="186"/>
      <c r="U41" s="186"/>
      <c r="V41" s="186"/>
      <c r="W41" s="186"/>
      <c r="X41" s="186"/>
      <c r="Y41" s="186"/>
      <c r="Z41" s="186"/>
      <c r="AA41" s="187"/>
      <c r="AB41" s="193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5"/>
      <c r="AQ41" s="185"/>
      <c r="AR41" s="186"/>
      <c r="AS41" s="186"/>
      <c r="AT41" s="186"/>
      <c r="AU41" s="186"/>
      <c r="AV41" s="186"/>
      <c r="AW41" s="186"/>
      <c r="AX41" s="186"/>
      <c r="AY41" s="186"/>
      <c r="AZ41" s="187"/>
    </row>
    <row r="42" spans="1:54" s="25" customFormat="1" ht="20.25" customHeight="1">
      <c r="A42" s="146"/>
      <c r="B42" s="147"/>
      <c r="C42" s="193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5"/>
      <c r="R42" s="185"/>
      <c r="S42" s="186"/>
      <c r="T42" s="186"/>
      <c r="U42" s="186"/>
      <c r="V42" s="186"/>
      <c r="W42" s="186"/>
      <c r="X42" s="186"/>
      <c r="Y42" s="186"/>
      <c r="Z42" s="186"/>
      <c r="AA42" s="187"/>
      <c r="AB42" s="193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5"/>
      <c r="AQ42" s="185"/>
      <c r="AR42" s="186"/>
      <c r="AS42" s="186"/>
      <c r="AT42" s="186"/>
      <c r="AU42" s="186"/>
      <c r="AV42" s="186"/>
      <c r="AW42" s="186"/>
      <c r="AX42" s="186"/>
      <c r="AY42" s="186"/>
      <c r="AZ42" s="187"/>
      <c r="BB42" s="13"/>
    </row>
    <row r="43" spans="1:54" s="25" customFormat="1" ht="20.25" customHeight="1">
      <c r="A43" s="146"/>
      <c r="B43" s="147"/>
      <c r="C43" s="193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5"/>
      <c r="R43" s="185"/>
      <c r="S43" s="186"/>
      <c r="T43" s="186"/>
      <c r="U43" s="186"/>
      <c r="V43" s="186"/>
      <c r="W43" s="186"/>
      <c r="X43" s="186"/>
      <c r="Y43" s="186"/>
      <c r="Z43" s="186"/>
      <c r="AA43" s="187"/>
      <c r="AB43" s="193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5"/>
      <c r="AQ43" s="185"/>
      <c r="AR43" s="186"/>
      <c r="AS43" s="186"/>
      <c r="AT43" s="186"/>
      <c r="AU43" s="186"/>
      <c r="AV43" s="186"/>
      <c r="AW43" s="186"/>
      <c r="AX43" s="186"/>
      <c r="AY43" s="186"/>
      <c r="AZ43" s="187"/>
    </row>
    <row r="44" spans="1:54" s="25" customFormat="1" ht="20.25" customHeight="1">
      <c r="A44" s="146"/>
      <c r="B44" s="147"/>
      <c r="C44" s="193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5"/>
      <c r="R44" s="185"/>
      <c r="S44" s="186"/>
      <c r="T44" s="186"/>
      <c r="U44" s="186"/>
      <c r="V44" s="186"/>
      <c r="W44" s="186"/>
      <c r="X44" s="186"/>
      <c r="Y44" s="186"/>
      <c r="Z44" s="186"/>
      <c r="AA44" s="187"/>
      <c r="AB44" s="193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5"/>
      <c r="AQ44" s="185"/>
      <c r="AR44" s="186"/>
      <c r="AS44" s="186"/>
      <c r="AT44" s="186"/>
      <c r="AU44" s="186"/>
      <c r="AV44" s="186"/>
      <c r="AW44" s="186"/>
      <c r="AX44" s="186"/>
      <c r="AY44" s="186"/>
      <c r="AZ44" s="187"/>
    </row>
    <row r="45" spans="1:54" s="25" customFormat="1" ht="20.25" customHeight="1">
      <c r="A45" s="146"/>
      <c r="B45" s="147"/>
      <c r="C45" s="193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5"/>
      <c r="R45" s="185"/>
      <c r="S45" s="186"/>
      <c r="T45" s="186"/>
      <c r="U45" s="186"/>
      <c r="V45" s="186"/>
      <c r="W45" s="186"/>
      <c r="X45" s="186"/>
      <c r="Y45" s="186"/>
      <c r="Z45" s="186"/>
      <c r="AA45" s="187"/>
      <c r="AB45" s="193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5"/>
      <c r="AQ45" s="185"/>
      <c r="AR45" s="186"/>
      <c r="AS45" s="186"/>
      <c r="AT45" s="186"/>
      <c r="AU45" s="186"/>
      <c r="AV45" s="186"/>
      <c r="AW45" s="186"/>
      <c r="AX45" s="186"/>
      <c r="AY45" s="186"/>
      <c r="AZ45" s="187"/>
    </row>
    <row r="46" spans="1:54" s="25" customFormat="1" ht="20.25" customHeight="1">
      <c r="A46" s="146"/>
      <c r="B46" s="147"/>
      <c r="C46" s="193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5"/>
      <c r="R46" s="185"/>
      <c r="S46" s="186"/>
      <c r="T46" s="186"/>
      <c r="U46" s="186"/>
      <c r="V46" s="186"/>
      <c r="W46" s="186"/>
      <c r="X46" s="186"/>
      <c r="Y46" s="186"/>
      <c r="Z46" s="186"/>
      <c r="AA46" s="187"/>
      <c r="AB46" s="193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5"/>
      <c r="AQ46" s="185"/>
      <c r="AR46" s="186"/>
      <c r="AS46" s="186"/>
      <c r="AT46" s="186"/>
      <c r="AU46" s="186"/>
      <c r="AV46" s="186"/>
      <c r="AW46" s="186"/>
      <c r="AX46" s="186"/>
      <c r="AY46" s="186"/>
      <c r="AZ46" s="187"/>
    </row>
    <row r="47" spans="1:54" s="25" customFormat="1" ht="20.25" customHeight="1">
      <c r="A47" s="146"/>
      <c r="B47" s="147"/>
      <c r="C47" s="193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5"/>
      <c r="R47" s="185"/>
      <c r="S47" s="186"/>
      <c r="T47" s="186"/>
      <c r="U47" s="186"/>
      <c r="V47" s="186"/>
      <c r="W47" s="186"/>
      <c r="X47" s="186"/>
      <c r="Y47" s="186"/>
      <c r="Z47" s="186"/>
      <c r="AA47" s="187"/>
      <c r="AB47" s="193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5"/>
      <c r="AQ47" s="185"/>
      <c r="AR47" s="186"/>
      <c r="AS47" s="186"/>
      <c r="AT47" s="186"/>
      <c r="AU47" s="186"/>
      <c r="AV47" s="186"/>
      <c r="AW47" s="186"/>
      <c r="AX47" s="186"/>
      <c r="AY47" s="186"/>
      <c r="AZ47" s="187"/>
    </row>
    <row r="48" spans="1:54" s="25" customFormat="1" ht="21.75" customHeight="1">
      <c r="A48" s="146"/>
      <c r="B48" s="147"/>
      <c r="C48" s="196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8"/>
      <c r="R48" s="188"/>
      <c r="S48" s="189"/>
      <c r="T48" s="189"/>
      <c r="U48" s="189"/>
      <c r="V48" s="189"/>
      <c r="W48" s="189"/>
      <c r="X48" s="189"/>
      <c r="Y48" s="189"/>
      <c r="Z48" s="189"/>
      <c r="AA48" s="190"/>
      <c r="AB48" s="196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8"/>
      <c r="AQ48" s="188"/>
      <c r="AR48" s="189"/>
      <c r="AS48" s="189"/>
      <c r="AT48" s="189"/>
      <c r="AU48" s="189"/>
      <c r="AV48" s="189"/>
      <c r="AW48" s="189"/>
      <c r="AX48" s="189"/>
      <c r="AY48" s="189"/>
      <c r="AZ48" s="190"/>
    </row>
    <row r="49" spans="1:52" s="25" customFormat="1" ht="16.5" customHeight="1">
      <c r="A49" s="146"/>
      <c r="B49" s="147"/>
      <c r="C49" s="150" t="s">
        <v>76</v>
      </c>
      <c r="D49" s="150"/>
      <c r="E49" s="150"/>
      <c r="F49" s="150"/>
      <c r="G49" s="150"/>
      <c r="H49" s="143">
        <f>IF(AG37="","",AG37+1)</f>
        <v>7</v>
      </c>
      <c r="I49" s="143"/>
      <c r="J49" s="143"/>
      <c r="K49" s="143"/>
      <c r="L49" s="143"/>
      <c r="M49" s="143"/>
      <c r="N49" s="143"/>
      <c r="O49" s="143"/>
      <c r="P49" s="143"/>
      <c r="Q49" s="143"/>
      <c r="R49" s="151" t="s">
        <v>77</v>
      </c>
      <c r="S49" s="151"/>
      <c r="T49" s="151"/>
      <c r="U49" s="152"/>
      <c r="V49" s="153" t="str">
        <f>IF(H49="","",AU37)</f>
        <v>2022年10月14日</v>
      </c>
      <c r="W49" s="153"/>
      <c r="X49" s="153"/>
      <c r="Y49" s="153"/>
      <c r="Z49" s="153"/>
      <c r="AA49" s="153"/>
      <c r="AB49" s="150" t="s">
        <v>76</v>
      </c>
      <c r="AC49" s="150"/>
      <c r="AD49" s="150"/>
      <c r="AE49" s="150"/>
      <c r="AF49" s="150"/>
      <c r="AG49" s="143">
        <f>IF(H49="","",H49+1)</f>
        <v>8</v>
      </c>
      <c r="AH49" s="143"/>
      <c r="AI49" s="143"/>
      <c r="AJ49" s="143"/>
      <c r="AK49" s="143"/>
      <c r="AL49" s="143"/>
      <c r="AM49" s="143"/>
      <c r="AN49" s="143"/>
      <c r="AO49" s="143"/>
      <c r="AP49" s="143"/>
      <c r="AQ49" s="151" t="s">
        <v>77</v>
      </c>
      <c r="AR49" s="151"/>
      <c r="AS49" s="151"/>
      <c r="AT49" s="152"/>
      <c r="AU49" s="153" t="str">
        <f>IF(AG49="","",V49)</f>
        <v>2022年10月14日</v>
      </c>
      <c r="AV49" s="153"/>
      <c r="AW49" s="153"/>
      <c r="AX49" s="153"/>
      <c r="AY49" s="153"/>
      <c r="AZ49" s="153"/>
    </row>
    <row r="50" spans="1:52" s="25" customFormat="1" ht="16.5" customHeight="1">
      <c r="A50" s="146"/>
      <c r="B50" s="147"/>
      <c r="C50" s="150" t="s">
        <v>78</v>
      </c>
      <c r="D50" s="150"/>
      <c r="E50" s="150"/>
      <c r="F50" s="150"/>
      <c r="G50" s="150"/>
      <c r="H50" s="143">
        <f>IF(T31="","",IF(H49="","",T31))</f>
        <v>1</v>
      </c>
      <c r="I50" s="143"/>
      <c r="J50" s="143"/>
      <c r="K50" s="143"/>
      <c r="L50" s="143"/>
      <c r="M50" s="143"/>
      <c r="N50" s="143"/>
      <c r="O50" s="143"/>
      <c r="P50" s="143"/>
      <c r="Q50" s="143"/>
      <c r="R50" s="176" t="s">
        <v>79</v>
      </c>
      <c r="S50" s="151"/>
      <c r="T50" s="151"/>
      <c r="U50" s="151"/>
      <c r="V50" s="151"/>
      <c r="W50" s="151"/>
      <c r="X50" s="151"/>
      <c r="Y50" s="151"/>
      <c r="Z50" s="151"/>
      <c r="AA50" s="152"/>
      <c r="AB50" s="150" t="s">
        <v>78</v>
      </c>
      <c r="AC50" s="150"/>
      <c r="AD50" s="150"/>
      <c r="AE50" s="150"/>
      <c r="AF50" s="150"/>
      <c r="AG50" s="143">
        <f>IF(T31="","",IF(AG49="","",T31))</f>
        <v>1</v>
      </c>
      <c r="AH50" s="143"/>
      <c r="AI50" s="143"/>
      <c r="AJ50" s="143"/>
      <c r="AK50" s="143"/>
      <c r="AL50" s="143"/>
      <c r="AM50" s="143"/>
      <c r="AN50" s="143"/>
      <c r="AO50" s="143"/>
      <c r="AP50" s="143"/>
      <c r="AQ50" s="176" t="s">
        <v>79</v>
      </c>
      <c r="AR50" s="151"/>
      <c r="AS50" s="151"/>
      <c r="AT50" s="151"/>
      <c r="AU50" s="151"/>
      <c r="AV50" s="151"/>
      <c r="AW50" s="151"/>
      <c r="AX50" s="151"/>
      <c r="AY50" s="151"/>
      <c r="AZ50" s="152"/>
    </row>
    <row r="51" spans="1:52" s="25" customFormat="1" ht="16.5" customHeight="1">
      <c r="A51" s="146"/>
      <c r="B51" s="147"/>
      <c r="C51" s="178" t="s">
        <v>80</v>
      </c>
      <c r="D51" s="178"/>
      <c r="E51" s="178"/>
      <c r="F51" s="178"/>
      <c r="G51" s="178"/>
      <c r="H51" s="179" t="s">
        <v>300</v>
      </c>
      <c r="I51" s="180"/>
      <c r="J51" s="180"/>
      <c r="K51" s="180"/>
      <c r="L51" s="180"/>
      <c r="M51" s="180"/>
      <c r="N51" s="180"/>
      <c r="O51" s="180"/>
      <c r="P51" s="180"/>
      <c r="Q51" s="181"/>
      <c r="R51" s="182" t="s">
        <v>302</v>
      </c>
      <c r="S51" s="183"/>
      <c r="T51" s="183"/>
      <c r="U51" s="183"/>
      <c r="V51" s="183"/>
      <c r="W51" s="183"/>
      <c r="X51" s="183"/>
      <c r="Y51" s="183"/>
      <c r="Z51" s="183"/>
      <c r="AA51" s="184"/>
      <c r="AB51" s="178" t="s">
        <v>80</v>
      </c>
      <c r="AC51" s="178"/>
      <c r="AD51" s="178"/>
      <c r="AE51" s="178"/>
      <c r="AF51" s="178"/>
      <c r="AG51" s="179" t="s">
        <v>300</v>
      </c>
      <c r="AH51" s="180"/>
      <c r="AI51" s="180"/>
      <c r="AJ51" s="180"/>
      <c r="AK51" s="180"/>
      <c r="AL51" s="180"/>
      <c r="AM51" s="180"/>
      <c r="AN51" s="180"/>
      <c r="AO51" s="180"/>
      <c r="AP51" s="181"/>
      <c r="AQ51" s="182" t="s">
        <v>302</v>
      </c>
      <c r="AR51" s="183"/>
      <c r="AS51" s="183"/>
      <c r="AT51" s="183"/>
      <c r="AU51" s="183"/>
      <c r="AV51" s="183"/>
      <c r="AW51" s="183"/>
      <c r="AX51" s="183"/>
      <c r="AY51" s="183"/>
      <c r="AZ51" s="184"/>
    </row>
    <row r="52" spans="1:52" s="25" customFormat="1" ht="20.25" customHeight="1">
      <c r="A52" s="146"/>
      <c r="B52" s="147"/>
      <c r="C52" s="77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2"/>
      <c r="R52" s="185"/>
      <c r="S52" s="186"/>
      <c r="T52" s="186"/>
      <c r="U52" s="186"/>
      <c r="V52" s="186"/>
      <c r="W52" s="186"/>
      <c r="X52" s="186"/>
      <c r="Y52" s="186"/>
      <c r="Z52" s="186"/>
      <c r="AA52" s="187"/>
      <c r="AB52" s="77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2"/>
      <c r="AQ52" s="185"/>
      <c r="AR52" s="186"/>
      <c r="AS52" s="186"/>
      <c r="AT52" s="186"/>
      <c r="AU52" s="186"/>
      <c r="AV52" s="186"/>
      <c r="AW52" s="186"/>
      <c r="AX52" s="186"/>
      <c r="AY52" s="186"/>
      <c r="AZ52" s="187"/>
    </row>
    <row r="53" spans="1:52" s="25" customFormat="1" ht="20.25" customHeight="1">
      <c r="A53" s="146"/>
      <c r="B53" s="147"/>
      <c r="C53" s="193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5"/>
      <c r="R53" s="185"/>
      <c r="S53" s="186"/>
      <c r="T53" s="186"/>
      <c r="U53" s="186"/>
      <c r="V53" s="186"/>
      <c r="W53" s="186"/>
      <c r="X53" s="186"/>
      <c r="Y53" s="186"/>
      <c r="Z53" s="186"/>
      <c r="AA53" s="187"/>
      <c r="AB53" s="193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5"/>
      <c r="AQ53" s="185"/>
      <c r="AR53" s="186"/>
      <c r="AS53" s="186"/>
      <c r="AT53" s="186"/>
      <c r="AU53" s="186"/>
      <c r="AV53" s="186"/>
      <c r="AW53" s="186"/>
      <c r="AX53" s="186"/>
      <c r="AY53" s="186"/>
      <c r="AZ53" s="187"/>
    </row>
    <row r="54" spans="1:52" s="25" customFormat="1" ht="20.25" customHeight="1">
      <c r="A54" s="146"/>
      <c r="B54" s="147"/>
      <c r="C54" s="193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5"/>
      <c r="R54" s="185"/>
      <c r="S54" s="186"/>
      <c r="T54" s="186"/>
      <c r="U54" s="186"/>
      <c r="V54" s="186"/>
      <c r="W54" s="186"/>
      <c r="X54" s="186"/>
      <c r="Y54" s="186"/>
      <c r="Z54" s="186"/>
      <c r="AA54" s="187"/>
      <c r="AB54" s="193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5"/>
      <c r="AQ54" s="185"/>
      <c r="AR54" s="186"/>
      <c r="AS54" s="186"/>
      <c r="AT54" s="186"/>
      <c r="AU54" s="186"/>
      <c r="AV54" s="186"/>
      <c r="AW54" s="186"/>
      <c r="AX54" s="186"/>
      <c r="AY54" s="186"/>
      <c r="AZ54" s="187"/>
    </row>
    <row r="55" spans="1:52" s="25" customFormat="1" ht="20.25" customHeight="1">
      <c r="A55" s="146"/>
      <c r="B55" s="147"/>
      <c r="C55" s="193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5"/>
      <c r="R55" s="185"/>
      <c r="S55" s="186"/>
      <c r="T55" s="186"/>
      <c r="U55" s="186"/>
      <c r="V55" s="186"/>
      <c r="W55" s="186"/>
      <c r="X55" s="186"/>
      <c r="Y55" s="186"/>
      <c r="Z55" s="186"/>
      <c r="AA55" s="187"/>
      <c r="AB55" s="193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5"/>
      <c r="AQ55" s="185"/>
      <c r="AR55" s="186"/>
      <c r="AS55" s="186"/>
      <c r="AT55" s="186"/>
      <c r="AU55" s="186"/>
      <c r="AV55" s="186"/>
      <c r="AW55" s="186"/>
      <c r="AX55" s="186"/>
      <c r="AY55" s="186"/>
      <c r="AZ55" s="187"/>
    </row>
    <row r="56" spans="1:52" s="25" customFormat="1" ht="20.25" customHeight="1">
      <c r="A56" s="146"/>
      <c r="B56" s="147"/>
      <c r="C56" s="193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5"/>
      <c r="R56" s="185"/>
      <c r="S56" s="186"/>
      <c r="T56" s="186"/>
      <c r="U56" s="186"/>
      <c r="V56" s="186"/>
      <c r="W56" s="186"/>
      <c r="X56" s="186"/>
      <c r="Y56" s="186"/>
      <c r="Z56" s="186"/>
      <c r="AA56" s="187"/>
      <c r="AB56" s="193"/>
      <c r="AC56" s="194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  <c r="AN56" s="194"/>
      <c r="AO56" s="194"/>
      <c r="AP56" s="195"/>
      <c r="AQ56" s="185"/>
      <c r="AR56" s="186"/>
      <c r="AS56" s="186"/>
      <c r="AT56" s="186"/>
      <c r="AU56" s="186"/>
      <c r="AV56" s="186"/>
      <c r="AW56" s="186"/>
      <c r="AX56" s="186"/>
      <c r="AY56" s="186"/>
      <c r="AZ56" s="187"/>
    </row>
    <row r="57" spans="1:52" s="25" customFormat="1" ht="20.25" customHeight="1">
      <c r="A57" s="146"/>
      <c r="B57" s="147"/>
      <c r="C57" s="193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5"/>
      <c r="R57" s="185"/>
      <c r="S57" s="186"/>
      <c r="T57" s="186"/>
      <c r="U57" s="186"/>
      <c r="V57" s="186"/>
      <c r="W57" s="186"/>
      <c r="X57" s="186"/>
      <c r="Y57" s="186"/>
      <c r="Z57" s="186"/>
      <c r="AA57" s="187"/>
      <c r="AB57" s="193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5"/>
      <c r="AQ57" s="185"/>
      <c r="AR57" s="186"/>
      <c r="AS57" s="186"/>
      <c r="AT57" s="186"/>
      <c r="AU57" s="186"/>
      <c r="AV57" s="186"/>
      <c r="AW57" s="186"/>
      <c r="AX57" s="186"/>
      <c r="AY57" s="186"/>
      <c r="AZ57" s="187"/>
    </row>
    <row r="58" spans="1:52" s="25" customFormat="1" ht="20.25" customHeight="1">
      <c r="A58" s="146"/>
      <c r="B58" s="147"/>
      <c r="C58" s="193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5"/>
      <c r="R58" s="185"/>
      <c r="S58" s="186"/>
      <c r="T58" s="186"/>
      <c r="U58" s="186"/>
      <c r="V58" s="186"/>
      <c r="W58" s="186"/>
      <c r="X58" s="186"/>
      <c r="Y58" s="186"/>
      <c r="Z58" s="186"/>
      <c r="AA58" s="187"/>
      <c r="AB58" s="193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5"/>
      <c r="AQ58" s="185"/>
      <c r="AR58" s="186"/>
      <c r="AS58" s="186"/>
      <c r="AT58" s="186"/>
      <c r="AU58" s="186"/>
      <c r="AV58" s="186"/>
      <c r="AW58" s="186"/>
      <c r="AX58" s="186"/>
      <c r="AY58" s="186"/>
      <c r="AZ58" s="187"/>
    </row>
    <row r="59" spans="1:52" s="25" customFormat="1" ht="20.25" customHeight="1">
      <c r="A59" s="146"/>
      <c r="B59" s="147"/>
      <c r="C59" s="193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5"/>
      <c r="R59" s="185"/>
      <c r="S59" s="186"/>
      <c r="T59" s="186"/>
      <c r="U59" s="186"/>
      <c r="V59" s="186"/>
      <c r="W59" s="186"/>
      <c r="X59" s="186"/>
      <c r="Y59" s="186"/>
      <c r="Z59" s="186"/>
      <c r="AA59" s="187"/>
      <c r="AB59" s="193"/>
      <c r="AC59" s="194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  <c r="AN59" s="194"/>
      <c r="AO59" s="194"/>
      <c r="AP59" s="195"/>
      <c r="AQ59" s="185"/>
      <c r="AR59" s="186"/>
      <c r="AS59" s="186"/>
      <c r="AT59" s="186"/>
      <c r="AU59" s="186"/>
      <c r="AV59" s="186"/>
      <c r="AW59" s="186"/>
      <c r="AX59" s="186"/>
      <c r="AY59" s="186"/>
      <c r="AZ59" s="187"/>
    </row>
    <row r="60" spans="1:52" s="25" customFormat="1" ht="21.75" customHeight="1">
      <c r="A60" s="148"/>
      <c r="B60" s="149"/>
      <c r="C60" s="196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8"/>
      <c r="R60" s="188"/>
      <c r="S60" s="189"/>
      <c r="T60" s="189"/>
      <c r="U60" s="189"/>
      <c r="V60" s="189"/>
      <c r="W60" s="189"/>
      <c r="X60" s="189"/>
      <c r="Y60" s="189"/>
      <c r="Z60" s="189"/>
      <c r="AA60" s="190"/>
      <c r="AB60" s="196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7"/>
      <c r="AO60" s="197"/>
      <c r="AP60" s="198"/>
      <c r="AQ60" s="188"/>
      <c r="AR60" s="189"/>
      <c r="AS60" s="189"/>
      <c r="AT60" s="189"/>
      <c r="AU60" s="189"/>
      <c r="AV60" s="189"/>
      <c r="AW60" s="189"/>
      <c r="AX60" s="189"/>
      <c r="AY60" s="189"/>
      <c r="AZ60" s="190"/>
    </row>
    <row r="61" spans="1:52" s="28" customFormat="1" ht="15" customHeight="1">
      <c r="A61" s="40" t="s">
        <v>74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 t="s">
        <v>68</v>
      </c>
      <c r="Q61" s="40"/>
      <c r="R61" s="40"/>
      <c r="S61" s="40"/>
      <c r="T61" s="143">
        <f>T1</f>
        <v>1</v>
      </c>
      <c r="U61" s="143"/>
      <c r="V61" s="143"/>
      <c r="W61" s="143"/>
      <c r="X61" s="143"/>
      <c r="Y61" s="12"/>
      <c r="Z61" s="37" t="s">
        <v>3</v>
      </c>
      <c r="AA61" s="37"/>
      <c r="AB61" s="37"/>
      <c r="AC61" s="37"/>
      <c r="AD61" s="37" t="s">
        <v>4</v>
      </c>
      <c r="AE61" s="37"/>
      <c r="AF61" s="137">
        <f>+$AF$1</f>
        <v>39.241199999999999</v>
      </c>
      <c r="AG61" s="37"/>
      <c r="AH61" s="37"/>
      <c r="AI61" s="37"/>
      <c r="AJ61" s="37"/>
      <c r="AK61" s="37"/>
      <c r="AL61" s="37" t="s">
        <v>5</v>
      </c>
      <c r="AM61" s="37"/>
      <c r="AN61" s="37"/>
      <c r="AO61" s="37" t="str">
        <f>+$AO$1</f>
        <v>39.24120,141.16974</v>
      </c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</row>
    <row r="62" spans="1:52" s="28" customFormat="1" ht="1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143"/>
      <c r="U62" s="143"/>
      <c r="V62" s="143"/>
      <c r="W62" s="143"/>
      <c r="X62" s="143"/>
      <c r="Y62" s="12"/>
      <c r="Z62" s="37"/>
      <c r="AA62" s="37"/>
      <c r="AB62" s="37"/>
      <c r="AC62" s="37"/>
      <c r="AD62" s="37" t="s">
        <v>6</v>
      </c>
      <c r="AE62" s="37"/>
      <c r="AF62" s="137">
        <f>+$AF$2</f>
        <v>141.16973999999999</v>
      </c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</row>
    <row r="63" spans="1:52" s="28" customFormat="1" ht="5.0999999999999996" customHeight="1"/>
    <row r="64" spans="1:52" s="28" customFormat="1" ht="19.5" customHeight="1">
      <c r="A64" s="38" t="s">
        <v>7</v>
      </c>
      <c r="B64" s="38"/>
      <c r="C64" s="38"/>
      <c r="D64" s="38"/>
      <c r="E64" s="138" t="str">
        <f>+$E$4</f>
        <v>じょろくどうばし</v>
      </c>
      <c r="F64" s="138"/>
      <c r="G64" s="138"/>
      <c r="H64" s="138"/>
      <c r="I64" s="138"/>
      <c r="J64" s="138"/>
      <c r="K64" s="138"/>
      <c r="L64" s="138"/>
      <c r="M64" s="138"/>
      <c r="N64" s="138"/>
      <c r="O64" s="37" t="s">
        <v>8</v>
      </c>
      <c r="P64" s="37"/>
      <c r="Q64" s="37"/>
      <c r="R64" s="177" t="str">
        <f>+$R$4</f>
        <v xml:space="preserve">市道皀田線
</v>
      </c>
      <c r="S64" s="139"/>
      <c r="T64" s="139"/>
      <c r="U64" s="139"/>
      <c r="V64" s="139"/>
      <c r="W64" s="139"/>
      <c r="X64" s="139"/>
      <c r="Y64" s="37" t="s">
        <v>9</v>
      </c>
      <c r="Z64" s="37"/>
      <c r="AA64" s="37"/>
      <c r="AB64" s="139" t="str">
        <f>+$AB$4</f>
        <v xml:space="preserve">奥州市
</v>
      </c>
      <c r="AC64" s="139"/>
      <c r="AD64" s="139"/>
      <c r="AE64" s="139"/>
      <c r="AF64" s="139"/>
      <c r="AG64" s="139"/>
      <c r="AH64" s="139"/>
      <c r="AI64" s="38" t="s">
        <v>69</v>
      </c>
      <c r="AJ64" s="37"/>
      <c r="AK64" s="37"/>
      <c r="AL64" s="140">
        <f>+$AL$4</f>
        <v>3215195590</v>
      </c>
      <c r="AM64" s="140"/>
      <c r="AN64" s="140"/>
      <c r="AO64" s="140"/>
      <c r="AP64" s="87" t="s">
        <v>70</v>
      </c>
      <c r="AQ64" s="141"/>
      <c r="AR64" s="141"/>
      <c r="AS64" s="93"/>
      <c r="AT64" s="87" t="str">
        <f>+$AT$4</f>
        <v>2022年12月19日</v>
      </c>
      <c r="AU64" s="141"/>
      <c r="AV64" s="141"/>
      <c r="AW64" s="141"/>
      <c r="AX64" s="141"/>
      <c r="AY64" s="141"/>
      <c r="AZ64" s="93"/>
    </row>
    <row r="65" spans="1:54" s="28" customFormat="1" ht="19.5" customHeight="1">
      <c r="A65" s="38"/>
      <c r="B65" s="38"/>
      <c r="C65" s="38"/>
      <c r="D65" s="38"/>
      <c r="E65" s="142" t="str">
        <f>+$E$5</f>
        <v>上六堂橋</v>
      </c>
      <c r="F65" s="142"/>
      <c r="G65" s="142"/>
      <c r="H65" s="142"/>
      <c r="I65" s="142"/>
      <c r="J65" s="142"/>
      <c r="K65" s="142"/>
      <c r="L65" s="142"/>
      <c r="M65" s="142"/>
      <c r="N65" s="142"/>
      <c r="O65" s="37"/>
      <c r="P65" s="37"/>
      <c r="Q65" s="37"/>
      <c r="R65" s="139"/>
      <c r="S65" s="139"/>
      <c r="T65" s="139"/>
      <c r="U65" s="139"/>
      <c r="V65" s="139"/>
      <c r="W65" s="139"/>
      <c r="X65" s="139"/>
      <c r="Y65" s="37"/>
      <c r="Z65" s="37"/>
      <c r="AA65" s="37"/>
      <c r="AB65" s="139"/>
      <c r="AC65" s="139"/>
      <c r="AD65" s="139"/>
      <c r="AE65" s="139"/>
      <c r="AF65" s="139"/>
      <c r="AG65" s="139"/>
      <c r="AH65" s="139"/>
      <c r="AI65" s="37"/>
      <c r="AJ65" s="37"/>
      <c r="AK65" s="37"/>
      <c r="AL65" s="140"/>
      <c r="AM65" s="140"/>
      <c r="AN65" s="140"/>
      <c r="AO65" s="140"/>
      <c r="AP65" s="87" t="s">
        <v>71</v>
      </c>
      <c r="AQ65" s="141"/>
      <c r="AR65" s="141"/>
      <c r="AS65" s="93"/>
      <c r="AT65" s="87" t="str">
        <f>+$AT$5</f>
        <v>2022年10月14日</v>
      </c>
      <c r="AU65" s="141"/>
      <c r="AV65" s="141"/>
      <c r="AW65" s="141"/>
      <c r="AX65" s="141"/>
      <c r="AY65" s="141"/>
      <c r="AZ65" s="93"/>
    </row>
    <row r="66" spans="1:54" s="28" customFormat="1" ht="5.0999999999999996" customHeight="1"/>
    <row r="67" spans="1:54" s="28" customFormat="1" ht="16.5" customHeight="1">
      <c r="A67" s="144" t="s">
        <v>75</v>
      </c>
      <c r="B67" s="145"/>
      <c r="C67" s="150" t="s">
        <v>76</v>
      </c>
      <c r="D67" s="150"/>
      <c r="E67" s="150"/>
      <c r="F67" s="150"/>
      <c r="G67" s="150"/>
      <c r="H67" s="143">
        <f>IF(AG49="","",AG49+1)</f>
        <v>9</v>
      </c>
      <c r="I67" s="143"/>
      <c r="J67" s="143"/>
      <c r="K67" s="143"/>
      <c r="L67" s="143"/>
      <c r="M67" s="143"/>
      <c r="N67" s="143"/>
      <c r="O67" s="143"/>
      <c r="P67" s="143"/>
      <c r="Q67" s="143"/>
      <c r="R67" s="151" t="s">
        <v>77</v>
      </c>
      <c r="S67" s="151"/>
      <c r="T67" s="151"/>
      <c r="U67" s="152"/>
      <c r="V67" s="153" t="str">
        <f>IF(H67="","",AT65)</f>
        <v>2022年10月14日</v>
      </c>
      <c r="W67" s="153"/>
      <c r="X67" s="153"/>
      <c r="Y67" s="153"/>
      <c r="Z67" s="153"/>
      <c r="AA67" s="153"/>
      <c r="AB67" s="150" t="s">
        <v>76</v>
      </c>
      <c r="AC67" s="150"/>
      <c r="AD67" s="150"/>
      <c r="AE67" s="150"/>
      <c r="AF67" s="150"/>
      <c r="AG67" s="143">
        <f>IF(H67="","",H67+1)</f>
        <v>10</v>
      </c>
      <c r="AH67" s="143"/>
      <c r="AI67" s="143"/>
      <c r="AJ67" s="143"/>
      <c r="AK67" s="143"/>
      <c r="AL67" s="143"/>
      <c r="AM67" s="143"/>
      <c r="AN67" s="143"/>
      <c r="AO67" s="143"/>
      <c r="AP67" s="143"/>
      <c r="AQ67" s="151" t="s">
        <v>77</v>
      </c>
      <c r="AR67" s="151"/>
      <c r="AS67" s="151"/>
      <c r="AT67" s="152"/>
      <c r="AU67" s="153" t="str">
        <f>IF(AG67="","",V67)</f>
        <v>2022年10月14日</v>
      </c>
      <c r="AV67" s="153"/>
      <c r="AW67" s="153"/>
      <c r="AX67" s="153"/>
      <c r="AY67" s="153"/>
      <c r="AZ67" s="153"/>
    </row>
    <row r="68" spans="1:54" s="28" customFormat="1" ht="16.5" customHeight="1">
      <c r="A68" s="146"/>
      <c r="B68" s="147"/>
      <c r="C68" s="150" t="s">
        <v>78</v>
      </c>
      <c r="D68" s="150"/>
      <c r="E68" s="150"/>
      <c r="F68" s="150"/>
      <c r="G68" s="150"/>
      <c r="H68" s="143">
        <f>IF(T61="","",IF(H67="","",T61))</f>
        <v>1</v>
      </c>
      <c r="I68" s="143"/>
      <c r="J68" s="143"/>
      <c r="K68" s="143"/>
      <c r="L68" s="143"/>
      <c r="M68" s="143"/>
      <c r="N68" s="143"/>
      <c r="O68" s="143"/>
      <c r="P68" s="143"/>
      <c r="Q68" s="143"/>
      <c r="R68" s="176" t="s">
        <v>79</v>
      </c>
      <c r="S68" s="151"/>
      <c r="T68" s="151"/>
      <c r="U68" s="151"/>
      <c r="V68" s="151"/>
      <c r="W68" s="151"/>
      <c r="X68" s="151"/>
      <c r="Y68" s="151"/>
      <c r="Z68" s="151"/>
      <c r="AA68" s="152"/>
      <c r="AB68" s="150" t="s">
        <v>78</v>
      </c>
      <c r="AC68" s="150"/>
      <c r="AD68" s="150"/>
      <c r="AE68" s="150"/>
      <c r="AF68" s="150"/>
      <c r="AG68" s="143">
        <f>IF(T61="","",IF(AG67="","",T61))</f>
        <v>1</v>
      </c>
      <c r="AH68" s="143"/>
      <c r="AI68" s="143"/>
      <c r="AJ68" s="143"/>
      <c r="AK68" s="143"/>
      <c r="AL68" s="143"/>
      <c r="AM68" s="143"/>
      <c r="AN68" s="143"/>
      <c r="AO68" s="143"/>
      <c r="AP68" s="143"/>
      <c r="AQ68" s="176" t="s">
        <v>79</v>
      </c>
      <c r="AR68" s="151"/>
      <c r="AS68" s="151"/>
      <c r="AT68" s="151"/>
      <c r="AU68" s="151"/>
      <c r="AV68" s="151"/>
      <c r="AW68" s="151"/>
      <c r="AX68" s="151"/>
      <c r="AY68" s="151"/>
      <c r="AZ68" s="152"/>
    </row>
    <row r="69" spans="1:54" s="28" customFormat="1" ht="16.5" customHeight="1">
      <c r="A69" s="146"/>
      <c r="B69" s="147"/>
      <c r="C69" s="178" t="s">
        <v>80</v>
      </c>
      <c r="D69" s="178"/>
      <c r="E69" s="178"/>
      <c r="F69" s="178"/>
      <c r="G69" s="178"/>
      <c r="H69" s="178" t="s">
        <v>303</v>
      </c>
      <c r="I69" s="178"/>
      <c r="J69" s="178"/>
      <c r="K69" s="178"/>
      <c r="L69" s="178"/>
      <c r="M69" s="178"/>
      <c r="N69" s="178"/>
      <c r="O69" s="178"/>
      <c r="P69" s="178"/>
      <c r="Q69" s="178"/>
      <c r="R69" s="182" t="s">
        <v>304</v>
      </c>
      <c r="S69" s="183"/>
      <c r="T69" s="183"/>
      <c r="U69" s="183"/>
      <c r="V69" s="183"/>
      <c r="W69" s="183"/>
      <c r="X69" s="183"/>
      <c r="Y69" s="183"/>
      <c r="Z69" s="183"/>
      <c r="AA69" s="184"/>
      <c r="AB69" s="178" t="s">
        <v>80</v>
      </c>
      <c r="AC69" s="178"/>
      <c r="AD69" s="178"/>
      <c r="AE69" s="178"/>
      <c r="AF69" s="178"/>
      <c r="AG69" s="178" t="s">
        <v>303</v>
      </c>
      <c r="AH69" s="178"/>
      <c r="AI69" s="178"/>
      <c r="AJ69" s="178"/>
      <c r="AK69" s="178"/>
      <c r="AL69" s="178"/>
      <c r="AM69" s="178"/>
      <c r="AN69" s="178"/>
      <c r="AO69" s="178"/>
      <c r="AP69" s="178"/>
      <c r="AQ69" s="182" t="s">
        <v>305</v>
      </c>
      <c r="AR69" s="183"/>
      <c r="AS69" s="183"/>
      <c r="AT69" s="183"/>
      <c r="AU69" s="183"/>
      <c r="AV69" s="183"/>
      <c r="AW69" s="183"/>
      <c r="AX69" s="183"/>
      <c r="AY69" s="183"/>
      <c r="AZ69" s="184"/>
    </row>
    <row r="70" spans="1:54" s="28" customFormat="1" ht="20.25" customHeight="1">
      <c r="A70" s="146"/>
      <c r="B70" s="147"/>
      <c r="C70" s="77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2"/>
      <c r="R70" s="185"/>
      <c r="S70" s="186"/>
      <c r="T70" s="186"/>
      <c r="U70" s="186"/>
      <c r="V70" s="186"/>
      <c r="W70" s="186"/>
      <c r="X70" s="186"/>
      <c r="Y70" s="186"/>
      <c r="Z70" s="186"/>
      <c r="AA70" s="187"/>
      <c r="AB70" s="77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2"/>
      <c r="AQ70" s="185"/>
      <c r="AR70" s="186"/>
      <c r="AS70" s="186"/>
      <c r="AT70" s="186"/>
      <c r="AU70" s="186"/>
      <c r="AV70" s="186"/>
      <c r="AW70" s="186"/>
      <c r="AX70" s="186"/>
      <c r="AY70" s="186"/>
      <c r="AZ70" s="187"/>
    </row>
    <row r="71" spans="1:54" s="28" customFormat="1" ht="20.25" customHeight="1">
      <c r="A71" s="146"/>
      <c r="B71" s="147"/>
      <c r="C71" s="193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5"/>
      <c r="R71" s="185"/>
      <c r="S71" s="186"/>
      <c r="T71" s="186"/>
      <c r="U71" s="186"/>
      <c r="V71" s="186"/>
      <c r="W71" s="186"/>
      <c r="X71" s="186"/>
      <c r="Y71" s="186"/>
      <c r="Z71" s="186"/>
      <c r="AA71" s="187"/>
      <c r="AB71" s="193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5"/>
      <c r="AQ71" s="185"/>
      <c r="AR71" s="186"/>
      <c r="AS71" s="186"/>
      <c r="AT71" s="186"/>
      <c r="AU71" s="186"/>
      <c r="AV71" s="186"/>
      <c r="AW71" s="186"/>
      <c r="AX71" s="186"/>
      <c r="AY71" s="186"/>
      <c r="AZ71" s="187"/>
    </row>
    <row r="72" spans="1:54" s="28" customFormat="1" ht="20.25" customHeight="1">
      <c r="A72" s="146"/>
      <c r="B72" s="147"/>
      <c r="C72" s="193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5"/>
      <c r="R72" s="185"/>
      <c r="S72" s="186"/>
      <c r="T72" s="186"/>
      <c r="U72" s="186"/>
      <c r="V72" s="186"/>
      <c r="W72" s="186"/>
      <c r="X72" s="186"/>
      <c r="Y72" s="186"/>
      <c r="Z72" s="186"/>
      <c r="AA72" s="187"/>
      <c r="AB72" s="193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5"/>
      <c r="AQ72" s="185"/>
      <c r="AR72" s="186"/>
      <c r="AS72" s="186"/>
      <c r="AT72" s="186"/>
      <c r="AU72" s="186"/>
      <c r="AV72" s="186"/>
      <c r="AW72" s="186"/>
      <c r="AX72" s="186"/>
      <c r="AY72" s="186"/>
      <c r="AZ72" s="187"/>
      <c r="BB72" s="13"/>
    </row>
    <row r="73" spans="1:54" s="28" customFormat="1" ht="20.25" customHeight="1">
      <c r="A73" s="146"/>
      <c r="B73" s="147"/>
      <c r="C73" s="193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5"/>
      <c r="R73" s="185"/>
      <c r="S73" s="186"/>
      <c r="T73" s="186"/>
      <c r="U73" s="186"/>
      <c r="V73" s="186"/>
      <c r="W73" s="186"/>
      <c r="X73" s="186"/>
      <c r="Y73" s="186"/>
      <c r="Z73" s="186"/>
      <c r="AA73" s="187"/>
      <c r="AB73" s="193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5"/>
      <c r="AQ73" s="185"/>
      <c r="AR73" s="186"/>
      <c r="AS73" s="186"/>
      <c r="AT73" s="186"/>
      <c r="AU73" s="186"/>
      <c r="AV73" s="186"/>
      <c r="AW73" s="186"/>
      <c r="AX73" s="186"/>
      <c r="AY73" s="186"/>
      <c r="AZ73" s="187"/>
    </row>
    <row r="74" spans="1:54" s="28" customFormat="1" ht="20.25" customHeight="1">
      <c r="A74" s="146"/>
      <c r="B74" s="147"/>
      <c r="C74" s="193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5"/>
      <c r="R74" s="185"/>
      <c r="S74" s="186"/>
      <c r="T74" s="186"/>
      <c r="U74" s="186"/>
      <c r="V74" s="186"/>
      <c r="W74" s="186"/>
      <c r="X74" s="186"/>
      <c r="Y74" s="186"/>
      <c r="Z74" s="186"/>
      <c r="AA74" s="187"/>
      <c r="AB74" s="193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5"/>
      <c r="AQ74" s="185"/>
      <c r="AR74" s="186"/>
      <c r="AS74" s="186"/>
      <c r="AT74" s="186"/>
      <c r="AU74" s="186"/>
      <c r="AV74" s="186"/>
      <c r="AW74" s="186"/>
      <c r="AX74" s="186"/>
      <c r="AY74" s="186"/>
      <c r="AZ74" s="187"/>
    </row>
    <row r="75" spans="1:54" s="28" customFormat="1" ht="20.25" customHeight="1">
      <c r="A75" s="146"/>
      <c r="B75" s="147"/>
      <c r="C75" s="193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5"/>
      <c r="R75" s="185"/>
      <c r="S75" s="186"/>
      <c r="T75" s="186"/>
      <c r="U75" s="186"/>
      <c r="V75" s="186"/>
      <c r="W75" s="186"/>
      <c r="X75" s="186"/>
      <c r="Y75" s="186"/>
      <c r="Z75" s="186"/>
      <c r="AA75" s="187"/>
      <c r="AB75" s="193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5"/>
      <c r="AQ75" s="185"/>
      <c r="AR75" s="186"/>
      <c r="AS75" s="186"/>
      <c r="AT75" s="186"/>
      <c r="AU75" s="186"/>
      <c r="AV75" s="186"/>
      <c r="AW75" s="186"/>
      <c r="AX75" s="186"/>
      <c r="AY75" s="186"/>
      <c r="AZ75" s="187"/>
    </row>
    <row r="76" spans="1:54" s="28" customFormat="1" ht="20.25" customHeight="1">
      <c r="A76" s="146"/>
      <c r="B76" s="147"/>
      <c r="C76" s="193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5"/>
      <c r="R76" s="185"/>
      <c r="S76" s="186"/>
      <c r="T76" s="186"/>
      <c r="U76" s="186"/>
      <c r="V76" s="186"/>
      <c r="W76" s="186"/>
      <c r="X76" s="186"/>
      <c r="Y76" s="186"/>
      <c r="Z76" s="186"/>
      <c r="AA76" s="187"/>
      <c r="AB76" s="193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5"/>
      <c r="AQ76" s="185"/>
      <c r="AR76" s="186"/>
      <c r="AS76" s="186"/>
      <c r="AT76" s="186"/>
      <c r="AU76" s="186"/>
      <c r="AV76" s="186"/>
      <c r="AW76" s="186"/>
      <c r="AX76" s="186"/>
      <c r="AY76" s="186"/>
      <c r="AZ76" s="187"/>
    </row>
    <row r="77" spans="1:54" s="28" customFormat="1" ht="20.25" customHeight="1">
      <c r="A77" s="146"/>
      <c r="B77" s="147"/>
      <c r="C77" s="193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5"/>
      <c r="R77" s="185"/>
      <c r="S77" s="186"/>
      <c r="T77" s="186"/>
      <c r="U77" s="186"/>
      <c r="V77" s="186"/>
      <c r="W77" s="186"/>
      <c r="X77" s="186"/>
      <c r="Y77" s="186"/>
      <c r="Z77" s="186"/>
      <c r="AA77" s="187"/>
      <c r="AB77" s="193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5"/>
      <c r="AQ77" s="185"/>
      <c r="AR77" s="186"/>
      <c r="AS77" s="186"/>
      <c r="AT77" s="186"/>
      <c r="AU77" s="186"/>
      <c r="AV77" s="186"/>
      <c r="AW77" s="186"/>
      <c r="AX77" s="186"/>
      <c r="AY77" s="186"/>
      <c r="AZ77" s="187"/>
    </row>
    <row r="78" spans="1:54" s="28" customFormat="1" ht="21.75" customHeight="1">
      <c r="A78" s="146"/>
      <c r="B78" s="147"/>
      <c r="C78" s="196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8"/>
      <c r="R78" s="188"/>
      <c r="S78" s="189"/>
      <c r="T78" s="189"/>
      <c r="U78" s="189"/>
      <c r="V78" s="189"/>
      <c r="W78" s="189"/>
      <c r="X78" s="189"/>
      <c r="Y78" s="189"/>
      <c r="Z78" s="189"/>
      <c r="AA78" s="190"/>
      <c r="AB78" s="196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8"/>
      <c r="AQ78" s="188"/>
      <c r="AR78" s="189"/>
      <c r="AS78" s="189"/>
      <c r="AT78" s="189"/>
      <c r="AU78" s="189"/>
      <c r="AV78" s="189"/>
      <c r="AW78" s="189"/>
      <c r="AX78" s="189"/>
      <c r="AY78" s="189"/>
      <c r="AZ78" s="190"/>
    </row>
    <row r="79" spans="1:54" s="28" customFormat="1" ht="16.5" customHeight="1">
      <c r="A79" s="146"/>
      <c r="B79" s="147"/>
      <c r="C79" s="150" t="s">
        <v>76</v>
      </c>
      <c r="D79" s="150"/>
      <c r="E79" s="150"/>
      <c r="F79" s="150"/>
      <c r="G79" s="150"/>
      <c r="H79" s="143">
        <f>IF(AG67="","",AG67+1)</f>
        <v>11</v>
      </c>
      <c r="I79" s="143"/>
      <c r="J79" s="143"/>
      <c r="K79" s="143"/>
      <c r="L79" s="143"/>
      <c r="M79" s="143"/>
      <c r="N79" s="143"/>
      <c r="O79" s="143"/>
      <c r="P79" s="143"/>
      <c r="Q79" s="143"/>
      <c r="R79" s="151" t="s">
        <v>77</v>
      </c>
      <c r="S79" s="151"/>
      <c r="T79" s="151"/>
      <c r="U79" s="152"/>
      <c r="V79" s="153" t="str">
        <f>IF(H79="","",AU67)</f>
        <v>2022年10月14日</v>
      </c>
      <c r="W79" s="153"/>
      <c r="X79" s="153"/>
      <c r="Y79" s="153"/>
      <c r="Z79" s="153"/>
      <c r="AA79" s="153"/>
      <c r="AB79" s="150" t="s">
        <v>76</v>
      </c>
      <c r="AC79" s="150"/>
      <c r="AD79" s="150"/>
      <c r="AE79" s="150"/>
      <c r="AF79" s="150"/>
      <c r="AG79" s="143">
        <f>IF(H79="","",H79+1)</f>
        <v>12</v>
      </c>
      <c r="AH79" s="143"/>
      <c r="AI79" s="143"/>
      <c r="AJ79" s="143"/>
      <c r="AK79" s="143"/>
      <c r="AL79" s="143"/>
      <c r="AM79" s="143"/>
      <c r="AN79" s="143"/>
      <c r="AO79" s="143"/>
      <c r="AP79" s="143"/>
      <c r="AQ79" s="151" t="s">
        <v>77</v>
      </c>
      <c r="AR79" s="151"/>
      <c r="AS79" s="151"/>
      <c r="AT79" s="152"/>
      <c r="AU79" s="153" t="str">
        <f>IF(AG79="","",V79)</f>
        <v>2022年10月14日</v>
      </c>
      <c r="AV79" s="153"/>
      <c r="AW79" s="153"/>
      <c r="AX79" s="153"/>
      <c r="AY79" s="153"/>
      <c r="AZ79" s="153"/>
    </row>
    <row r="80" spans="1:54" s="28" customFormat="1" ht="16.5" customHeight="1">
      <c r="A80" s="146"/>
      <c r="B80" s="147"/>
      <c r="C80" s="150" t="s">
        <v>78</v>
      </c>
      <c r="D80" s="150"/>
      <c r="E80" s="150"/>
      <c r="F80" s="150"/>
      <c r="G80" s="150"/>
      <c r="H80" s="143">
        <f>IF(T61="","",IF(H79="","",T61))</f>
        <v>1</v>
      </c>
      <c r="I80" s="143"/>
      <c r="J80" s="143"/>
      <c r="K80" s="143"/>
      <c r="L80" s="143"/>
      <c r="M80" s="143"/>
      <c r="N80" s="143"/>
      <c r="O80" s="143"/>
      <c r="P80" s="143"/>
      <c r="Q80" s="143"/>
      <c r="R80" s="176" t="s">
        <v>79</v>
      </c>
      <c r="S80" s="151"/>
      <c r="T80" s="151"/>
      <c r="U80" s="151"/>
      <c r="V80" s="151"/>
      <c r="W80" s="151"/>
      <c r="X80" s="151"/>
      <c r="Y80" s="151"/>
      <c r="Z80" s="151"/>
      <c r="AA80" s="152"/>
      <c r="AB80" s="150" t="s">
        <v>78</v>
      </c>
      <c r="AC80" s="150"/>
      <c r="AD80" s="150"/>
      <c r="AE80" s="150"/>
      <c r="AF80" s="150"/>
      <c r="AG80" s="143">
        <f>IF(T61="","",IF(AG79="","",T61))</f>
        <v>1</v>
      </c>
      <c r="AH80" s="143"/>
      <c r="AI80" s="143"/>
      <c r="AJ80" s="143"/>
      <c r="AK80" s="143"/>
      <c r="AL80" s="143"/>
      <c r="AM80" s="143"/>
      <c r="AN80" s="143"/>
      <c r="AO80" s="143"/>
      <c r="AP80" s="143"/>
      <c r="AQ80" s="176" t="s">
        <v>79</v>
      </c>
      <c r="AR80" s="151"/>
      <c r="AS80" s="151"/>
      <c r="AT80" s="151"/>
      <c r="AU80" s="151"/>
      <c r="AV80" s="151"/>
      <c r="AW80" s="151"/>
      <c r="AX80" s="151"/>
      <c r="AY80" s="151"/>
      <c r="AZ80" s="152"/>
    </row>
    <row r="81" spans="1:52" s="28" customFormat="1" ht="16.5" customHeight="1">
      <c r="A81" s="146"/>
      <c r="B81" s="147"/>
      <c r="C81" s="178" t="s">
        <v>80</v>
      </c>
      <c r="D81" s="178"/>
      <c r="E81" s="178"/>
      <c r="F81" s="178"/>
      <c r="G81" s="178"/>
      <c r="H81" s="179" t="s">
        <v>306</v>
      </c>
      <c r="I81" s="180"/>
      <c r="J81" s="180"/>
      <c r="K81" s="180"/>
      <c r="L81" s="180"/>
      <c r="M81" s="180"/>
      <c r="N81" s="180"/>
      <c r="O81" s="180"/>
      <c r="P81" s="180"/>
      <c r="Q81" s="181"/>
      <c r="R81" s="199" t="s">
        <v>310</v>
      </c>
      <c r="S81" s="183"/>
      <c r="T81" s="183"/>
      <c r="U81" s="183"/>
      <c r="V81" s="183"/>
      <c r="W81" s="183"/>
      <c r="X81" s="183"/>
      <c r="Y81" s="183"/>
      <c r="Z81" s="183"/>
      <c r="AA81" s="184"/>
      <c r="AB81" s="178" t="s">
        <v>80</v>
      </c>
      <c r="AC81" s="178"/>
      <c r="AD81" s="178"/>
      <c r="AE81" s="178"/>
      <c r="AF81" s="178"/>
      <c r="AG81" s="179" t="s">
        <v>306</v>
      </c>
      <c r="AH81" s="180"/>
      <c r="AI81" s="180"/>
      <c r="AJ81" s="180"/>
      <c r="AK81" s="180"/>
      <c r="AL81" s="180"/>
      <c r="AM81" s="180"/>
      <c r="AN81" s="180"/>
      <c r="AO81" s="180"/>
      <c r="AP81" s="181"/>
      <c r="AQ81" s="199" t="s">
        <v>307</v>
      </c>
      <c r="AR81" s="183"/>
      <c r="AS81" s="183"/>
      <c r="AT81" s="183"/>
      <c r="AU81" s="183"/>
      <c r="AV81" s="183"/>
      <c r="AW81" s="183"/>
      <c r="AX81" s="183"/>
      <c r="AY81" s="183"/>
      <c r="AZ81" s="184"/>
    </row>
    <row r="82" spans="1:52" s="28" customFormat="1" ht="20.25" customHeight="1">
      <c r="A82" s="146"/>
      <c r="B82" s="147"/>
      <c r="C82" s="77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2"/>
      <c r="R82" s="185"/>
      <c r="S82" s="186"/>
      <c r="T82" s="186"/>
      <c r="U82" s="186"/>
      <c r="V82" s="186"/>
      <c r="W82" s="186"/>
      <c r="X82" s="186"/>
      <c r="Y82" s="186"/>
      <c r="Z82" s="186"/>
      <c r="AA82" s="187"/>
      <c r="AB82" s="77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2"/>
      <c r="AQ82" s="185"/>
      <c r="AR82" s="186"/>
      <c r="AS82" s="186"/>
      <c r="AT82" s="186"/>
      <c r="AU82" s="186"/>
      <c r="AV82" s="186"/>
      <c r="AW82" s="186"/>
      <c r="AX82" s="186"/>
      <c r="AY82" s="186"/>
      <c r="AZ82" s="187"/>
    </row>
    <row r="83" spans="1:52" s="28" customFormat="1" ht="20.25" customHeight="1">
      <c r="A83" s="146"/>
      <c r="B83" s="147"/>
      <c r="C83" s="193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5"/>
      <c r="R83" s="185"/>
      <c r="S83" s="186"/>
      <c r="T83" s="186"/>
      <c r="U83" s="186"/>
      <c r="V83" s="186"/>
      <c r="W83" s="186"/>
      <c r="X83" s="186"/>
      <c r="Y83" s="186"/>
      <c r="Z83" s="186"/>
      <c r="AA83" s="187"/>
      <c r="AB83" s="193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5"/>
      <c r="AQ83" s="185"/>
      <c r="AR83" s="186"/>
      <c r="AS83" s="186"/>
      <c r="AT83" s="186"/>
      <c r="AU83" s="186"/>
      <c r="AV83" s="186"/>
      <c r="AW83" s="186"/>
      <c r="AX83" s="186"/>
      <c r="AY83" s="186"/>
      <c r="AZ83" s="187"/>
    </row>
    <row r="84" spans="1:52" s="28" customFormat="1" ht="20.25" customHeight="1">
      <c r="A84" s="146"/>
      <c r="B84" s="147"/>
      <c r="C84" s="193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5"/>
      <c r="R84" s="185"/>
      <c r="S84" s="186"/>
      <c r="T84" s="186"/>
      <c r="U84" s="186"/>
      <c r="V84" s="186"/>
      <c r="W84" s="186"/>
      <c r="X84" s="186"/>
      <c r="Y84" s="186"/>
      <c r="Z84" s="186"/>
      <c r="AA84" s="187"/>
      <c r="AB84" s="193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5"/>
      <c r="AQ84" s="185"/>
      <c r="AR84" s="186"/>
      <c r="AS84" s="186"/>
      <c r="AT84" s="186"/>
      <c r="AU84" s="186"/>
      <c r="AV84" s="186"/>
      <c r="AW84" s="186"/>
      <c r="AX84" s="186"/>
      <c r="AY84" s="186"/>
      <c r="AZ84" s="187"/>
    </row>
    <row r="85" spans="1:52" s="28" customFormat="1" ht="20.25" customHeight="1">
      <c r="A85" s="146"/>
      <c r="B85" s="147"/>
      <c r="C85" s="193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5"/>
      <c r="R85" s="185"/>
      <c r="S85" s="186"/>
      <c r="T85" s="186"/>
      <c r="U85" s="186"/>
      <c r="V85" s="186"/>
      <c r="W85" s="186"/>
      <c r="X85" s="186"/>
      <c r="Y85" s="186"/>
      <c r="Z85" s="186"/>
      <c r="AA85" s="187"/>
      <c r="AB85" s="193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5"/>
      <c r="AQ85" s="185"/>
      <c r="AR85" s="186"/>
      <c r="AS85" s="186"/>
      <c r="AT85" s="186"/>
      <c r="AU85" s="186"/>
      <c r="AV85" s="186"/>
      <c r="AW85" s="186"/>
      <c r="AX85" s="186"/>
      <c r="AY85" s="186"/>
      <c r="AZ85" s="187"/>
    </row>
    <row r="86" spans="1:52" s="28" customFormat="1" ht="20.25" customHeight="1">
      <c r="A86" s="146"/>
      <c r="B86" s="147"/>
      <c r="C86" s="193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5"/>
      <c r="R86" s="185"/>
      <c r="S86" s="186"/>
      <c r="T86" s="186"/>
      <c r="U86" s="186"/>
      <c r="V86" s="186"/>
      <c r="W86" s="186"/>
      <c r="X86" s="186"/>
      <c r="Y86" s="186"/>
      <c r="Z86" s="186"/>
      <c r="AA86" s="187"/>
      <c r="AB86" s="193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5"/>
      <c r="AQ86" s="185"/>
      <c r="AR86" s="186"/>
      <c r="AS86" s="186"/>
      <c r="AT86" s="186"/>
      <c r="AU86" s="186"/>
      <c r="AV86" s="186"/>
      <c r="AW86" s="186"/>
      <c r="AX86" s="186"/>
      <c r="AY86" s="186"/>
      <c r="AZ86" s="187"/>
    </row>
    <row r="87" spans="1:52" s="28" customFormat="1" ht="20.25" customHeight="1">
      <c r="A87" s="146"/>
      <c r="B87" s="147"/>
      <c r="C87" s="193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5"/>
      <c r="R87" s="185"/>
      <c r="S87" s="186"/>
      <c r="T87" s="186"/>
      <c r="U87" s="186"/>
      <c r="V87" s="186"/>
      <c r="W87" s="186"/>
      <c r="X87" s="186"/>
      <c r="Y87" s="186"/>
      <c r="Z87" s="186"/>
      <c r="AA87" s="187"/>
      <c r="AB87" s="193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5"/>
      <c r="AQ87" s="185"/>
      <c r="AR87" s="186"/>
      <c r="AS87" s="186"/>
      <c r="AT87" s="186"/>
      <c r="AU87" s="186"/>
      <c r="AV87" s="186"/>
      <c r="AW87" s="186"/>
      <c r="AX87" s="186"/>
      <c r="AY87" s="186"/>
      <c r="AZ87" s="187"/>
    </row>
    <row r="88" spans="1:52" s="28" customFormat="1" ht="20.25" customHeight="1">
      <c r="A88" s="146"/>
      <c r="B88" s="147"/>
      <c r="C88" s="193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5"/>
      <c r="R88" s="185"/>
      <c r="S88" s="186"/>
      <c r="T88" s="186"/>
      <c r="U88" s="186"/>
      <c r="V88" s="186"/>
      <c r="W88" s="186"/>
      <c r="X88" s="186"/>
      <c r="Y88" s="186"/>
      <c r="Z88" s="186"/>
      <c r="AA88" s="187"/>
      <c r="AB88" s="193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5"/>
      <c r="AQ88" s="185"/>
      <c r="AR88" s="186"/>
      <c r="AS88" s="186"/>
      <c r="AT88" s="186"/>
      <c r="AU88" s="186"/>
      <c r="AV88" s="186"/>
      <c r="AW88" s="186"/>
      <c r="AX88" s="186"/>
      <c r="AY88" s="186"/>
      <c r="AZ88" s="187"/>
    </row>
    <row r="89" spans="1:52" s="28" customFormat="1" ht="20.25" customHeight="1">
      <c r="A89" s="146"/>
      <c r="B89" s="147"/>
      <c r="C89" s="193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5"/>
      <c r="R89" s="185"/>
      <c r="S89" s="186"/>
      <c r="T89" s="186"/>
      <c r="U89" s="186"/>
      <c r="V89" s="186"/>
      <c r="W89" s="186"/>
      <c r="X89" s="186"/>
      <c r="Y89" s="186"/>
      <c r="Z89" s="186"/>
      <c r="AA89" s="187"/>
      <c r="AB89" s="193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194"/>
      <c r="AO89" s="194"/>
      <c r="AP89" s="195"/>
      <c r="AQ89" s="185"/>
      <c r="AR89" s="186"/>
      <c r="AS89" s="186"/>
      <c r="AT89" s="186"/>
      <c r="AU89" s="186"/>
      <c r="AV89" s="186"/>
      <c r="AW89" s="186"/>
      <c r="AX89" s="186"/>
      <c r="AY89" s="186"/>
      <c r="AZ89" s="187"/>
    </row>
    <row r="90" spans="1:52" s="28" customFormat="1" ht="21.75" customHeight="1">
      <c r="A90" s="148"/>
      <c r="B90" s="149"/>
      <c r="C90" s="196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8"/>
      <c r="R90" s="188"/>
      <c r="S90" s="189"/>
      <c r="T90" s="189"/>
      <c r="U90" s="189"/>
      <c r="V90" s="189"/>
      <c r="W90" s="189"/>
      <c r="X90" s="189"/>
      <c r="Y90" s="189"/>
      <c r="Z90" s="189"/>
      <c r="AA90" s="190"/>
      <c r="AB90" s="196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8"/>
      <c r="AQ90" s="188"/>
      <c r="AR90" s="189"/>
      <c r="AS90" s="189"/>
      <c r="AT90" s="189"/>
      <c r="AU90" s="189"/>
      <c r="AV90" s="189"/>
      <c r="AW90" s="189"/>
      <c r="AX90" s="189"/>
      <c r="AY90" s="189"/>
      <c r="AZ90" s="190"/>
    </row>
    <row r="91" spans="1:52" s="28" customFormat="1" ht="15" customHeight="1">
      <c r="A91" s="40" t="s">
        <v>74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 t="s">
        <v>68</v>
      </c>
      <c r="Q91" s="40"/>
      <c r="R91" s="40"/>
      <c r="S91" s="40"/>
      <c r="T91" s="143">
        <v>1</v>
      </c>
      <c r="U91" s="143"/>
      <c r="V91" s="143"/>
      <c r="W91" s="143"/>
      <c r="X91" s="143"/>
      <c r="Y91" s="12"/>
      <c r="Z91" s="37" t="s">
        <v>3</v>
      </c>
      <c r="AA91" s="37"/>
      <c r="AB91" s="37"/>
      <c r="AC91" s="37"/>
      <c r="AD91" s="37" t="s">
        <v>4</v>
      </c>
      <c r="AE91" s="37"/>
      <c r="AF91" s="137">
        <f>+$AF$1</f>
        <v>39.241199999999999</v>
      </c>
      <c r="AG91" s="37"/>
      <c r="AH91" s="37"/>
      <c r="AI91" s="37"/>
      <c r="AJ91" s="37"/>
      <c r="AK91" s="37"/>
      <c r="AL91" s="37" t="s">
        <v>5</v>
      </c>
      <c r="AM91" s="37"/>
      <c r="AN91" s="37"/>
      <c r="AO91" s="37" t="str">
        <f>+$AO$1</f>
        <v>39.24120,141.16974</v>
      </c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</row>
    <row r="92" spans="1:52" s="28" customFormat="1" ht="1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143"/>
      <c r="U92" s="143"/>
      <c r="V92" s="143"/>
      <c r="W92" s="143"/>
      <c r="X92" s="143"/>
      <c r="Y92" s="12"/>
      <c r="Z92" s="37"/>
      <c r="AA92" s="37"/>
      <c r="AB92" s="37"/>
      <c r="AC92" s="37"/>
      <c r="AD92" s="37" t="s">
        <v>6</v>
      </c>
      <c r="AE92" s="37"/>
      <c r="AF92" s="137">
        <f>+$AF$2</f>
        <v>141.16973999999999</v>
      </c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</row>
    <row r="93" spans="1:52" s="28" customFormat="1" ht="5.0999999999999996" customHeight="1"/>
    <row r="94" spans="1:52" s="28" customFormat="1" ht="19.5" customHeight="1">
      <c r="A94" s="38" t="s">
        <v>7</v>
      </c>
      <c r="B94" s="38"/>
      <c r="C94" s="38"/>
      <c r="D94" s="38"/>
      <c r="E94" s="138" t="str">
        <f>+$E$4</f>
        <v>じょろくどうばし</v>
      </c>
      <c r="F94" s="138"/>
      <c r="G94" s="138"/>
      <c r="H94" s="138"/>
      <c r="I94" s="138"/>
      <c r="J94" s="138"/>
      <c r="K94" s="138"/>
      <c r="L94" s="138"/>
      <c r="M94" s="138"/>
      <c r="N94" s="138"/>
      <c r="O94" s="37" t="s">
        <v>8</v>
      </c>
      <c r="P94" s="37"/>
      <c r="Q94" s="37"/>
      <c r="R94" s="177" t="str">
        <f>+$R$4</f>
        <v xml:space="preserve">市道皀田線
</v>
      </c>
      <c r="S94" s="139"/>
      <c r="T94" s="139"/>
      <c r="U94" s="139"/>
      <c r="V94" s="139"/>
      <c r="W94" s="139"/>
      <c r="X94" s="139"/>
      <c r="Y94" s="37" t="s">
        <v>9</v>
      </c>
      <c r="Z94" s="37"/>
      <c r="AA94" s="37"/>
      <c r="AB94" s="139" t="str">
        <f>+$AB$4</f>
        <v xml:space="preserve">奥州市
</v>
      </c>
      <c r="AC94" s="139"/>
      <c r="AD94" s="139"/>
      <c r="AE94" s="139"/>
      <c r="AF94" s="139"/>
      <c r="AG94" s="139"/>
      <c r="AH94" s="139"/>
      <c r="AI94" s="38" t="s">
        <v>69</v>
      </c>
      <c r="AJ94" s="37"/>
      <c r="AK94" s="37"/>
      <c r="AL94" s="140">
        <f>+$AL$4</f>
        <v>3215195590</v>
      </c>
      <c r="AM94" s="140"/>
      <c r="AN94" s="140"/>
      <c r="AO94" s="140"/>
      <c r="AP94" s="87" t="s">
        <v>70</v>
      </c>
      <c r="AQ94" s="141"/>
      <c r="AR94" s="141"/>
      <c r="AS94" s="93"/>
      <c r="AT94" s="87" t="str">
        <f>+$AT$4</f>
        <v>2022年12月19日</v>
      </c>
      <c r="AU94" s="141"/>
      <c r="AV94" s="141"/>
      <c r="AW94" s="141"/>
      <c r="AX94" s="141"/>
      <c r="AY94" s="141"/>
      <c r="AZ94" s="93"/>
    </row>
    <row r="95" spans="1:52" s="28" customFormat="1" ht="19.5" customHeight="1">
      <c r="A95" s="38"/>
      <c r="B95" s="38"/>
      <c r="C95" s="38"/>
      <c r="D95" s="38"/>
      <c r="E95" s="142" t="str">
        <f>+$E$5</f>
        <v>上六堂橋</v>
      </c>
      <c r="F95" s="142"/>
      <c r="G95" s="142"/>
      <c r="H95" s="142"/>
      <c r="I95" s="142"/>
      <c r="J95" s="142"/>
      <c r="K95" s="142"/>
      <c r="L95" s="142"/>
      <c r="M95" s="142"/>
      <c r="N95" s="142"/>
      <c r="O95" s="37"/>
      <c r="P95" s="37"/>
      <c r="Q95" s="37"/>
      <c r="R95" s="139"/>
      <c r="S95" s="139"/>
      <c r="T95" s="139"/>
      <c r="U95" s="139"/>
      <c r="V95" s="139"/>
      <c r="W95" s="139"/>
      <c r="X95" s="139"/>
      <c r="Y95" s="37"/>
      <c r="Z95" s="37"/>
      <c r="AA95" s="37"/>
      <c r="AB95" s="139"/>
      <c r="AC95" s="139"/>
      <c r="AD95" s="139"/>
      <c r="AE95" s="139"/>
      <c r="AF95" s="139"/>
      <c r="AG95" s="139"/>
      <c r="AH95" s="139"/>
      <c r="AI95" s="37"/>
      <c r="AJ95" s="37"/>
      <c r="AK95" s="37"/>
      <c r="AL95" s="140"/>
      <c r="AM95" s="140"/>
      <c r="AN95" s="140"/>
      <c r="AO95" s="140"/>
      <c r="AP95" s="87" t="s">
        <v>71</v>
      </c>
      <c r="AQ95" s="141"/>
      <c r="AR95" s="141"/>
      <c r="AS95" s="93"/>
      <c r="AT95" s="87" t="str">
        <f>+$AT$5</f>
        <v>2022年10月14日</v>
      </c>
      <c r="AU95" s="141"/>
      <c r="AV95" s="141"/>
      <c r="AW95" s="141"/>
      <c r="AX95" s="141"/>
      <c r="AY95" s="141"/>
      <c r="AZ95" s="93"/>
    </row>
    <row r="96" spans="1:52" s="28" customFormat="1" ht="5.0999999999999996" customHeight="1"/>
    <row r="97" spans="1:54" s="28" customFormat="1" ht="16.5" customHeight="1">
      <c r="A97" s="144" t="s">
        <v>75</v>
      </c>
      <c r="B97" s="145"/>
      <c r="C97" s="150" t="s">
        <v>76</v>
      </c>
      <c r="D97" s="150"/>
      <c r="E97" s="150"/>
      <c r="F97" s="150"/>
      <c r="G97" s="150"/>
      <c r="H97" s="143">
        <f>IF(AG79="","",AG79+1)</f>
        <v>13</v>
      </c>
      <c r="I97" s="143"/>
      <c r="J97" s="143"/>
      <c r="K97" s="143"/>
      <c r="L97" s="143"/>
      <c r="M97" s="143"/>
      <c r="N97" s="143"/>
      <c r="O97" s="143"/>
      <c r="P97" s="143"/>
      <c r="Q97" s="143"/>
      <c r="R97" s="151" t="s">
        <v>77</v>
      </c>
      <c r="S97" s="151"/>
      <c r="T97" s="151"/>
      <c r="U97" s="152"/>
      <c r="V97" s="153" t="str">
        <f>IF(H97="","",AT95)</f>
        <v>2022年10月14日</v>
      </c>
      <c r="W97" s="153"/>
      <c r="X97" s="153"/>
      <c r="Y97" s="153"/>
      <c r="Z97" s="153"/>
      <c r="AA97" s="153"/>
      <c r="AB97" s="150" t="s">
        <v>76</v>
      </c>
      <c r="AC97" s="150"/>
      <c r="AD97" s="150"/>
      <c r="AE97" s="150"/>
      <c r="AF97" s="150"/>
      <c r="AG97" s="143">
        <f>IF(H97="","",H97+1)</f>
        <v>14</v>
      </c>
      <c r="AH97" s="143"/>
      <c r="AI97" s="143"/>
      <c r="AJ97" s="143"/>
      <c r="AK97" s="143"/>
      <c r="AL97" s="143"/>
      <c r="AM97" s="143"/>
      <c r="AN97" s="143"/>
      <c r="AO97" s="143"/>
      <c r="AP97" s="143"/>
      <c r="AQ97" s="151" t="s">
        <v>77</v>
      </c>
      <c r="AR97" s="151"/>
      <c r="AS97" s="151"/>
      <c r="AT97" s="152"/>
      <c r="AU97" s="153" t="str">
        <f>IF(AG97="","",V97)</f>
        <v>2022年10月14日</v>
      </c>
      <c r="AV97" s="153"/>
      <c r="AW97" s="153"/>
      <c r="AX97" s="153"/>
      <c r="AY97" s="153"/>
      <c r="AZ97" s="153"/>
    </row>
    <row r="98" spans="1:54" s="28" customFormat="1" ht="16.5" customHeight="1">
      <c r="A98" s="146"/>
      <c r="B98" s="147"/>
      <c r="C98" s="150" t="s">
        <v>78</v>
      </c>
      <c r="D98" s="150"/>
      <c r="E98" s="150"/>
      <c r="F98" s="150"/>
      <c r="G98" s="150"/>
      <c r="H98" s="143">
        <f>IF(T91="","",IF(H97="","",T91))</f>
        <v>1</v>
      </c>
      <c r="I98" s="143"/>
      <c r="J98" s="143"/>
      <c r="K98" s="143"/>
      <c r="L98" s="143"/>
      <c r="M98" s="143"/>
      <c r="N98" s="143"/>
      <c r="O98" s="143"/>
      <c r="P98" s="143"/>
      <c r="Q98" s="143"/>
      <c r="R98" s="176" t="s">
        <v>79</v>
      </c>
      <c r="S98" s="151"/>
      <c r="T98" s="151"/>
      <c r="U98" s="151"/>
      <c r="V98" s="151"/>
      <c r="W98" s="151"/>
      <c r="X98" s="151"/>
      <c r="Y98" s="151"/>
      <c r="Z98" s="151"/>
      <c r="AA98" s="152"/>
      <c r="AB98" s="150" t="s">
        <v>78</v>
      </c>
      <c r="AC98" s="150"/>
      <c r="AD98" s="150"/>
      <c r="AE98" s="150"/>
      <c r="AF98" s="150"/>
      <c r="AG98" s="143">
        <f>IF(T91="","",IF(AG97="","",T91))</f>
        <v>1</v>
      </c>
      <c r="AH98" s="143"/>
      <c r="AI98" s="143"/>
      <c r="AJ98" s="143"/>
      <c r="AK98" s="143"/>
      <c r="AL98" s="143"/>
      <c r="AM98" s="143"/>
      <c r="AN98" s="143"/>
      <c r="AO98" s="143"/>
      <c r="AP98" s="143"/>
      <c r="AQ98" s="176" t="s">
        <v>79</v>
      </c>
      <c r="AR98" s="151"/>
      <c r="AS98" s="151"/>
      <c r="AT98" s="151"/>
      <c r="AU98" s="151"/>
      <c r="AV98" s="151"/>
      <c r="AW98" s="151"/>
      <c r="AX98" s="151"/>
      <c r="AY98" s="151"/>
      <c r="AZ98" s="152"/>
    </row>
    <row r="99" spans="1:54" s="28" customFormat="1" ht="16.5" customHeight="1">
      <c r="A99" s="146"/>
      <c r="B99" s="147"/>
      <c r="C99" s="178" t="s">
        <v>80</v>
      </c>
      <c r="D99" s="178"/>
      <c r="E99" s="178"/>
      <c r="F99" s="178"/>
      <c r="G99" s="178"/>
      <c r="H99" s="179" t="s">
        <v>306</v>
      </c>
      <c r="I99" s="180"/>
      <c r="J99" s="180"/>
      <c r="K99" s="180"/>
      <c r="L99" s="180"/>
      <c r="M99" s="180"/>
      <c r="N99" s="180"/>
      <c r="O99" s="180"/>
      <c r="P99" s="180"/>
      <c r="Q99" s="181"/>
      <c r="R99" s="199" t="s">
        <v>308</v>
      </c>
      <c r="S99" s="183"/>
      <c r="T99" s="183"/>
      <c r="U99" s="183"/>
      <c r="V99" s="183"/>
      <c r="W99" s="183"/>
      <c r="X99" s="183"/>
      <c r="Y99" s="183"/>
      <c r="Z99" s="183"/>
      <c r="AA99" s="184"/>
      <c r="AB99" s="178" t="s">
        <v>80</v>
      </c>
      <c r="AC99" s="178"/>
      <c r="AD99" s="178"/>
      <c r="AE99" s="178"/>
      <c r="AF99" s="178"/>
      <c r="AG99" s="179" t="s">
        <v>306</v>
      </c>
      <c r="AH99" s="180"/>
      <c r="AI99" s="180"/>
      <c r="AJ99" s="180"/>
      <c r="AK99" s="180"/>
      <c r="AL99" s="180"/>
      <c r="AM99" s="180"/>
      <c r="AN99" s="180"/>
      <c r="AO99" s="180"/>
      <c r="AP99" s="181"/>
      <c r="AQ99" s="199" t="s">
        <v>311</v>
      </c>
      <c r="AR99" s="183"/>
      <c r="AS99" s="183"/>
      <c r="AT99" s="183"/>
      <c r="AU99" s="183"/>
      <c r="AV99" s="183"/>
      <c r="AW99" s="183"/>
      <c r="AX99" s="183"/>
      <c r="AY99" s="183"/>
      <c r="AZ99" s="184"/>
    </row>
    <row r="100" spans="1:54" s="28" customFormat="1" ht="20.25" customHeight="1">
      <c r="A100" s="146"/>
      <c r="B100" s="147"/>
      <c r="C100" s="77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2"/>
      <c r="R100" s="185"/>
      <c r="S100" s="186"/>
      <c r="T100" s="186"/>
      <c r="U100" s="186"/>
      <c r="V100" s="186"/>
      <c r="W100" s="186"/>
      <c r="X100" s="186"/>
      <c r="Y100" s="186"/>
      <c r="Z100" s="186"/>
      <c r="AA100" s="187"/>
      <c r="AB100" s="77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2"/>
      <c r="AQ100" s="185"/>
      <c r="AR100" s="186"/>
      <c r="AS100" s="186"/>
      <c r="AT100" s="186"/>
      <c r="AU100" s="186"/>
      <c r="AV100" s="186"/>
      <c r="AW100" s="186"/>
      <c r="AX100" s="186"/>
      <c r="AY100" s="186"/>
      <c r="AZ100" s="187"/>
    </row>
    <row r="101" spans="1:54" s="28" customFormat="1" ht="20.25" customHeight="1">
      <c r="A101" s="146"/>
      <c r="B101" s="147"/>
      <c r="C101" s="193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5"/>
      <c r="R101" s="185"/>
      <c r="S101" s="186"/>
      <c r="T101" s="186"/>
      <c r="U101" s="186"/>
      <c r="V101" s="186"/>
      <c r="W101" s="186"/>
      <c r="X101" s="186"/>
      <c r="Y101" s="186"/>
      <c r="Z101" s="186"/>
      <c r="AA101" s="187"/>
      <c r="AB101" s="193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5"/>
      <c r="AQ101" s="185"/>
      <c r="AR101" s="186"/>
      <c r="AS101" s="186"/>
      <c r="AT101" s="186"/>
      <c r="AU101" s="186"/>
      <c r="AV101" s="186"/>
      <c r="AW101" s="186"/>
      <c r="AX101" s="186"/>
      <c r="AY101" s="186"/>
      <c r="AZ101" s="187"/>
    </row>
    <row r="102" spans="1:54" s="28" customFormat="1" ht="20.25" customHeight="1">
      <c r="A102" s="146"/>
      <c r="B102" s="147"/>
      <c r="C102" s="193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5"/>
      <c r="R102" s="185"/>
      <c r="S102" s="186"/>
      <c r="T102" s="186"/>
      <c r="U102" s="186"/>
      <c r="V102" s="186"/>
      <c r="W102" s="186"/>
      <c r="X102" s="186"/>
      <c r="Y102" s="186"/>
      <c r="Z102" s="186"/>
      <c r="AA102" s="187"/>
      <c r="AB102" s="193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5"/>
      <c r="AQ102" s="185"/>
      <c r="AR102" s="186"/>
      <c r="AS102" s="186"/>
      <c r="AT102" s="186"/>
      <c r="AU102" s="186"/>
      <c r="AV102" s="186"/>
      <c r="AW102" s="186"/>
      <c r="AX102" s="186"/>
      <c r="AY102" s="186"/>
      <c r="AZ102" s="187"/>
      <c r="BB102" s="13"/>
    </row>
    <row r="103" spans="1:54" s="28" customFormat="1" ht="20.25" customHeight="1">
      <c r="A103" s="146"/>
      <c r="B103" s="147"/>
      <c r="C103" s="193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5"/>
      <c r="R103" s="185"/>
      <c r="S103" s="186"/>
      <c r="T103" s="186"/>
      <c r="U103" s="186"/>
      <c r="V103" s="186"/>
      <c r="W103" s="186"/>
      <c r="X103" s="186"/>
      <c r="Y103" s="186"/>
      <c r="Z103" s="186"/>
      <c r="AA103" s="187"/>
      <c r="AB103" s="193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5"/>
      <c r="AQ103" s="185"/>
      <c r="AR103" s="186"/>
      <c r="AS103" s="186"/>
      <c r="AT103" s="186"/>
      <c r="AU103" s="186"/>
      <c r="AV103" s="186"/>
      <c r="AW103" s="186"/>
      <c r="AX103" s="186"/>
      <c r="AY103" s="186"/>
      <c r="AZ103" s="187"/>
    </row>
    <row r="104" spans="1:54" s="28" customFormat="1" ht="20.25" customHeight="1">
      <c r="A104" s="146"/>
      <c r="B104" s="147"/>
      <c r="C104" s="193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5"/>
      <c r="R104" s="185"/>
      <c r="S104" s="186"/>
      <c r="T104" s="186"/>
      <c r="U104" s="186"/>
      <c r="V104" s="186"/>
      <c r="W104" s="186"/>
      <c r="X104" s="186"/>
      <c r="Y104" s="186"/>
      <c r="Z104" s="186"/>
      <c r="AA104" s="187"/>
      <c r="AB104" s="193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5"/>
      <c r="AQ104" s="185"/>
      <c r="AR104" s="186"/>
      <c r="AS104" s="186"/>
      <c r="AT104" s="186"/>
      <c r="AU104" s="186"/>
      <c r="AV104" s="186"/>
      <c r="AW104" s="186"/>
      <c r="AX104" s="186"/>
      <c r="AY104" s="186"/>
      <c r="AZ104" s="187"/>
    </row>
    <row r="105" spans="1:54" s="28" customFormat="1" ht="20.25" customHeight="1">
      <c r="A105" s="146"/>
      <c r="B105" s="147"/>
      <c r="C105" s="193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5"/>
      <c r="R105" s="185"/>
      <c r="S105" s="186"/>
      <c r="T105" s="186"/>
      <c r="U105" s="186"/>
      <c r="V105" s="186"/>
      <c r="W105" s="186"/>
      <c r="X105" s="186"/>
      <c r="Y105" s="186"/>
      <c r="Z105" s="186"/>
      <c r="AA105" s="187"/>
      <c r="AB105" s="193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5"/>
      <c r="AQ105" s="185"/>
      <c r="AR105" s="186"/>
      <c r="AS105" s="186"/>
      <c r="AT105" s="186"/>
      <c r="AU105" s="186"/>
      <c r="AV105" s="186"/>
      <c r="AW105" s="186"/>
      <c r="AX105" s="186"/>
      <c r="AY105" s="186"/>
      <c r="AZ105" s="187"/>
    </row>
    <row r="106" spans="1:54" s="28" customFormat="1" ht="20.25" customHeight="1">
      <c r="A106" s="146"/>
      <c r="B106" s="147"/>
      <c r="C106" s="193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5"/>
      <c r="R106" s="185"/>
      <c r="S106" s="186"/>
      <c r="T106" s="186"/>
      <c r="U106" s="186"/>
      <c r="V106" s="186"/>
      <c r="W106" s="186"/>
      <c r="X106" s="186"/>
      <c r="Y106" s="186"/>
      <c r="Z106" s="186"/>
      <c r="AA106" s="187"/>
      <c r="AB106" s="193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5"/>
      <c r="AQ106" s="185"/>
      <c r="AR106" s="186"/>
      <c r="AS106" s="186"/>
      <c r="AT106" s="186"/>
      <c r="AU106" s="186"/>
      <c r="AV106" s="186"/>
      <c r="AW106" s="186"/>
      <c r="AX106" s="186"/>
      <c r="AY106" s="186"/>
      <c r="AZ106" s="187"/>
    </row>
    <row r="107" spans="1:54" s="28" customFormat="1" ht="20.25" customHeight="1">
      <c r="A107" s="146"/>
      <c r="B107" s="147"/>
      <c r="C107" s="193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5"/>
      <c r="R107" s="185"/>
      <c r="S107" s="186"/>
      <c r="T107" s="186"/>
      <c r="U107" s="186"/>
      <c r="V107" s="186"/>
      <c r="W107" s="186"/>
      <c r="X107" s="186"/>
      <c r="Y107" s="186"/>
      <c r="Z107" s="186"/>
      <c r="AA107" s="187"/>
      <c r="AB107" s="193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5"/>
      <c r="AQ107" s="185"/>
      <c r="AR107" s="186"/>
      <c r="AS107" s="186"/>
      <c r="AT107" s="186"/>
      <c r="AU107" s="186"/>
      <c r="AV107" s="186"/>
      <c r="AW107" s="186"/>
      <c r="AX107" s="186"/>
      <c r="AY107" s="186"/>
      <c r="AZ107" s="187"/>
    </row>
    <row r="108" spans="1:54" s="28" customFormat="1" ht="21.75" customHeight="1">
      <c r="A108" s="146"/>
      <c r="B108" s="147"/>
      <c r="C108" s="196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8"/>
      <c r="R108" s="188"/>
      <c r="S108" s="189"/>
      <c r="T108" s="189"/>
      <c r="U108" s="189"/>
      <c r="V108" s="189"/>
      <c r="W108" s="189"/>
      <c r="X108" s="189"/>
      <c r="Y108" s="189"/>
      <c r="Z108" s="189"/>
      <c r="AA108" s="190"/>
      <c r="AB108" s="196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8"/>
      <c r="AQ108" s="188"/>
      <c r="AR108" s="189"/>
      <c r="AS108" s="189"/>
      <c r="AT108" s="189"/>
      <c r="AU108" s="189"/>
      <c r="AV108" s="189"/>
      <c r="AW108" s="189"/>
      <c r="AX108" s="189"/>
      <c r="AY108" s="189"/>
      <c r="AZ108" s="190"/>
    </row>
    <row r="109" spans="1:54" s="28" customFormat="1" ht="16.5" customHeight="1">
      <c r="A109" s="146"/>
      <c r="B109" s="147"/>
      <c r="C109" s="150" t="s">
        <v>76</v>
      </c>
      <c r="D109" s="150"/>
      <c r="E109" s="150"/>
      <c r="F109" s="150"/>
      <c r="G109" s="150"/>
      <c r="H109" s="143">
        <f>IF(AG97="","",AG97+1)</f>
        <v>15</v>
      </c>
      <c r="I109" s="143"/>
      <c r="J109" s="143"/>
      <c r="K109" s="143"/>
      <c r="L109" s="143"/>
      <c r="M109" s="143"/>
      <c r="N109" s="143"/>
      <c r="O109" s="143"/>
      <c r="P109" s="143"/>
      <c r="Q109" s="143"/>
      <c r="R109" s="151" t="s">
        <v>77</v>
      </c>
      <c r="S109" s="151"/>
      <c r="T109" s="151"/>
      <c r="U109" s="152"/>
      <c r="V109" s="153" t="str">
        <f>IF(H109="","",AU97)</f>
        <v>2022年10月14日</v>
      </c>
      <c r="W109" s="153"/>
      <c r="X109" s="153"/>
      <c r="Y109" s="153"/>
      <c r="Z109" s="153"/>
      <c r="AA109" s="153"/>
      <c r="AB109" s="150" t="s">
        <v>76</v>
      </c>
      <c r="AC109" s="150"/>
      <c r="AD109" s="150"/>
      <c r="AE109" s="150"/>
      <c r="AF109" s="150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51" t="s">
        <v>77</v>
      </c>
      <c r="AR109" s="151"/>
      <c r="AS109" s="151"/>
      <c r="AT109" s="152"/>
      <c r="AU109" s="153" t="str">
        <f>IF(AG109="","",V109)</f>
        <v/>
      </c>
      <c r="AV109" s="153"/>
      <c r="AW109" s="153"/>
      <c r="AX109" s="153"/>
      <c r="AY109" s="153"/>
      <c r="AZ109" s="153"/>
    </row>
    <row r="110" spans="1:54" s="28" customFormat="1" ht="16.5" customHeight="1">
      <c r="A110" s="146"/>
      <c r="B110" s="147"/>
      <c r="C110" s="150" t="s">
        <v>78</v>
      </c>
      <c r="D110" s="150"/>
      <c r="E110" s="150"/>
      <c r="F110" s="150"/>
      <c r="G110" s="150"/>
      <c r="H110" s="143">
        <f>IF(T91="","",IF(H109="","",T91))</f>
        <v>1</v>
      </c>
      <c r="I110" s="143"/>
      <c r="J110" s="143"/>
      <c r="K110" s="143"/>
      <c r="L110" s="143"/>
      <c r="M110" s="143"/>
      <c r="N110" s="143"/>
      <c r="O110" s="143"/>
      <c r="P110" s="143"/>
      <c r="Q110" s="143"/>
      <c r="R110" s="176" t="s">
        <v>79</v>
      </c>
      <c r="S110" s="151"/>
      <c r="T110" s="151"/>
      <c r="U110" s="151"/>
      <c r="V110" s="151"/>
      <c r="W110" s="151"/>
      <c r="X110" s="151"/>
      <c r="Y110" s="151"/>
      <c r="Z110" s="151"/>
      <c r="AA110" s="152"/>
      <c r="AB110" s="150" t="s">
        <v>78</v>
      </c>
      <c r="AC110" s="150"/>
      <c r="AD110" s="150"/>
      <c r="AE110" s="150"/>
      <c r="AF110" s="150"/>
      <c r="AG110" s="143" t="str">
        <f>IF(T91="","",IF(AG109="","",T91))</f>
        <v/>
      </c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76" t="s">
        <v>79</v>
      </c>
      <c r="AR110" s="151"/>
      <c r="AS110" s="151"/>
      <c r="AT110" s="151"/>
      <c r="AU110" s="151"/>
      <c r="AV110" s="151"/>
      <c r="AW110" s="151"/>
      <c r="AX110" s="151"/>
      <c r="AY110" s="151"/>
      <c r="AZ110" s="152"/>
    </row>
    <row r="111" spans="1:54" s="28" customFormat="1" ht="16.5" customHeight="1">
      <c r="A111" s="146"/>
      <c r="B111" s="147"/>
      <c r="C111" s="178" t="s">
        <v>80</v>
      </c>
      <c r="D111" s="178"/>
      <c r="E111" s="178"/>
      <c r="F111" s="178"/>
      <c r="G111" s="178"/>
      <c r="H111" s="178" t="s">
        <v>309</v>
      </c>
      <c r="I111" s="178"/>
      <c r="J111" s="178"/>
      <c r="K111" s="178"/>
      <c r="L111" s="178"/>
      <c r="M111" s="178"/>
      <c r="N111" s="178"/>
      <c r="O111" s="178"/>
      <c r="P111" s="178"/>
      <c r="Q111" s="178"/>
      <c r="R111" s="182" t="s">
        <v>312</v>
      </c>
      <c r="S111" s="183"/>
      <c r="T111" s="183"/>
      <c r="U111" s="183"/>
      <c r="V111" s="183"/>
      <c r="W111" s="183"/>
      <c r="X111" s="183"/>
      <c r="Y111" s="183"/>
      <c r="Z111" s="183"/>
      <c r="AA111" s="184"/>
      <c r="AB111" s="150" t="s">
        <v>80</v>
      </c>
      <c r="AC111" s="150"/>
      <c r="AD111" s="150"/>
      <c r="AE111" s="150"/>
      <c r="AF111" s="150"/>
      <c r="AG111" s="200"/>
      <c r="AH111" s="200"/>
      <c r="AI111" s="200"/>
      <c r="AJ111" s="200"/>
      <c r="AK111" s="200"/>
      <c r="AL111" s="200"/>
      <c r="AM111" s="200"/>
      <c r="AN111" s="200"/>
      <c r="AO111" s="200"/>
      <c r="AP111" s="200"/>
      <c r="AQ111" s="201"/>
      <c r="AR111" s="202"/>
      <c r="AS111" s="202"/>
      <c r="AT111" s="202"/>
      <c r="AU111" s="202"/>
      <c r="AV111" s="202"/>
      <c r="AW111" s="202"/>
      <c r="AX111" s="202"/>
      <c r="AY111" s="202"/>
      <c r="AZ111" s="203"/>
    </row>
    <row r="112" spans="1:54" s="28" customFormat="1" ht="20.25" customHeight="1">
      <c r="A112" s="146"/>
      <c r="B112" s="147"/>
      <c r="C112" s="77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2"/>
      <c r="R112" s="185"/>
      <c r="S112" s="186"/>
      <c r="T112" s="186"/>
      <c r="U112" s="186"/>
      <c r="V112" s="186"/>
      <c r="W112" s="186"/>
      <c r="X112" s="186"/>
      <c r="Y112" s="186"/>
      <c r="Z112" s="186"/>
      <c r="AA112" s="187"/>
      <c r="AB112" s="210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2"/>
      <c r="AQ112" s="204"/>
      <c r="AR112" s="205"/>
      <c r="AS112" s="205"/>
      <c r="AT112" s="205"/>
      <c r="AU112" s="205"/>
      <c r="AV112" s="205"/>
      <c r="AW112" s="205"/>
      <c r="AX112" s="205"/>
      <c r="AY112" s="205"/>
      <c r="AZ112" s="206"/>
    </row>
    <row r="113" spans="1:52" s="28" customFormat="1" ht="20.25" customHeight="1">
      <c r="A113" s="146"/>
      <c r="B113" s="147"/>
      <c r="C113" s="193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5"/>
      <c r="R113" s="185"/>
      <c r="S113" s="186"/>
      <c r="T113" s="186"/>
      <c r="U113" s="186"/>
      <c r="V113" s="186"/>
      <c r="W113" s="186"/>
      <c r="X113" s="186"/>
      <c r="Y113" s="186"/>
      <c r="Z113" s="186"/>
      <c r="AA113" s="187"/>
      <c r="AB113" s="213"/>
      <c r="AC113" s="214"/>
      <c r="AD113" s="214"/>
      <c r="AE113" s="214"/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4"/>
      <c r="AP113" s="215"/>
      <c r="AQ113" s="204"/>
      <c r="AR113" s="205"/>
      <c r="AS113" s="205"/>
      <c r="AT113" s="205"/>
      <c r="AU113" s="205"/>
      <c r="AV113" s="205"/>
      <c r="AW113" s="205"/>
      <c r="AX113" s="205"/>
      <c r="AY113" s="205"/>
      <c r="AZ113" s="206"/>
    </row>
    <row r="114" spans="1:52" s="28" customFormat="1" ht="20.25" customHeight="1">
      <c r="A114" s="146"/>
      <c r="B114" s="147"/>
      <c r="C114" s="193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5"/>
      <c r="R114" s="185"/>
      <c r="S114" s="186"/>
      <c r="T114" s="186"/>
      <c r="U114" s="186"/>
      <c r="V114" s="186"/>
      <c r="W114" s="186"/>
      <c r="X114" s="186"/>
      <c r="Y114" s="186"/>
      <c r="Z114" s="186"/>
      <c r="AA114" s="187"/>
      <c r="AB114" s="213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  <c r="AN114" s="214"/>
      <c r="AO114" s="214"/>
      <c r="AP114" s="215"/>
      <c r="AQ114" s="204"/>
      <c r="AR114" s="205"/>
      <c r="AS114" s="205"/>
      <c r="AT114" s="205"/>
      <c r="AU114" s="205"/>
      <c r="AV114" s="205"/>
      <c r="AW114" s="205"/>
      <c r="AX114" s="205"/>
      <c r="AY114" s="205"/>
      <c r="AZ114" s="206"/>
    </row>
    <row r="115" spans="1:52" s="28" customFormat="1" ht="20.25" customHeight="1">
      <c r="A115" s="146"/>
      <c r="B115" s="147"/>
      <c r="C115" s="193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5"/>
      <c r="R115" s="185"/>
      <c r="S115" s="186"/>
      <c r="T115" s="186"/>
      <c r="U115" s="186"/>
      <c r="V115" s="186"/>
      <c r="W115" s="186"/>
      <c r="X115" s="186"/>
      <c r="Y115" s="186"/>
      <c r="Z115" s="186"/>
      <c r="AA115" s="187"/>
      <c r="AB115" s="213"/>
      <c r="AC115" s="214"/>
      <c r="AD115" s="214"/>
      <c r="AE115" s="214"/>
      <c r="AF115" s="214"/>
      <c r="AG115" s="214"/>
      <c r="AH115" s="214"/>
      <c r="AI115" s="214"/>
      <c r="AJ115" s="214"/>
      <c r="AK115" s="214"/>
      <c r="AL115" s="214"/>
      <c r="AM115" s="214"/>
      <c r="AN115" s="214"/>
      <c r="AO115" s="214"/>
      <c r="AP115" s="215"/>
      <c r="AQ115" s="204"/>
      <c r="AR115" s="205"/>
      <c r="AS115" s="205"/>
      <c r="AT115" s="205"/>
      <c r="AU115" s="205"/>
      <c r="AV115" s="205"/>
      <c r="AW115" s="205"/>
      <c r="AX115" s="205"/>
      <c r="AY115" s="205"/>
      <c r="AZ115" s="206"/>
    </row>
    <row r="116" spans="1:52" s="28" customFormat="1" ht="20.25" customHeight="1">
      <c r="A116" s="146"/>
      <c r="B116" s="147"/>
      <c r="C116" s="193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5"/>
      <c r="R116" s="185"/>
      <c r="S116" s="186"/>
      <c r="T116" s="186"/>
      <c r="U116" s="186"/>
      <c r="V116" s="186"/>
      <c r="W116" s="186"/>
      <c r="X116" s="186"/>
      <c r="Y116" s="186"/>
      <c r="Z116" s="186"/>
      <c r="AA116" s="187"/>
      <c r="AB116" s="213"/>
      <c r="AC116" s="214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  <c r="AN116" s="214"/>
      <c r="AO116" s="214"/>
      <c r="AP116" s="215"/>
      <c r="AQ116" s="204"/>
      <c r="AR116" s="205"/>
      <c r="AS116" s="205"/>
      <c r="AT116" s="205"/>
      <c r="AU116" s="205"/>
      <c r="AV116" s="205"/>
      <c r="AW116" s="205"/>
      <c r="AX116" s="205"/>
      <c r="AY116" s="205"/>
      <c r="AZ116" s="206"/>
    </row>
    <row r="117" spans="1:52" s="28" customFormat="1" ht="20.25" customHeight="1">
      <c r="A117" s="146"/>
      <c r="B117" s="147"/>
      <c r="C117" s="193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5"/>
      <c r="R117" s="185"/>
      <c r="S117" s="186"/>
      <c r="T117" s="186"/>
      <c r="U117" s="186"/>
      <c r="V117" s="186"/>
      <c r="W117" s="186"/>
      <c r="X117" s="186"/>
      <c r="Y117" s="186"/>
      <c r="Z117" s="186"/>
      <c r="AA117" s="187"/>
      <c r="AB117" s="213"/>
      <c r="AC117" s="214"/>
      <c r="AD117" s="214"/>
      <c r="AE117" s="214"/>
      <c r="AF117" s="214"/>
      <c r="AG117" s="214"/>
      <c r="AH117" s="214"/>
      <c r="AI117" s="214"/>
      <c r="AJ117" s="214"/>
      <c r="AK117" s="214"/>
      <c r="AL117" s="214"/>
      <c r="AM117" s="214"/>
      <c r="AN117" s="214"/>
      <c r="AO117" s="214"/>
      <c r="AP117" s="215"/>
      <c r="AQ117" s="204"/>
      <c r="AR117" s="205"/>
      <c r="AS117" s="205"/>
      <c r="AT117" s="205"/>
      <c r="AU117" s="205"/>
      <c r="AV117" s="205"/>
      <c r="AW117" s="205"/>
      <c r="AX117" s="205"/>
      <c r="AY117" s="205"/>
      <c r="AZ117" s="206"/>
    </row>
    <row r="118" spans="1:52" s="28" customFormat="1" ht="20.25" customHeight="1">
      <c r="A118" s="146"/>
      <c r="B118" s="147"/>
      <c r="C118" s="193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5"/>
      <c r="R118" s="185"/>
      <c r="S118" s="186"/>
      <c r="T118" s="186"/>
      <c r="U118" s="186"/>
      <c r="V118" s="186"/>
      <c r="W118" s="186"/>
      <c r="X118" s="186"/>
      <c r="Y118" s="186"/>
      <c r="Z118" s="186"/>
      <c r="AA118" s="187"/>
      <c r="AB118" s="213"/>
      <c r="AC118" s="214"/>
      <c r="AD118" s="214"/>
      <c r="AE118" s="214"/>
      <c r="AF118" s="214"/>
      <c r="AG118" s="214"/>
      <c r="AH118" s="214"/>
      <c r="AI118" s="214"/>
      <c r="AJ118" s="214"/>
      <c r="AK118" s="214"/>
      <c r="AL118" s="214"/>
      <c r="AM118" s="214"/>
      <c r="AN118" s="214"/>
      <c r="AO118" s="214"/>
      <c r="AP118" s="215"/>
      <c r="AQ118" s="204"/>
      <c r="AR118" s="205"/>
      <c r="AS118" s="205"/>
      <c r="AT118" s="205"/>
      <c r="AU118" s="205"/>
      <c r="AV118" s="205"/>
      <c r="AW118" s="205"/>
      <c r="AX118" s="205"/>
      <c r="AY118" s="205"/>
      <c r="AZ118" s="206"/>
    </row>
    <row r="119" spans="1:52" s="28" customFormat="1" ht="20.25" customHeight="1">
      <c r="A119" s="146"/>
      <c r="B119" s="147"/>
      <c r="C119" s="193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5"/>
      <c r="R119" s="185"/>
      <c r="S119" s="186"/>
      <c r="T119" s="186"/>
      <c r="U119" s="186"/>
      <c r="V119" s="186"/>
      <c r="W119" s="186"/>
      <c r="X119" s="186"/>
      <c r="Y119" s="186"/>
      <c r="Z119" s="186"/>
      <c r="AA119" s="187"/>
      <c r="AB119" s="213"/>
      <c r="AC119" s="214"/>
      <c r="AD119" s="214"/>
      <c r="AE119" s="214"/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5"/>
      <c r="AQ119" s="204"/>
      <c r="AR119" s="205"/>
      <c r="AS119" s="205"/>
      <c r="AT119" s="205"/>
      <c r="AU119" s="205"/>
      <c r="AV119" s="205"/>
      <c r="AW119" s="205"/>
      <c r="AX119" s="205"/>
      <c r="AY119" s="205"/>
      <c r="AZ119" s="206"/>
    </row>
    <row r="120" spans="1:52" s="28" customFormat="1" ht="21.75" customHeight="1">
      <c r="A120" s="148"/>
      <c r="B120" s="149"/>
      <c r="C120" s="196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7"/>
      <c r="P120" s="197"/>
      <c r="Q120" s="198"/>
      <c r="R120" s="188"/>
      <c r="S120" s="189"/>
      <c r="T120" s="189"/>
      <c r="U120" s="189"/>
      <c r="V120" s="189"/>
      <c r="W120" s="189"/>
      <c r="X120" s="189"/>
      <c r="Y120" s="189"/>
      <c r="Z120" s="189"/>
      <c r="AA120" s="190"/>
      <c r="AB120" s="216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217"/>
      <c r="AO120" s="217"/>
      <c r="AP120" s="218"/>
      <c r="AQ120" s="207"/>
      <c r="AR120" s="208"/>
      <c r="AS120" s="208"/>
      <c r="AT120" s="208"/>
      <c r="AU120" s="208"/>
      <c r="AV120" s="208"/>
      <c r="AW120" s="208"/>
      <c r="AX120" s="208"/>
      <c r="AY120" s="208"/>
      <c r="AZ120" s="209"/>
    </row>
    <row r="121" spans="1:52" s="28" customFormat="1" ht="15" customHeight="1">
      <c r="A121" s="40" t="s">
        <v>74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 t="s">
        <v>68</v>
      </c>
      <c r="Q121" s="40"/>
      <c r="R121" s="40"/>
      <c r="S121" s="40"/>
      <c r="T121" s="143"/>
      <c r="U121" s="143"/>
      <c r="V121" s="143"/>
      <c r="W121" s="143"/>
      <c r="X121" s="143"/>
      <c r="Y121" s="12"/>
      <c r="Z121" s="37" t="s">
        <v>3</v>
      </c>
      <c r="AA121" s="37"/>
      <c r="AB121" s="37"/>
      <c r="AC121" s="37"/>
      <c r="AD121" s="37" t="s">
        <v>4</v>
      </c>
      <c r="AE121" s="37"/>
      <c r="AF121" s="137">
        <f>+$AF$1</f>
        <v>39.241199999999999</v>
      </c>
      <c r="AG121" s="37"/>
      <c r="AH121" s="37"/>
      <c r="AI121" s="37"/>
      <c r="AJ121" s="37"/>
      <c r="AK121" s="37"/>
      <c r="AL121" s="37" t="s">
        <v>5</v>
      </c>
      <c r="AM121" s="37"/>
      <c r="AN121" s="37"/>
      <c r="AO121" s="37" t="str">
        <f>+$AO$1</f>
        <v>39.24120,141.16974</v>
      </c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</row>
    <row r="122" spans="1:52" s="28" customFormat="1" ht="1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143"/>
      <c r="U122" s="143"/>
      <c r="V122" s="143"/>
      <c r="W122" s="143"/>
      <c r="X122" s="143"/>
      <c r="Y122" s="12"/>
      <c r="Z122" s="37"/>
      <c r="AA122" s="37"/>
      <c r="AB122" s="37"/>
      <c r="AC122" s="37"/>
      <c r="AD122" s="37" t="s">
        <v>6</v>
      </c>
      <c r="AE122" s="37"/>
      <c r="AF122" s="137">
        <f>+$AF$2</f>
        <v>141.16973999999999</v>
      </c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</row>
    <row r="123" spans="1:52" s="28" customFormat="1" ht="5.0999999999999996" customHeight="1"/>
    <row r="124" spans="1:52" s="28" customFormat="1" ht="19.5" customHeight="1">
      <c r="A124" s="38" t="s">
        <v>7</v>
      </c>
      <c r="B124" s="38"/>
      <c r="C124" s="38"/>
      <c r="D124" s="38"/>
      <c r="E124" s="138" t="str">
        <f>+$E$4</f>
        <v>じょろくどうばし</v>
      </c>
      <c r="F124" s="138"/>
      <c r="G124" s="138"/>
      <c r="H124" s="138"/>
      <c r="I124" s="138"/>
      <c r="J124" s="138"/>
      <c r="K124" s="138"/>
      <c r="L124" s="138"/>
      <c r="M124" s="138"/>
      <c r="N124" s="138"/>
      <c r="O124" s="37" t="s">
        <v>8</v>
      </c>
      <c r="P124" s="37"/>
      <c r="Q124" s="37"/>
      <c r="R124" s="177" t="str">
        <f>+$R$4</f>
        <v xml:space="preserve">市道皀田線
</v>
      </c>
      <c r="S124" s="139"/>
      <c r="T124" s="139"/>
      <c r="U124" s="139"/>
      <c r="V124" s="139"/>
      <c r="W124" s="139"/>
      <c r="X124" s="139"/>
      <c r="Y124" s="37" t="s">
        <v>9</v>
      </c>
      <c r="Z124" s="37"/>
      <c r="AA124" s="37"/>
      <c r="AB124" s="139" t="str">
        <f>+$AB$4</f>
        <v xml:space="preserve">奥州市
</v>
      </c>
      <c r="AC124" s="139"/>
      <c r="AD124" s="139"/>
      <c r="AE124" s="139"/>
      <c r="AF124" s="139"/>
      <c r="AG124" s="139"/>
      <c r="AH124" s="139"/>
      <c r="AI124" s="38" t="s">
        <v>69</v>
      </c>
      <c r="AJ124" s="37"/>
      <c r="AK124" s="37"/>
      <c r="AL124" s="140">
        <f>+$AL$4</f>
        <v>3215195590</v>
      </c>
      <c r="AM124" s="140"/>
      <c r="AN124" s="140"/>
      <c r="AO124" s="140"/>
      <c r="AP124" s="87" t="s">
        <v>70</v>
      </c>
      <c r="AQ124" s="141"/>
      <c r="AR124" s="141"/>
      <c r="AS124" s="93"/>
      <c r="AT124" s="87" t="str">
        <f>+$AT$4</f>
        <v>2022年12月19日</v>
      </c>
      <c r="AU124" s="141"/>
      <c r="AV124" s="141"/>
      <c r="AW124" s="141"/>
      <c r="AX124" s="141"/>
      <c r="AY124" s="141"/>
      <c r="AZ124" s="93"/>
    </row>
    <row r="125" spans="1:52" s="28" customFormat="1" ht="19.5" customHeight="1">
      <c r="A125" s="38"/>
      <c r="B125" s="38"/>
      <c r="C125" s="38"/>
      <c r="D125" s="38"/>
      <c r="E125" s="142" t="str">
        <f>+$E$5</f>
        <v>上六堂橋</v>
      </c>
      <c r="F125" s="142"/>
      <c r="G125" s="142"/>
      <c r="H125" s="142"/>
      <c r="I125" s="142"/>
      <c r="J125" s="142"/>
      <c r="K125" s="142"/>
      <c r="L125" s="142"/>
      <c r="M125" s="142"/>
      <c r="N125" s="142"/>
      <c r="O125" s="37"/>
      <c r="P125" s="37"/>
      <c r="Q125" s="37"/>
      <c r="R125" s="139"/>
      <c r="S125" s="139"/>
      <c r="T125" s="139"/>
      <c r="U125" s="139"/>
      <c r="V125" s="139"/>
      <c r="W125" s="139"/>
      <c r="X125" s="139"/>
      <c r="Y125" s="37"/>
      <c r="Z125" s="37"/>
      <c r="AA125" s="37"/>
      <c r="AB125" s="139"/>
      <c r="AC125" s="139"/>
      <c r="AD125" s="139"/>
      <c r="AE125" s="139"/>
      <c r="AF125" s="139"/>
      <c r="AG125" s="139"/>
      <c r="AH125" s="139"/>
      <c r="AI125" s="37"/>
      <c r="AJ125" s="37"/>
      <c r="AK125" s="37"/>
      <c r="AL125" s="140"/>
      <c r="AM125" s="140"/>
      <c r="AN125" s="140"/>
      <c r="AO125" s="140"/>
      <c r="AP125" s="87" t="s">
        <v>71</v>
      </c>
      <c r="AQ125" s="141"/>
      <c r="AR125" s="141"/>
      <c r="AS125" s="93"/>
      <c r="AT125" s="87" t="str">
        <f>+$AT$5</f>
        <v>2022年10月14日</v>
      </c>
      <c r="AU125" s="141"/>
      <c r="AV125" s="141"/>
      <c r="AW125" s="141"/>
      <c r="AX125" s="141"/>
      <c r="AY125" s="141"/>
      <c r="AZ125" s="93"/>
    </row>
    <row r="126" spans="1:52" s="28" customFormat="1" ht="5.0999999999999996" customHeight="1"/>
    <row r="127" spans="1:52" s="28" customFormat="1" ht="16.5" customHeight="1">
      <c r="A127" s="144" t="s">
        <v>75</v>
      </c>
      <c r="B127" s="145"/>
      <c r="C127" s="150" t="s">
        <v>76</v>
      </c>
      <c r="D127" s="150"/>
      <c r="E127" s="150"/>
      <c r="F127" s="150"/>
      <c r="G127" s="150"/>
      <c r="H127" s="143" t="str">
        <f>IF(AG109="","",AG109+1)</f>
        <v/>
      </c>
      <c r="I127" s="143"/>
      <c r="J127" s="143"/>
      <c r="K127" s="143"/>
      <c r="L127" s="143"/>
      <c r="M127" s="143"/>
      <c r="N127" s="143"/>
      <c r="O127" s="143"/>
      <c r="P127" s="143"/>
      <c r="Q127" s="143"/>
      <c r="R127" s="151" t="s">
        <v>77</v>
      </c>
      <c r="S127" s="151"/>
      <c r="T127" s="151"/>
      <c r="U127" s="152"/>
      <c r="V127" s="153" t="str">
        <f>IF(H127="","",AT125)</f>
        <v/>
      </c>
      <c r="W127" s="153"/>
      <c r="X127" s="153"/>
      <c r="Y127" s="153"/>
      <c r="Z127" s="153"/>
      <c r="AA127" s="153"/>
      <c r="AB127" s="150" t="s">
        <v>76</v>
      </c>
      <c r="AC127" s="150"/>
      <c r="AD127" s="150"/>
      <c r="AE127" s="150"/>
      <c r="AF127" s="150"/>
      <c r="AG127" s="143" t="str">
        <f>IF(H127="","",H127+1)</f>
        <v/>
      </c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51" t="s">
        <v>77</v>
      </c>
      <c r="AR127" s="151"/>
      <c r="AS127" s="151"/>
      <c r="AT127" s="152"/>
      <c r="AU127" s="153" t="str">
        <f>IF(AG127="","",V127)</f>
        <v/>
      </c>
      <c r="AV127" s="153"/>
      <c r="AW127" s="153"/>
      <c r="AX127" s="153"/>
      <c r="AY127" s="153"/>
      <c r="AZ127" s="153"/>
    </row>
    <row r="128" spans="1:52" s="28" customFormat="1" ht="16.5" customHeight="1">
      <c r="A128" s="146"/>
      <c r="B128" s="147"/>
      <c r="C128" s="150" t="s">
        <v>78</v>
      </c>
      <c r="D128" s="150"/>
      <c r="E128" s="150"/>
      <c r="F128" s="150"/>
      <c r="G128" s="150"/>
      <c r="H128" s="143" t="str">
        <f>IF(T121="","",IF(H127="","",T121))</f>
        <v/>
      </c>
      <c r="I128" s="143"/>
      <c r="J128" s="143"/>
      <c r="K128" s="143"/>
      <c r="L128" s="143"/>
      <c r="M128" s="143"/>
      <c r="N128" s="143"/>
      <c r="O128" s="143"/>
      <c r="P128" s="143"/>
      <c r="Q128" s="143"/>
      <c r="R128" s="176" t="s">
        <v>79</v>
      </c>
      <c r="S128" s="151"/>
      <c r="T128" s="151"/>
      <c r="U128" s="151"/>
      <c r="V128" s="151"/>
      <c r="W128" s="151"/>
      <c r="X128" s="151"/>
      <c r="Y128" s="151"/>
      <c r="Z128" s="151"/>
      <c r="AA128" s="152"/>
      <c r="AB128" s="150" t="s">
        <v>78</v>
      </c>
      <c r="AC128" s="150"/>
      <c r="AD128" s="150"/>
      <c r="AE128" s="150"/>
      <c r="AF128" s="150"/>
      <c r="AG128" s="143" t="str">
        <f>IF(T121="","",IF(AG127="","",T121))</f>
        <v/>
      </c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76" t="s">
        <v>79</v>
      </c>
      <c r="AR128" s="151"/>
      <c r="AS128" s="151"/>
      <c r="AT128" s="151"/>
      <c r="AU128" s="151"/>
      <c r="AV128" s="151"/>
      <c r="AW128" s="151"/>
      <c r="AX128" s="151"/>
      <c r="AY128" s="151"/>
      <c r="AZ128" s="152"/>
    </row>
    <row r="129" spans="1:54" s="28" customFormat="1" ht="16.5" customHeight="1">
      <c r="A129" s="146"/>
      <c r="B129" s="147"/>
      <c r="C129" s="150" t="s">
        <v>80</v>
      </c>
      <c r="D129" s="150"/>
      <c r="E129" s="150"/>
      <c r="F129" s="150"/>
      <c r="G129" s="15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1"/>
      <c r="S129" s="202"/>
      <c r="T129" s="202"/>
      <c r="U129" s="202"/>
      <c r="V129" s="202"/>
      <c r="W129" s="202"/>
      <c r="X129" s="202"/>
      <c r="Y129" s="202"/>
      <c r="Z129" s="202"/>
      <c r="AA129" s="203"/>
      <c r="AB129" s="150" t="s">
        <v>80</v>
      </c>
      <c r="AC129" s="150"/>
      <c r="AD129" s="150"/>
      <c r="AE129" s="150"/>
      <c r="AF129" s="150"/>
      <c r="AG129" s="200"/>
      <c r="AH129" s="200"/>
      <c r="AI129" s="200"/>
      <c r="AJ129" s="200"/>
      <c r="AK129" s="200"/>
      <c r="AL129" s="200"/>
      <c r="AM129" s="200"/>
      <c r="AN129" s="200"/>
      <c r="AO129" s="200"/>
      <c r="AP129" s="200"/>
      <c r="AQ129" s="201"/>
      <c r="AR129" s="202"/>
      <c r="AS129" s="202"/>
      <c r="AT129" s="202"/>
      <c r="AU129" s="202"/>
      <c r="AV129" s="202"/>
      <c r="AW129" s="202"/>
      <c r="AX129" s="202"/>
      <c r="AY129" s="202"/>
      <c r="AZ129" s="203"/>
    </row>
    <row r="130" spans="1:54" s="28" customFormat="1" ht="20.25" customHeight="1">
      <c r="A130" s="146"/>
      <c r="B130" s="147"/>
      <c r="C130" s="210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2"/>
      <c r="R130" s="204"/>
      <c r="S130" s="205"/>
      <c r="T130" s="205"/>
      <c r="U130" s="205"/>
      <c r="V130" s="205"/>
      <c r="W130" s="205"/>
      <c r="X130" s="205"/>
      <c r="Y130" s="205"/>
      <c r="Z130" s="205"/>
      <c r="AA130" s="206"/>
      <c r="AB130" s="210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2"/>
      <c r="AQ130" s="204"/>
      <c r="AR130" s="205"/>
      <c r="AS130" s="205"/>
      <c r="AT130" s="205"/>
      <c r="AU130" s="205"/>
      <c r="AV130" s="205"/>
      <c r="AW130" s="205"/>
      <c r="AX130" s="205"/>
      <c r="AY130" s="205"/>
      <c r="AZ130" s="206"/>
    </row>
    <row r="131" spans="1:54" s="28" customFormat="1" ht="20.25" customHeight="1">
      <c r="A131" s="146"/>
      <c r="B131" s="147"/>
      <c r="C131" s="213"/>
      <c r="D131" s="214"/>
      <c r="E131" s="214"/>
      <c r="F131" s="214"/>
      <c r="G131" s="214"/>
      <c r="H131" s="214"/>
      <c r="I131" s="214"/>
      <c r="J131" s="214"/>
      <c r="K131" s="214"/>
      <c r="L131" s="214"/>
      <c r="M131" s="214"/>
      <c r="N131" s="214"/>
      <c r="O131" s="214"/>
      <c r="P131" s="214"/>
      <c r="Q131" s="215"/>
      <c r="R131" s="204"/>
      <c r="S131" s="205"/>
      <c r="T131" s="205"/>
      <c r="U131" s="205"/>
      <c r="V131" s="205"/>
      <c r="W131" s="205"/>
      <c r="X131" s="205"/>
      <c r="Y131" s="205"/>
      <c r="Z131" s="205"/>
      <c r="AA131" s="206"/>
      <c r="AB131" s="213"/>
      <c r="AC131" s="214"/>
      <c r="AD131" s="214"/>
      <c r="AE131" s="214"/>
      <c r="AF131" s="214"/>
      <c r="AG131" s="214"/>
      <c r="AH131" s="214"/>
      <c r="AI131" s="214"/>
      <c r="AJ131" s="214"/>
      <c r="AK131" s="214"/>
      <c r="AL131" s="214"/>
      <c r="AM131" s="214"/>
      <c r="AN131" s="214"/>
      <c r="AO131" s="214"/>
      <c r="AP131" s="215"/>
      <c r="AQ131" s="204"/>
      <c r="AR131" s="205"/>
      <c r="AS131" s="205"/>
      <c r="AT131" s="205"/>
      <c r="AU131" s="205"/>
      <c r="AV131" s="205"/>
      <c r="AW131" s="205"/>
      <c r="AX131" s="205"/>
      <c r="AY131" s="205"/>
      <c r="AZ131" s="206"/>
    </row>
    <row r="132" spans="1:54" s="28" customFormat="1" ht="20.25" customHeight="1">
      <c r="A132" s="146"/>
      <c r="B132" s="147"/>
      <c r="C132" s="213"/>
      <c r="D132" s="214"/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214"/>
      <c r="P132" s="214"/>
      <c r="Q132" s="215"/>
      <c r="R132" s="204"/>
      <c r="S132" s="205"/>
      <c r="T132" s="205"/>
      <c r="U132" s="205"/>
      <c r="V132" s="205"/>
      <c r="W132" s="205"/>
      <c r="X132" s="205"/>
      <c r="Y132" s="205"/>
      <c r="Z132" s="205"/>
      <c r="AA132" s="206"/>
      <c r="AB132" s="213"/>
      <c r="AC132" s="214"/>
      <c r="AD132" s="214"/>
      <c r="AE132" s="214"/>
      <c r="AF132" s="214"/>
      <c r="AG132" s="214"/>
      <c r="AH132" s="214"/>
      <c r="AI132" s="214"/>
      <c r="AJ132" s="214"/>
      <c r="AK132" s="214"/>
      <c r="AL132" s="214"/>
      <c r="AM132" s="214"/>
      <c r="AN132" s="214"/>
      <c r="AO132" s="214"/>
      <c r="AP132" s="215"/>
      <c r="AQ132" s="204"/>
      <c r="AR132" s="205"/>
      <c r="AS132" s="205"/>
      <c r="AT132" s="205"/>
      <c r="AU132" s="205"/>
      <c r="AV132" s="205"/>
      <c r="AW132" s="205"/>
      <c r="AX132" s="205"/>
      <c r="AY132" s="205"/>
      <c r="AZ132" s="206"/>
      <c r="BB132" s="13"/>
    </row>
    <row r="133" spans="1:54" s="28" customFormat="1" ht="20.25" customHeight="1">
      <c r="A133" s="146"/>
      <c r="B133" s="147"/>
      <c r="C133" s="213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  <c r="N133" s="214"/>
      <c r="O133" s="214"/>
      <c r="P133" s="214"/>
      <c r="Q133" s="215"/>
      <c r="R133" s="204"/>
      <c r="S133" s="205"/>
      <c r="T133" s="205"/>
      <c r="U133" s="205"/>
      <c r="V133" s="205"/>
      <c r="W133" s="205"/>
      <c r="X133" s="205"/>
      <c r="Y133" s="205"/>
      <c r="Z133" s="205"/>
      <c r="AA133" s="206"/>
      <c r="AB133" s="213"/>
      <c r="AC133" s="214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5"/>
      <c r="AQ133" s="204"/>
      <c r="AR133" s="205"/>
      <c r="AS133" s="205"/>
      <c r="AT133" s="205"/>
      <c r="AU133" s="205"/>
      <c r="AV133" s="205"/>
      <c r="AW133" s="205"/>
      <c r="AX133" s="205"/>
      <c r="AY133" s="205"/>
      <c r="AZ133" s="206"/>
    </row>
    <row r="134" spans="1:54" s="28" customFormat="1" ht="20.25" customHeight="1">
      <c r="A134" s="146"/>
      <c r="B134" s="147"/>
      <c r="C134" s="213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4"/>
      <c r="Q134" s="215"/>
      <c r="R134" s="204"/>
      <c r="S134" s="205"/>
      <c r="T134" s="205"/>
      <c r="U134" s="205"/>
      <c r="V134" s="205"/>
      <c r="W134" s="205"/>
      <c r="X134" s="205"/>
      <c r="Y134" s="205"/>
      <c r="Z134" s="205"/>
      <c r="AA134" s="206"/>
      <c r="AB134" s="213"/>
      <c r="AC134" s="214"/>
      <c r="AD134" s="214"/>
      <c r="AE134" s="214"/>
      <c r="AF134" s="214"/>
      <c r="AG134" s="214"/>
      <c r="AH134" s="214"/>
      <c r="AI134" s="214"/>
      <c r="AJ134" s="214"/>
      <c r="AK134" s="214"/>
      <c r="AL134" s="214"/>
      <c r="AM134" s="214"/>
      <c r="AN134" s="214"/>
      <c r="AO134" s="214"/>
      <c r="AP134" s="215"/>
      <c r="AQ134" s="204"/>
      <c r="AR134" s="205"/>
      <c r="AS134" s="205"/>
      <c r="AT134" s="205"/>
      <c r="AU134" s="205"/>
      <c r="AV134" s="205"/>
      <c r="AW134" s="205"/>
      <c r="AX134" s="205"/>
      <c r="AY134" s="205"/>
      <c r="AZ134" s="206"/>
    </row>
    <row r="135" spans="1:54" s="28" customFormat="1" ht="20.25" customHeight="1">
      <c r="A135" s="146"/>
      <c r="B135" s="147"/>
      <c r="C135" s="213"/>
      <c r="D135" s="214"/>
      <c r="E135" s="214"/>
      <c r="F135" s="214"/>
      <c r="G135" s="214"/>
      <c r="H135" s="214"/>
      <c r="I135" s="214"/>
      <c r="J135" s="214"/>
      <c r="K135" s="214"/>
      <c r="L135" s="214"/>
      <c r="M135" s="214"/>
      <c r="N135" s="214"/>
      <c r="O135" s="214"/>
      <c r="P135" s="214"/>
      <c r="Q135" s="215"/>
      <c r="R135" s="204"/>
      <c r="S135" s="205"/>
      <c r="T135" s="205"/>
      <c r="U135" s="205"/>
      <c r="V135" s="205"/>
      <c r="W135" s="205"/>
      <c r="X135" s="205"/>
      <c r="Y135" s="205"/>
      <c r="Z135" s="205"/>
      <c r="AA135" s="206"/>
      <c r="AB135" s="213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  <c r="AO135" s="214"/>
      <c r="AP135" s="215"/>
      <c r="AQ135" s="204"/>
      <c r="AR135" s="205"/>
      <c r="AS135" s="205"/>
      <c r="AT135" s="205"/>
      <c r="AU135" s="205"/>
      <c r="AV135" s="205"/>
      <c r="AW135" s="205"/>
      <c r="AX135" s="205"/>
      <c r="AY135" s="205"/>
      <c r="AZ135" s="206"/>
    </row>
    <row r="136" spans="1:54" s="28" customFormat="1" ht="20.25" customHeight="1">
      <c r="A136" s="146"/>
      <c r="B136" s="147"/>
      <c r="C136" s="213"/>
      <c r="D136" s="214"/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214"/>
      <c r="Q136" s="215"/>
      <c r="R136" s="204"/>
      <c r="S136" s="205"/>
      <c r="T136" s="205"/>
      <c r="U136" s="205"/>
      <c r="V136" s="205"/>
      <c r="W136" s="205"/>
      <c r="X136" s="205"/>
      <c r="Y136" s="205"/>
      <c r="Z136" s="205"/>
      <c r="AA136" s="206"/>
      <c r="AB136" s="213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O136" s="214"/>
      <c r="AP136" s="215"/>
      <c r="AQ136" s="204"/>
      <c r="AR136" s="205"/>
      <c r="AS136" s="205"/>
      <c r="AT136" s="205"/>
      <c r="AU136" s="205"/>
      <c r="AV136" s="205"/>
      <c r="AW136" s="205"/>
      <c r="AX136" s="205"/>
      <c r="AY136" s="205"/>
      <c r="AZ136" s="206"/>
    </row>
    <row r="137" spans="1:54" s="28" customFormat="1" ht="20.25" customHeight="1">
      <c r="A137" s="146"/>
      <c r="B137" s="147"/>
      <c r="C137" s="213"/>
      <c r="D137" s="214"/>
      <c r="E137" s="214"/>
      <c r="F137" s="214"/>
      <c r="G137" s="214"/>
      <c r="H137" s="214"/>
      <c r="I137" s="214"/>
      <c r="J137" s="214"/>
      <c r="K137" s="214"/>
      <c r="L137" s="214"/>
      <c r="M137" s="214"/>
      <c r="N137" s="214"/>
      <c r="O137" s="214"/>
      <c r="P137" s="214"/>
      <c r="Q137" s="215"/>
      <c r="R137" s="204"/>
      <c r="S137" s="205"/>
      <c r="T137" s="205"/>
      <c r="U137" s="205"/>
      <c r="V137" s="205"/>
      <c r="W137" s="205"/>
      <c r="X137" s="205"/>
      <c r="Y137" s="205"/>
      <c r="Z137" s="205"/>
      <c r="AA137" s="206"/>
      <c r="AB137" s="213"/>
      <c r="AC137" s="214"/>
      <c r="AD137" s="214"/>
      <c r="AE137" s="214"/>
      <c r="AF137" s="214"/>
      <c r="AG137" s="214"/>
      <c r="AH137" s="214"/>
      <c r="AI137" s="214"/>
      <c r="AJ137" s="214"/>
      <c r="AK137" s="214"/>
      <c r="AL137" s="214"/>
      <c r="AM137" s="214"/>
      <c r="AN137" s="214"/>
      <c r="AO137" s="214"/>
      <c r="AP137" s="215"/>
      <c r="AQ137" s="204"/>
      <c r="AR137" s="205"/>
      <c r="AS137" s="205"/>
      <c r="AT137" s="205"/>
      <c r="AU137" s="205"/>
      <c r="AV137" s="205"/>
      <c r="AW137" s="205"/>
      <c r="AX137" s="205"/>
      <c r="AY137" s="205"/>
      <c r="AZ137" s="206"/>
    </row>
    <row r="138" spans="1:54" s="28" customFormat="1" ht="21.75" customHeight="1">
      <c r="A138" s="146"/>
      <c r="B138" s="147"/>
      <c r="C138" s="216"/>
      <c r="D138" s="217"/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8"/>
      <c r="R138" s="207"/>
      <c r="S138" s="208"/>
      <c r="T138" s="208"/>
      <c r="U138" s="208"/>
      <c r="V138" s="208"/>
      <c r="W138" s="208"/>
      <c r="X138" s="208"/>
      <c r="Y138" s="208"/>
      <c r="Z138" s="208"/>
      <c r="AA138" s="209"/>
      <c r="AB138" s="216"/>
      <c r="AC138" s="217"/>
      <c r="AD138" s="217"/>
      <c r="AE138" s="217"/>
      <c r="AF138" s="217"/>
      <c r="AG138" s="217"/>
      <c r="AH138" s="217"/>
      <c r="AI138" s="217"/>
      <c r="AJ138" s="217"/>
      <c r="AK138" s="217"/>
      <c r="AL138" s="217"/>
      <c r="AM138" s="217"/>
      <c r="AN138" s="217"/>
      <c r="AO138" s="217"/>
      <c r="AP138" s="218"/>
      <c r="AQ138" s="207"/>
      <c r="AR138" s="208"/>
      <c r="AS138" s="208"/>
      <c r="AT138" s="208"/>
      <c r="AU138" s="208"/>
      <c r="AV138" s="208"/>
      <c r="AW138" s="208"/>
      <c r="AX138" s="208"/>
      <c r="AY138" s="208"/>
      <c r="AZ138" s="209"/>
    </row>
    <row r="139" spans="1:54" s="28" customFormat="1" ht="16.5" customHeight="1">
      <c r="A139" s="146"/>
      <c r="B139" s="147"/>
      <c r="C139" s="150" t="s">
        <v>76</v>
      </c>
      <c r="D139" s="150"/>
      <c r="E139" s="150"/>
      <c r="F139" s="150"/>
      <c r="G139" s="150"/>
      <c r="H139" s="143" t="str">
        <f>IF(AG127="","",AG127+1)</f>
        <v/>
      </c>
      <c r="I139" s="143"/>
      <c r="J139" s="143"/>
      <c r="K139" s="143"/>
      <c r="L139" s="143"/>
      <c r="M139" s="143"/>
      <c r="N139" s="143"/>
      <c r="O139" s="143"/>
      <c r="P139" s="143"/>
      <c r="Q139" s="143"/>
      <c r="R139" s="151" t="s">
        <v>77</v>
      </c>
      <c r="S139" s="151"/>
      <c r="T139" s="151"/>
      <c r="U139" s="152"/>
      <c r="V139" s="153" t="str">
        <f>IF(H139="","",AU127)</f>
        <v/>
      </c>
      <c r="W139" s="153"/>
      <c r="X139" s="153"/>
      <c r="Y139" s="153"/>
      <c r="Z139" s="153"/>
      <c r="AA139" s="153"/>
      <c r="AB139" s="150" t="s">
        <v>76</v>
      </c>
      <c r="AC139" s="150"/>
      <c r="AD139" s="150"/>
      <c r="AE139" s="150"/>
      <c r="AF139" s="150"/>
      <c r="AG139" s="143" t="str">
        <f>IF(H139="","",H139+1)</f>
        <v/>
      </c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51" t="s">
        <v>77</v>
      </c>
      <c r="AR139" s="151"/>
      <c r="AS139" s="151"/>
      <c r="AT139" s="152"/>
      <c r="AU139" s="153" t="str">
        <f>IF(AG139="","",V139)</f>
        <v/>
      </c>
      <c r="AV139" s="153"/>
      <c r="AW139" s="153"/>
      <c r="AX139" s="153"/>
      <c r="AY139" s="153"/>
      <c r="AZ139" s="153"/>
    </row>
    <row r="140" spans="1:54" s="28" customFormat="1" ht="16.5" customHeight="1">
      <c r="A140" s="146"/>
      <c r="B140" s="147"/>
      <c r="C140" s="150" t="s">
        <v>78</v>
      </c>
      <c r="D140" s="150"/>
      <c r="E140" s="150"/>
      <c r="F140" s="150"/>
      <c r="G140" s="150"/>
      <c r="H140" s="143" t="str">
        <f>IF(T121="","",IF(H139="","",T121))</f>
        <v/>
      </c>
      <c r="I140" s="143"/>
      <c r="J140" s="143"/>
      <c r="K140" s="143"/>
      <c r="L140" s="143"/>
      <c r="M140" s="143"/>
      <c r="N140" s="143"/>
      <c r="O140" s="143"/>
      <c r="P140" s="143"/>
      <c r="Q140" s="143"/>
      <c r="R140" s="176" t="s">
        <v>79</v>
      </c>
      <c r="S140" s="151"/>
      <c r="T140" s="151"/>
      <c r="U140" s="151"/>
      <c r="V140" s="151"/>
      <c r="W140" s="151"/>
      <c r="X140" s="151"/>
      <c r="Y140" s="151"/>
      <c r="Z140" s="151"/>
      <c r="AA140" s="152"/>
      <c r="AB140" s="150" t="s">
        <v>78</v>
      </c>
      <c r="AC140" s="150"/>
      <c r="AD140" s="150"/>
      <c r="AE140" s="150"/>
      <c r="AF140" s="150"/>
      <c r="AG140" s="143" t="str">
        <f>IF(T121="","",IF(AG139="","",T121))</f>
        <v/>
      </c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76" t="s">
        <v>79</v>
      </c>
      <c r="AR140" s="151"/>
      <c r="AS140" s="151"/>
      <c r="AT140" s="151"/>
      <c r="AU140" s="151"/>
      <c r="AV140" s="151"/>
      <c r="AW140" s="151"/>
      <c r="AX140" s="151"/>
      <c r="AY140" s="151"/>
      <c r="AZ140" s="152"/>
    </row>
    <row r="141" spans="1:54" s="28" customFormat="1" ht="16.5" customHeight="1">
      <c r="A141" s="146"/>
      <c r="B141" s="147"/>
      <c r="C141" s="150" t="s">
        <v>80</v>
      </c>
      <c r="D141" s="150"/>
      <c r="E141" s="150"/>
      <c r="F141" s="150"/>
      <c r="G141" s="15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1"/>
      <c r="S141" s="202"/>
      <c r="T141" s="202"/>
      <c r="U141" s="202"/>
      <c r="V141" s="202"/>
      <c r="W141" s="202"/>
      <c r="X141" s="202"/>
      <c r="Y141" s="202"/>
      <c r="Z141" s="202"/>
      <c r="AA141" s="203"/>
      <c r="AB141" s="150" t="s">
        <v>80</v>
      </c>
      <c r="AC141" s="150"/>
      <c r="AD141" s="150"/>
      <c r="AE141" s="150"/>
      <c r="AF141" s="150"/>
      <c r="AG141" s="200"/>
      <c r="AH141" s="200"/>
      <c r="AI141" s="200"/>
      <c r="AJ141" s="200"/>
      <c r="AK141" s="200"/>
      <c r="AL141" s="200"/>
      <c r="AM141" s="200"/>
      <c r="AN141" s="200"/>
      <c r="AO141" s="200"/>
      <c r="AP141" s="200"/>
      <c r="AQ141" s="201"/>
      <c r="AR141" s="202"/>
      <c r="AS141" s="202"/>
      <c r="AT141" s="202"/>
      <c r="AU141" s="202"/>
      <c r="AV141" s="202"/>
      <c r="AW141" s="202"/>
      <c r="AX141" s="202"/>
      <c r="AY141" s="202"/>
      <c r="AZ141" s="203"/>
    </row>
    <row r="142" spans="1:54" s="28" customFormat="1" ht="20.25" customHeight="1">
      <c r="A142" s="146"/>
      <c r="B142" s="147"/>
      <c r="C142" s="210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2"/>
      <c r="R142" s="204"/>
      <c r="S142" s="205"/>
      <c r="T142" s="205"/>
      <c r="U142" s="205"/>
      <c r="V142" s="205"/>
      <c r="W142" s="205"/>
      <c r="X142" s="205"/>
      <c r="Y142" s="205"/>
      <c r="Z142" s="205"/>
      <c r="AA142" s="206"/>
      <c r="AB142" s="210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2"/>
      <c r="AQ142" s="204"/>
      <c r="AR142" s="205"/>
      <c r="AS142" s="205"/>
      <c r="AT142" s="205"/>
      <c r="AU142" s="205"/>
      <c r="AV142" s="205"/>
      <c r="AW142" s="205"/>
      <c r="AX142" s="205"/>
      <c r="AY142" s="205"/>
      <c r="AZ142" s="206"/>
    </row>
    <row r="143" spans="1:54" s="28" customFormat="1" ht="20.25" customHeight="1">
      <c r="A143" s="146"/>
      <c r="B143" s="147"/>
      <c r="C143" s="213"/>
      <c r="D143" s="214"/>
      <c r="E143" s="214"/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215"/>
      <c r="R143" s="204"/>
      <c r="S143" s="205"/>
      <c r="T143" s="205"/>
      <c r="U143" s="205"/>
      <c r="V143" s="205"/>
      <c r="W143" s="205"/>
      <c r="X143" s="205"/>
      <c r="Y143" s="205"/>
      <c r="Z143" s="205"/>
      <c r="AA143" s="206"/>
      <c r="AB143" s="213"/>
      <c r="AC143" s="214"/>
      <c r="AD143" s="214"/>
      <c r="AE143" s="214"/>
      <c r="AF143" s="214"/>
      <c r="AG143" s="214"/>
      <c r="AH143" s="214"/>
      <c r="AI143" s="214"/>
      <c r="AJ143" s="214"/>
      <c r="AK143" s="214"/>
      <c r="AL143" s="214"/>
      <c r="AM143" s="214"/>
      <c r="AN143" s="214"/>
      <c r="AO143" s="214"/>
      <c r="AP143" s="215"/>
      <c r="AQ143" s="204"/>
      <c r="AR143" s="205"/>
      <c r="AS143" s="205"/>
      <c r="AT143" s="205"/>
      <c r="AU143" s="205"/>
      <c r="AV143" s="205"/>
      <c r="AW143" s="205"/>
      <c r="AX143" s="205"/>
      <c r="AY143" s="205"/>
      <c r="AZ143" s="206"/>
    </row>
    <row r="144" spans="1:54" s="28" customFormat="1" ht="20.25" customHeight="1">
      <c r="A144" s="146"/>
      <c r="B144" s="147"/>
      <c r="C144" s="213"/>
      <c r="D144" s="214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215"/>
      <c r="R144" s="204"/>
      <c r="S144" s="205"/>
      <c r="T144" s="205"/>
      <c r="U144" s="205"/>
      <c r="V144" s="205"/>
      <c r="W144" s="205"/>
      <c r="X144" s="205"/>
      <c r="Y144" s="205"/>
      <c r="Z144" s="205"/>
      <c r="AA144" s="206"/>
      <c r="AB144" s="213"/>
      <c r="AC144" s="214"/>
      <c r="AD144" s="214"/>
      <c r="AE144" s="214"/>
      <c r="AF144" s="214"/>
      <c r="AG144" s="214"/>
      <c r="AH144" s="214"/>
      <c r="AI144" s="214"/>
      <c r="AJ144" s="214"/>
      <c r="AK144" s="214"/>
      <c r="AL144" s="214"/>
      <c r="AM144" s="214"/>
      <c r="AN144" s="214"/>
      <c r="AO144" s="214"/>
      <c r="AP144" s="215"/>
      <c r="AQ144" s="204"/>
      <c r="AR144" s="205"/>
      <c r="AS144" s="205"/>
      <c r="AT144" s="205"/>
      <c r="AU144" s="205"/>
      <c r="AV144" s="205"/>
      <c r="AW144" s="205"/>
      <c r="AX144" s="205"/>
      <c r="AY144" s="205"/>
      <c r="AZ144" s="206"/>
    </row>
    <row r="145" spans="1:52" s="28" customFormat="1" ht="20.25" customHeight="1">
      <c r="A145" s="146"/>
      <c r="B145" s="147"/>
      <c r="C145" s="213"/>
      <c r="D145" s="214"/>
      <c r="E145" s="214"/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5"/>
      <c r="R145" s="204"/>
      <c r="S145" s="205"/>
      <c r="T145" s="205"/>
      <c r="U145" s="205"/>
      <c r="V145" s="205"/>
      <c r="W145" s="205"/>
      <c r="X145" s="205"/>
      <c r="Y145" s="205"/>
      <c r="Z145" s="205"/>
      <c r="AA145" s="206"/>
      <c r="AB145" s="213"/>
      <c r="AC145" s="214"/>
      <c r="AD145" s="214"/>
      <c r="AE145" s="214"/>
      <c r="AF145" s="214"/>
      <c r="AG145" s="214"/>
      <c r="AH145" s="214"/>
      <c r="AI145" s="214"/>
      <c r="AJ145" s="214"/>
      <c r="AK145" s="214"/>
      <c r="AL145" s="214"/>
      <c r="AM145" s="214"/>
      <c r="AN145" s="214"/>
      <c r="AO145" s="214"/>
      <c r="AP145" s="215"/>
      <c r="AQ145" s="204"/>
      <c r="AR145" s="205"/>
      <c r="AS145" s="205"/>
      <c r="AT145" s="205"/>
      <c r="AU145" s="205"/>
      <c r="AV145" s="205"/>
      <c r="AW145" s="205"/>
      <c r="AX145" s="205"/>
      <c r="AY145" s="205"/>
      <c r="AZ145" s="206"/>
    </row>
    <row r="146" spans="1:52" s="28" customFormat="1" ht="20.25" customHeight="1">
      <c r="A146" s="146"/>
      <c r="B146" s="147"/>
      <c r="C146" s="213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215"/>
      <c r="R146" s="204"/>
      <c r="S146" s="205"/>
      <c r="T146" s="205"/>
      <c r="U146" s="205"/>
      <c r="V146" s="205"/>
      <c r="W146" s="205"/>
      <c r="X146" s="205"/>
      <c r="Y146" s="205"/>
      <c r="Z146" s="205"/>
      <c r="AA146" s="206"/>
      <c r="AB146" s="213"/>
      <c r="AC146" s="214"/>
      <c r="AD146" s="214"/>
      <c r="AE146" s="214"/>
      <c r="AF146" s="214"/>
      <c r="AG146" s="214"/>
      <c r="AH146" s="214"/>
      <c r="AI146" s="214"/>
      <c r="AJ146" s="214"/>
      <c r="AK146" s="214"/>
      <c r="AL146" s="214"/>
      <c r="AM146" s="214"/>
      <c r="AN146" s="214"/>
      <c r="AO146" s="214"/>
      <c r="AP146" s="215"/>
      <c r="AQ146" s="204"/>
      <c r="AR146" s="205"/>
      <c r="AS146" s="205"/>
      <c r="AT146" s="205"/>
      <c r="AU146" s="205"/>
      <c r="AV146" s="205"/>
      <c r="AW146" s="205"/>
      <c r="AX146" s="205"/>
      <c r="AY146" s="205"/>
      <c r="AZ146" s="206"/>
    </row>
    <row r="147" spans="1:52" s="28" customFormat="1" ht="20.25" customHeight="1">
      <c r="A147" s="146"/>
      <c r="B147" s="147"/>
      <c r="C147" s="213"/>
      <c r="D147" s="214"/>
      <c r="E147" s="214"/>
      <c r="F147" s="214"/>
      <c r="G147" s="214"/>
      <c r="H147" s="214"/>
      <c r="I147" s="214"/>
      <c r="J147" s="214"/>
      <c r="K147" s="214"/>
      <c r="L147" s="214"/>
      <c r="M147" s="214"/>
      <c r="N147" s="214"/>
      <c r="O147" s="214"/>
      <c r="P147" s="214"/>
      <c r="Q147" s="215"/>
      <c r="R147" s="204"/>
      <c r="S147" s="205"/>
      <c r="T147" s="205"/>
      <c r="U147" s="205"/>
      <c r="V147" s="205"/>
      <c r="W147" s="205"/>
      <c r="X147" s="205"/>
      <c r="Y147" s="205"/>
      <c r="Z147" s="205"/>
      <c r="AA147" s="206"/>
      <c r="AB147" s="213"/>
      <c r="AC147" s="214"/>
      <c r="AD147" s="214"/>
      <c r="AE147" s="214"/>
      <c r="AF147" s="214"/>
      <c r="AG147" s="214"/>
      <c r="AH147" s="214"/>
      <c r="AI147" s="214"/>
      <c r="AJ147" s="214"/>
      <c r="AK147" s="214"/>
      <c r="AL147" s="214"/>
      <c r="AM147" s="214"/>
      <c r="AN147" s="214"/>
      <c r="AO147" s="214"/>
      <c r="AP147" s="215"/>
      <c r="AQ147" s="204"/>
      <c r="AR147" s="205"/>
      <c r="AS147" s="205"/>
      <c r="AT147" s="205"/>
      <c r="AU147" s="205"/>
      <c r="AV147" s="205"/>
      <c r="AW147" s="205"/>
      <c r="AX147" s="205"/>
      <c r="AY147" s="205"/>
      <c r="AZ147" s="206"/>
    </row>
    <row r="148" spans="1:52" s="28" customFormat="1" ht="20.25" customHeight="1">
      <c r="A148" s="146"/>
      <c r="B148" s="147"/>
      <c r="C148" s="213"/>
      <c r="D148" s="214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5"/>
      <c r="R148" s="204"/>
      <c r="S148" s="205"/>
      <c r="T148" s="205"/>
      <c r="U148" s="205"/>
      <c r="V148" s="205"/>
      <c r="W148" s="205"/>
      <c r="X148" s="205"/>
      <c r="Y148" s="205"/>
      <c r="Z148" s="205"/>
      <c r="AA148" s="206"/>
      <c r="AB148" s="213"/>
      <c r="AC148" s="214"/>
      <c r="AD148" s="214"/>
      <c r="AE148" s="214"/>
      <c r="AF148" s="214"/>
      <c r="AG148" s="214"/>
      <c r="AH148" s="214"/>
      <c r="AI148" s="214"/>
      <c r="AJ148" s="214"/>
      <c r="AK148" s="214"/>
      <c r="AL148" s="214"/>
      <c r="AM148" s="214"/>
      <c r="AN148" s="214"/>
      <c r="AO148" s="214"/>
      <c r="AP148" s="215"/>
      <c r="AQ148" s="204"/>
      <c r="AR148" s="205"/>
      <c r="AS148" s="205"/>
      <c r="AT148" s="205"/>
      <c r="AU148" s="205"/>
      <c r="AV148" s="205"/>
      <c r="AW148" s="205"/>
      <c r="AX148" s="205"/>
      <c r="AY148" s="205"/>
      <c r="AZ148" s="206"/>
    </row>
    <row r="149" spans="1:52" s="28" customFormat="1" ht="20.25" customHeight="1">
      <c r="A149" s="146"/>
      <c r="B149" s="147"/>
      <c r="C149" s="213"/>
      <c r="D149" s="214"/>
      <c r="E149" s="214"/>
      <c r="F149" s="214"/>
      <c r="G149" s="214"/>
      <c r="H149" s="214"/>
      <c r="I149" s="214"/>
      <c r="J149" s="214"/>
      <c r="K149" s="214"/>
      <c r="L149" s="214"/>
      <c r="M149" s="214"/>
      <c r="N149" s="214"/>
      <c r="O149" s="214"/>
      <c r="P149" s="214"/>
      <c r="Q149" s="215"/>
      <c r="R149" s="204"/>
      <c r="S149" s="205"/>
      <c r="T149" s="205"/>
      <c r="U149" s="205"/>
      <c r="V149" s="205"/>
      <c r="W149" s="205"/>
      <c r="X149" s="205"/>
      <c r="Y149" s="205"/>
      <c r="Z149" s="205"/>
      <c r="AA149" s="206"/>
      <c r="AB149" s="213"/>
      <c r="AC149" s="214"/>
      <c r="AD149" s="214"/>
      <c r="AE149" s="214"/>
      <c r="AF149" s="214"/>
      <c r="AG149" s="214"/>
      <c r="AH149" s="214"/>
      <c r="AI149" s="214"/>
      <c r="AJ149" s="214"/>
      <c r="AK149" s="214"/>
      <c r="AL149" s="214"/>
      <c r="AM149" s="214"/>
      <c r="AN149" s="214"/>
      <c r="AO149" s="214"/>
      <c r="AP149" s="215"/>
      <c r="AQ149" s="204"/>
      <c r="AR149" s="205"/>
      <c r="AS149" s="205"/>
      <c r="AT149" s="205"/>
      <c r="AU149" s="205"/>
      <c r="AV149" s="205"/>
      <c r="AW149" s="205"/>
      <c r="AX149" s="205"/>
      <c r="AY149" s="205"/>
      <c r="AZ149" s="206"/>
    </row>
    <row r="150" spans="1:52" s="28" customFormat="1" ht="21.75" customHeight="1">
      <c r="A150" s="148"/>
      <c r="B150" s="149"/>
      <c r="C150" s="216"/>
      <c r="D150" s="217"/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8"/>
      <c r="R150" s="207"/>
      <c r="S150" s="208"/>
      <c r="T150" s="208"/>
      <c r="U150" s="208"/>
      <c r="V150" s="208"/>
      <c r="W150" s="208"/>
      <c r="X150" s="208"/>
      <c r="Y150" s="208"/>
      <c r="Z150" s="208"/>
      <c r="AA150" s="209"/>
      <c r="AB150" s="216"/>
      <c r="AC150" s="217"/>
      <c r="AD150" s="217"/>
      <c r="AE150" s="217"/>
      <c r="AF150" s="217"/>
      <c r="AG150" s="217"/>
      <c r="AH150" s="217"/>
      <c r="AI150" s="217"/>
      <c r="AJ150" s="217"/>
      <c r="AK150" s="217"/>
      <c r="AL150" s="217"/>
      <c r="AM150" s="217"/>
      <c r="AN150" s="217"/>
      <c r="AO150" s="217"/>
      <c r="AP150" s="218"/>
      <c r="AQ150" s="207"/>
      <c r="AR150" s="208"/>
      <c r="AS150" s="208"/>
      <c r="AT150" s="208"/>
      <c r="AU150" s="208"/>
      <c r="AV150" s="208"/>
      <c r="AW150" s="208"/>
      <c r="AX150" s="208"/>
      <c r="AY150" s="208"/>
      <c r="AZ150" s="209"/>
    </row>
  </sheetData>
  <sheetProtection selectLockedCells="1"/>
  <mergeCells count="340">
    <mergeCell ref="C140:G140"/>
    <mergeCell ref="H140:Q140"/>
    <mergeCell ref="R140:AA140"/>
    <mergeCell ref="AB140:AF140"/>
    <mergeCell ref="AG140:AP140"/>
    <mergeCell ref="AQ140:AZ140"/>
    <mergeCell ref="C141:G141"/>
    <mergeCell ref="H141:Q141"/>
    <mergeCell ref="R141:AA150"/>
    <mergeCell ref="AB141:AF141"/>
    <mergeCell ref="AG141:AP141"/>
    <mergeCell ref="AQ141:AZ150"/>
    <mergeCell ref="C142:Q150"/>
    <mergeCell ref="AB142:AP150"/>
    <mergeCell ref="AQ129:AZ138"/>
    <mergeCell ref="C130:Q138"/>
    <mergeCell ref="AB130:AP138"/>
    <mergeCell ref="C139:G139"/>
    <mergeCell ref="H139:Q139"/>
    <mergeCell ref="R139:U139"/>
    <mergeCell ref="V139:AA139"/>
    <mergeCell ref="AB139:AF139"/>
    <mergeCell ref="AG139:AP139"/>
    <mergeCell ref="AQ139:AT139"/>
    <mergeCell ref="AU139:AZ139"/>
    <mergeCell ref="AT124:AZ124"/>
    <mergeCell ref="E125:N125"/>
    <mergeCell ref="AP125:AS125"/>
    <mergeCell ref="AT125:AZ125"/>
    <mergeCell ref="A127:B150"/>
    <mergeCell ref="C127:G127"/>
    <mergeCell ref="H127:Q127"/>
    <mergeCell ref="R127:U127"/>
    <mergeCell ref="V127:AA127"/>
    <mergeCell ref="AB127:AF127"/>
    <mergeCell ref="AG127:AP127"/>
    <mergeCell ref="AQ127:AT127"/>
    <mergeCell ref="AU127:AZ127"/>
    <mergeCell ref="C128:G128"/>
    <mergeCell ref="H128:Q128"/>
    <mergeCell ref="R128:AA128"/>
    <mergeCell ref="AB128:AF128"/>
    <mergeCell ref="AG128:AP128"/>
    <mergeCell ref="AQ128:AZ128"/>
    <mergeCell ref="C129:G129"/>
    <mergeCell ref="H129:Q129"/>
    <mergeCell ref="R129:AA138"/>
    <mergeCell ref="AB129:AF129"/>
    <mergeCell ref="AG129:AP129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C110:G110"/>
    <mergeCell ref="H110:Q110"/>
    <mergeCell ref="R110:AA110"/>
    <mergeCell ref="AB110:AF110"/>
    <mergeCell ref="AG110:AP110"/>
    <mergeCell ref="AQ110:AZ110"/>
    <mergeCell ref="C111:G111"/>
    <mergeCell ref="H111:Q111"/>
    <mergeCell ref="R111:AA120"/>
    <mergeCell ref="AB111:AF111"/>
    <mergeCell ref="AG111:AP111"/>
    <mergeCell ref="AQ111:AZ120"/>
    <mergeCell ref="C112:Q120"/>
    <mergeCell ref="AB112:AP120"/>
    <mergeCell ref="AQ99:AZ108"/>
    <mergeCell ref="C100:Q108"/>
    <mergeCell ref="AB100:AP108"/>
    <mergeCell ref="C109:G109"/>
    <mergeCell ref="H109:Q109"/>
    <mergeCell ref="R109:U109"/>
    <mergeCell ref="V109:AA109"/>
    <mergeCell ref="AB109:AF109"/>
    <mergeCell ref="AG109:AP109"/>
    <mergeCell ref="AQ109:AT109"/>
    <mergeCell ref="AU109:AZ109"/>
    <mergeCell ref="AT94:AZ94"/>
    <mergeCell ref="E95:N95"/>
    <mergeCell ref="AP95:AS95"/>
    <mergeCell ref="AT95:AZ95"/>
    <mergeCell ref="A97:B120"/>
    <mergeCell ref="C97:G97"/>
    <mergeCell ref="H97:Q97"/>
    <mergeCell ref="R97:U97"/>
    <mergeCell ref="V97:AA97"/>
    <mergeCell ref="AB97:AF97"/>
    <mergeCell ref="AG97:AP97"/>
    <mergeCell ref="AQ97:AT97"/>
    <mergeCell ref="AU97:AZ97"/>
    <mergeCell ref="C98:G98"/>
    <mergeCell ref="H98:Q98"/>
    <mergeCell ref="R98:AA98"/>
    <mergeCell ref="AB98:AF98"/>
    <mergeCell ref="AG98:AP98"/>
    <mergeCell ref="AQ98:AZ98"/>
    <mergeCell ref="C99:G99"/>
    <mergeCell ref="H99:Q99"/>
    <mergeCell ref="R99:AA108"/>
    <mergeCell ref="AB99:AF99"/>
    <mergeCell ref="AG99:AP99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C80:G80"/>
    <mergeCell ref="H80:Q80"/>
    <mergeCell ref="R80:AA80"/>
    <mergeCell ref="AB80:AF80"/>
    <mergeCell ref="AG80:AP80"/>
    <mergeCell ref="AQ80:AZ80"/>
    <mergeCell ref="C81:G81"/>
    <mergeCell ref="H81:Q81"/>
    <mergeCell ref="R81:AA90"/>
    <mergeCell ref="AB81:AF81"/>
    <mergeCell ref="AG81:AP81"/>
    <mergeCell ref="AQ81:AZ90"/>
    <mergeCell ref="C82:Q90"/>
    <mergeCell ref="AB82:AP90"/>
    <mergeCell ref="AQ69:AZ78"/>
    <mergeCell ref="C70:Q78"/>
    <mergeCell ref="AB70:AP78"/>
    <mergeCell ref="C79:G79"/>
    <mergeCell ref="H79:Q79"/>
    <mergeCell ref="R79:U79"/>
    <mergeCell ref="V79:AA79"/>
    <mergeCell ref="AB79:AF79"/>
    <mergeCell ref="AG79:AP79"/>
    <mergeCell ref="AQ79:AT79"/>
    <mergeCell ref="AU79:AZ79"/>
    <mergeCell ref="AT64:AZ64"/>
    <mergeCell ref="E65:N65"/>
    <mergeCell ref="AP65:AS65"/>
    <mergeCell ref="AT65:AZ65"/>
    <mergeCell ref="A67:B90"/>
    <mergeCell ref="C67:G67"/>
    <mergeCell ref="H67:Q67"/>
    <mergeCell ref="R67:U67"/>
    <mergeCell ref="V67:AA67"/>
    <mergeCell ref="AB67:AF67"/>
    <mergeCell ref="AG67:AP67"/>
    <mergeCell ref="AQ67:AT67"/>
    <mergeCell ref="AU67:AZ67"/>
    <mergeCell ref="C68:G68"/>
    <mergeCell ref="H68:Q68"/>
    <mergeCell ref="R68:AA68"/>
    <mergeCell ref="AB68:AF68"/>
    <mergeCell ref="AG68:AP68"/>
    <mergeCell ref="AQ68:AZ68"/>
    <mergeCell ref="C69:G69"/>
    <mergeCell ref="H69:Q69"/>
    <mergeCell ref="R69:AA78"/>
    <mergeCell ref="AB69:AF69"/>
    <mergeCell ref="AG69:AP69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B51:AF51"/>
    <mergeCell ref="AG51:AP51"/>
    <mergeCell ref="AQ51:AZ60"/>
    <mergeCell ref="C52:Q60"/>
    <mergeCell ref="AB52:AP60"/>
    <mergeCell ref="AB49:AF49"/>
    <mergeCell ref="AG49:AP49"/>
    <mergeCell ref="AQ49:AT49"/>
    <mergeCell ref="AU49:AZ49"/>
    <mergeCell ref="C50:G50"/>
    <mergeCell ref="H50:Q50"/>
    <mergeCell ref="R50:AA50"/>
    <mergeCell ref="AB50:AF50"/>
    <mergeCell ref="AG50:AP50"/>
    <mergeCell ref="AQ50:AZ50"/>
    <mergeCell ref="AB39:AF39"/>
    <mergeCell ref="AG39:AP39"/>
    <mergeCell ref="AQ39:AZ48"/>
    <mergeCell ref="C40:Q48"/>
    <mergeCell ref="AB40:AP48"/>
    <mergeCell ref="AB37:AF37"/>
    <mergeCell ref="AG37:AP37"/>
    <mergeCell ref="AQ37:AT37"/>
    <mergeCell ref="AU37:AZ37"/>
    <mergeCell ref="C38:G38"/>
    <mergeCell ref="H38:Q38"/>
    <mergeCell ref="R38:AA38"/>
    <mergeCell ref="AB38:AF38"/>
    <mergeCell ref="AG38:AP38"/>
    <mergeCell ref="AQ38:AZ38"/>
    <mergeCell ref="A37:B60"/>
    <mergeCell ref="C37:G37"/>
    <mergeCell ref="H37:Q37"/>
    <mergeCell ref="R37:U37"/>
    <mergeCell ref="V37:AA37"/>
    <mergeCell ref="C39:G39"/>
    <mergeCell ref="H39:Q39"/>
    <mergeCell ref="R39:AA48"/>
    <mergeCell ref="C49:G49"/>
    <mergeCell ref="H49:Q49"/>
    <mergeCell ref="R49:U49"/>
    <mergeCell ref="V49:AA49"/>
    <mergeCell ref="C51:G51"/>
    <mergeCell ref="H51:Q51"/>
    <mergeCell ref="R51:AA60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Q19:AT19"/>
    <mergeCell ref="AU19:AZ19"/>
    <mergeCell ref="C20:G20"/>
    <mergeCell ref="H20:Q20"/>
    <mergeCell ref="R20:AA20"/>
    <mergeCell ref="AB20:AF20"/>
    <mergeCell ref="AG20:AP20"/>
    <mergeCell ref="AQ20:AZ20"/>
    <mergeCell ref="C21:G21"/>
    <mergeCell ref="H21:Q21"/>
    <mergeCell ref="R21:AA30"/>
    <mergeCell ref="AB21:AF21"/>
    <mergeCell ref="AG21:AP21"/>
    <mergeCell ref="AU7:AZ7"/>
    <mergeCell ref="C8:G8"/>
    <mergeCell ref="H8:Q8"/>
    <mergeCell ref="R8:AA8"/>
    <mergeCell ref="AB8:AF8"/>
    <mergeCell ref="AG8:AP8"/>
    <mergeCell ref="AQ8:AZ8"/>
    <mergeCell ref="AB7:AF7"/>
    <mergeCell ref="AQ9:AZ18"/>
    <mergeCell ref="C10:Q18"/>
    <mergeCell ref="AB10:AP18"/>
    <mergeCell ref="AB9:AF9"/>
    <mergeCell ref="A7:B30"/>
    <mergeCell ref="C7:G7"/>
    <mergeCell ref="H7:Q7"/>
    <mergeCell ref="R7:U7"/>
    <mergeCell ref="V7:AA7"/>
    <mergeCell ref="C9:G9"/>
    <mergeCell ref="H9:Q9"/>
    <mergeCell ref="R9:AA18"/>
    <mergeCell ref="AI4:AK5"/>
    <mergeCell ref="A4:D5"/>
    <mergeCell ref="AG7:AP7"/>
    <mergeCell ref="AG9:AP9"/>
    <mergeCell ref="AL4:AO5"/>
    <mergeCell ref="AP4:AS4"/>
    <mergeCell ref="AQ7:AT7"/>
    <mergeCell ref="C19:G19"/>
    <mergeCell ref="H19:Q19"/>
    <mergeCell ref="R19:U19"/>
    <mergeCell ref="V19:AA19"/>
    <mergeCell ref="AB19:AF19"/>
    <mergeCell ref="AG19:AP19"/>
    <mergeCell ref="AQ21:AZ30"/>
    <mergeCell ref="C22:Q30"/>
    <mergeCell ref="AB22:AP30"/>
    <mergeCell ref="AT4:AZ4"/>
    <mergeCell ref="E5:N5"/>
    <mergeCell ref="AP5:AS5"/>
    <mergeCell ref="AT5:AZ5"/>
    <mergeCell ref="AL1:AN2"/>
    <mergeCell ref="AO1:AZ2"/>
    <mergeCell ref="AD2:AE2"/>
    <mergeCell ref="AF2:AK2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</mergeCells>
  <phoneticPr fontId="2"/>
  <dataValidations count="1">
    <dataValidation imeMode="disabled" allowBlank="1" showInputMessage="1" showErrorMessage="1" sqref="H37:Q38 V37:AA37 T31:X32 T1:X2 AU37:AZ37 AG37:AP38 H7:Q8 V7:AA7 AU7:AZ7 AG7:AP8 AG19:AP20 AU19:AZ19 H19:Q20 V19:AA19 H49:Q50 AG49:AP50 AU49:AZ49 V49:AA49 H67:Q68 V67:AA67 T61:X62 AU67:AZ67 AG67:AP68 H79:Q80 V139:AA139 AU79:AZ79 V79:AA79 H97:Q98 V97:AA97 T91:X92 AU97:AZ97 AG97:AP98 H109:Q110 AG109:AP110 AU109:AZ109 V109:AA109 H127:Q128 V127:AA127 T121:X122 AU127:AZ127 AG127:AP128 H139:Q140 AG139:AP140 AU139:AZ139 AG79:AP80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rowBreaks count="3" manualBreakCount="3">
    <brk id="30" max="51" man="1"/>
    <brk id="60" max="51" man="1"/>
    <brk id="90" max="51" man="1"/>
  </rowBreaks>
  <ignoredErrors>
    <ignoredError sqref="A1:AZ8 A52:B60 A51:B51 A50:AZ50 A39:B39 A33:AZ33 A21:B21 A19:AZ20 A9:B9 A10:B18 A22:B30 A31:AE31 AG31:AN31 A32:AE32 AG32:AZ32 AP31:AZ31 A36:AZ38 A34:D34 F34:Q34 A35:D35 F35:AS35 S34:AA34 AC34:AK34 AM34:AS34 AU34:AZ34 AU35:AZ35 A40:B48 A49:AF49 AH49:AZ4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248"/>
  <sheetViews>
    <sheetView showGridLines="0" view="pageBreakPreview" topLeftCell="A7" zoomScaleNormal="85" zoomScaleSheetLayoutView="100" workbookViewId="0">
      <selection sqref="A1:O2"/>
    </sheetView>
  </sheetViews>
  <sheetFormatPr defaultColWidth="2.625" defaultRowHeight="20.100000000000001" customHeight="1"/>
  <cols>
    <col min="1" max="16384" width="2.625" style="1"/>
  </cols>
  <sheetData>
    <row r="1" spans="1:52" ht="15" customHeight="1">
      <c r="A1" s="40" t="s">
        <v>81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 t="s">
        <v>68</v>
      </c>
      <c r="Q1" s="40"/>
      <c r="R1" s="40"/>
      <c r="S1" s="40"/>
      <c r="T1" s="41">
        <v>1</v>
      </c>
      <c r="U1" s="41"/>
      <c r="V1" s="41"/>
      <c r="W1" s="41"/>
      <c r="X1" s="41"/>
      <c r="Y1" s="11"/>
      <c r="Z1" s="37" t="s">
        <v>3</v>
      </c>
      <c r="AA1" s="37"/>
      <c r="AB1" s="37"/>
      <c r="AC1" s="37"/>
      <c r="AD1" s="37" t="s">
        <v>4</v>
      </c>
      <c r="AE1" s="37"/>
      <c r="AF1" s="137">
        <f>+IF('調書-1 '!AF1="","",'調書-1 '!AF1)</f>
        <v>39.241199999999999</v>
      </c>
      <c r="AG1" s="37"/>
      <c r="AH1" s="37"/>
      <c r="AI1" s="37"/>
      <c r="AJ1" s="37"/>
      <c r="AK1" s="37"/>
      <c r="AL1" s="37" t="s">
        <v>5</v>
      </c>
      <c r="AM1" s="37"/>
      <c r="AN1" s="37"/>
      <c r="AO1" s="37" t="str">
        <f>+IF('調書-1 '!AO1="","",'調書-1 '!AO1)</f>
        <v>39.24120,141.16974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52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  <c r="U2" s="41"/>
      <c r="V2" s="41"/>
      <c r="W2" s="41"/>
      <c r="X2" s="41"/>
      <c r="Y2" s="11"/>
      <c r="Z2" s="37"/>
      <c r="AA2" s="37"/>
      <c r="AB2" s="37"/>
      <c r="AC2" s="37"/>
      <c r="AD2" s="37" t="s">
        <v>6</v>
      </c>
      <c r="AE2" s="37"/>
      <c r="AF2" s="137">
        <f>+IF('調書-1 '!AF2="","",'調書-1 '!AF2)</f>
        <v>141.16973999999999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52" ht="5.0999999999999996" customHeight="1"/>
    <row r="4" spans="1:52" ht="19.5" customHeight="1">
      <c r="A4" s="38" t="s">
        <v>7</v>
      </c>
      <c r="B4" s="38"/>
      <c r="C4" s="38"/>
      <c r="D4" s="38"/>
      <c r="E4" s="138" t="str">
        <f>IF('調書-1 '!E4="","",'調書-1 '!E4)</f>
        <v>じょろくどうばし</v>
      </c>
      <c r="F4" s="138"/>
      <c r="G4" s="138"/>
      <c r="H4" s="138"/>
      <c r="I4" s="138"/>
      <c r="J4" s="138"/>
      <c r="K4" s="138"/>
      <c r="L4" s="138"/>
      <c r="M4" s="138"/>
      <c r="N4" s="138"/>
      <c r="O4" s="37" t="s">
        <v>8</v>
      </c>
      <c r="P4" s="37"/>
      <c r="Q4" s="37"/>
      <c r="R4" s="139" t="str">
        <f>+'調書-1 '!S4&amp;CHAR(10)&amp;'調書-1 '!W4</f>
        <v xml:space="preserve">市道皀田線
</v>
      </c>
      <c r="S4" s="139"/>
      <c r="T4" s="139"/>
      <c r="U4" s="139"/>
      <c r="V4" s="139"/>
      <c r="W4" s="139"/>
      <c r="X4" s="139"/>
      <c r="Y4" s="37" t="s">
        <v>9</v>
      </c>
      <c r="Z4" s="37"/>
      <c r="AA4" s="37"/>
      <c r="AB4" s="139" t="str">
        <f>+'調書-1 '!AF4&amp;CHAR(10)&amp;'調書-1 '!AF6</f>
        <v xml:space="preserve">奥州市
</v>
      </c>
      <c r="AC4" s="139"/>
      <c r="AD4" s="139"/>
      <c r="AE4" s="139"/>
      <c r="AF4" s="139"/>
      <c r="AG4" s="139"/>
      <c r="AH4" s="139"/>
      <c r="AI4" s="38" t="s">
        <v>69</v>
      </c>
      <c r="AJ4" s="37"/>
      <c r="AK4" s="37"/>
      <c r="AL4" s="140">
        <f>IF('調書-1 '!AR4="","",'調書-1 '!AR4)</f>
        <v>3215195590</v>
      </c>
      <c r="AM4" s="140"/>
      <c r="AN4" s="140"/>
      <c r="AO4" s="140"/>
      <c r="AP4" s="87" t="s">
        <v>70</v>
      </c>
      <c r="AQ4" s="141"/>
      <c r="AR4" s="141"/>
      <c r="AS4" s="93"/>
      <c r="AT4" s="87" t="str">
        <f>IF('調書-1 '!AR6="","",'調書-1 '!AR6&amp;'調書-1 '!AT6&amp;'調書-1 '!AU6&amp;'調書-1 '!AW6&amp;'調書-1 '!AX6&amp;'調書-1 '!AZ6)</f>
        <v>2022年12月19日</v>
      </c>
      <c r="AU4" s="141"/>
      <c r="AV4" s="141"/>
      <c r="AW4" s="141"/>
      <c r="AX4" s="141"/>
      <c r="AY4" s="141"/>
      <c r="AZ4" s="93"/>
    </row>
    <row r="5" spans="1:52" ht="19.5" customHeight="1">
      <c r="A5" s="38"/>
      <c r="B5" s="38"/>
      <c r="C5" s="38"/>
      <c r="D5" s="38"/>
      <c r="E5" s="142" t="str">
        <f>IF('調書-1 '!E5="","",'調書-1 '!E5)</f>
        <v>上六堂橋</v>
      </c>
      <c r="F5" s="142"/>
      <c r="G5" s="142"/>
      <c r="H5" s="142"/>
      <c r="I5" s="142"/>
      <c r="J5" s="142"/>
      <c r="K5" s="142"/>
      <c r="L5" s="142"/>
      <c r="M5" s="142"/>
      <c r="N5" s="142"/>
      <c r="O5" s="37"/>
      <c r="P5" s="37"/>
      <c r="Q5" s="37"/>
      <c r="R5" s="139"/>
      <c r="S5" s="139"/>
      <c r="T5" s="139"/>
      <c r="U5" s="139"/>
      <c r="V5" s="139"/>
      <c r="W5" s="139"/>
      <c r="X5" s="139"/>
      <c r="Y5" s="37"/>
      <c r="Z5" s="37"/>
      <c r="AA5" s="37"/>
      <c r="AB5" s="139"/>
      <c r="AC5" s="139"/>
      <c r="AD5" s="139"/>
      <c r="AE5" s="139"/>
      <c r="AF5" s="139"/>
      <c r="AG5" s="139"/>
      <c r="AH5" s="139"/>
      <c r="AI5" s="37"/>
      <c r="AJ5" s="37"/>
      <c r="AK5" s="37"/>
      <c r="AL5" s="140"/>
      <c r="AM5" s="140"/>
      <c r="AN5" s="140"/>
      <c r="AO5" s="140"/>
      <c r="AP5" s="87" t="s">
        <v>71</v>
      </c>
      <c r="AQ5" s="141"/>
      <c r="AR5" s="141"/>
      <c r="AS5" s="93"/>
      <c r="AT5" s="87" t="str">
        <f>IF('調書-1 '!AR7="","",'調書-1 '!AR7&amp;'調書-1 '!AT7&amp;'調書-1 '!AU7&amp;'調書-1 '!AW7&amp;'調書-1 '!AX7&amp;'調書-1 '!AZ7)</f>
        <v>2022年10月14日</v>
      </c>
      <c r="AU5" s="141"/>
      <c r="AV5" s="141"/>
      <c r="AW5" s="141"/>
      <c r="AX5" s="141"/>
      <c r="AY5" s="141"/>
      <c r="AZ5" s="93"/>
    </row>
    <row r="6" spans="1:52" ht="5.0999999999999996" customHeight="1"/>
    <row r="7" spans="1:52" ht="15" customHeight="1">
      <c r="A7" s="144" t="s">
        <v>82</v>
      </c>
      <c r="B7" s="145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219"/>
    </row>
    <row r="8" spans="1:52" ht="15" customHeight="1">
      <c r="A8" s="146"/>
      <c r="B8" s="147"/>
      <c r="C8" s="220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2"/>
    </row>
    <row r="9" spans="1:52" ht="15" customHeight="1">
      <c r="A9" s="146"/>
      <c r="B9" s="147"/>
      <c r="C9" s="220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2"/>
    </row>
    <row r="10" spans="1:52" ht="20.100000000000001" customHeight="1">
      <c r="A10" s="146"/>
      <c r="B10" s="147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2"/>
    </row>
    <row r="11" spans="1:52" ht="20.100000000000001" customHeight="1">
      <c r="A11" s="146"/>
      <c r="B11" s="147"/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2"/>
    </row>
    <row r="12" spans="1:52" ht="19.5" customHeight="1">
      <c r="A12" s="146"/>
      <c r="B12" s="147"/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2"/>
    </row>
    <row r="13" spans="1:52" ht="20.100000000000001" customHeight="1">
      <c r="A13" s="146"/>
      <c r="B13" s="147"/>
      <c r="C13" s="220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2"/>
    </row>
    <row r="14" spans="1:52" ht="20.100000000000001" customHeight="1">
      <c r="A14" s="146"/>
      <c r="B14" s="147"/>
      <c r="C14" s="220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2"/>
    </row>
    <row r="15" spans="1:52" ht="20.100000000000001" customHeight="1">
      <c r="A15" s="146"/>
      <c r="B15" s="147"/>
      <c r="C15" s="22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2"/>
    </row>
    <row r="16" spans="1:52" ht="20.100000000000001" customHeight="1">
      <c r="A16" s="146"/>
      <c r="B16" s="147"/>
      <c r="C16" s="220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2"/>
    </row>
    <row r="17" spans="1:52" ht="20.100000000000001" customHeight="1">
      <c r="A17" s="146"/>
      <c r="B17" s="147"/>
      <c r="C17" s="22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2"/>
    </row>
    <row r="18" spans="1:52" ht="20.100000000000001" customHeight="1">
      <c r="A18" s="146"/>
      <c r="B18" s="147"/>
      <c r="C18" s="220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2"/>
    </row>
    <row r="19" spans="1:52" ht="20.100000000000001" customHeight="1">
      <c r="A19" s="146"/>
      <c r="B19" s="147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2"/>
    </row>
    <row r="20" spans="1:52" ht="15" customHeight="1">
      <c r="A20" s="146"/>
      <c r="B20" s="147"/>
      <c r="C20" s="220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2"/>
    </row>
    <row r="21" spans="1:52" ht="15" customHeight="1">
      <c r="A21" s="146"/>
      <c r="B21" s="147"/>
      <c r="C21" s="220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2"/>
    </row>
    <row r="22" spans="1:52" ht="15" customHeight="1">
      <c r="A22" s="146"/>
      <c r="B22" s="147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2"/>
    </row>
    <row r="23" spans="1:52" ht="20.100000000000001" customHeight="1">
      <c r="A23" s="146"/>
      <c r="B23" s="147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2"/>
    </row>
    <row r="24" spans="1:52" ht="20.100000000000001" customHeight="1">
      <c r="A24" s="146"/>
      <c r="B24" s="147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2"/>
    </row>
    <row r="25" spans="1:52" ht="20.100000000000001" customHeight="1">
      <c r="A25" s="146"/>
      <c r="B25" s="147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2"/>
    </row>
    <row r="26" spans="1:52" ht="20.100000000000001" customHeight="1">
      <c r="A26" s="146"/>
      <c r="B26" s="147"/>
      <c r="C26" s="220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2"/>
    </row>
    <row r="27" spans="1:52" ht="20.100000000000001" customHeight="1">
      <c r="A27" s="146"/>
      <c r="B27" s="147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2"/>
    </row>
    <row r="28" spans="1:52" ht="20.100000000000001" customHeight="1">
      <c r="A28" s="146"/>
      <c r="B28" s="147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2"/>
    </row>
    <row r="29" spans="1:52" ht="20.100000000000001" customHeight="1">
      <c r="A29" s="146"/>
      <c r="B29" s="147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2"/>
    </row>
    <row r="30" spans="1:52" ht="20.100000000000001" customHeight="1">
      <c r="A30" s="146"/>
      <c r="B30" s="147"/>
      <c r="C30" s="220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2"/>
    </row>
    <row r="31" spans="1:52" ht="18" customHeight="1">
      <c r="A31" s="148"/>
      <c r="B31" s="149"/>
      <c r="C31" s="70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223"/>
    </row>
    <row r="32" spans="1:52" s="25" customFormat="1" ht="15" customHeight="1">
      <c r="A32" s="40" t="s">
        <v>81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 t="s">
        <v>68</v>
      </c>
      <c r="Q32" s="40"/>
      <c r="R32" s="40"/>
      <c r="S32" s="40"/>
      <c r="T32" s="41">
        <f>T1</f>
        <v>1</v>
      </c>
      <c r="U32" s="41"/>
      <c r="V32" s="41"/>
      <c r="W32" s="41"/>
      <c r="X32" s="41"/>
      <c r="Y32" s="11"/>
      <c r="Z32" s="37" t="s">
        <v>3</v>
      </c>
      <c r="AA32" s="37"/>
      <c r="AB32" s="37"/>
      <c r="AC32" s="37"/>
      <c r="AD32" s="37" t="s">
        <v>4</v>
      </c>
      <c r="AE32" s="37"/>
      <c r="AF32" s="137">
        <f>+$AF$1</f>
        <v>39.241199999999999</v>
      </c>
      <c r="AG32" s="37"/>
      <c r="AH32" s="37"/>
      <c r="AI32" s="37"/>
      <c r="AJ32" s="37"/>
      <c r="AK32" s="37"/>
      <c r="AL32" s="37" t="s">
        <v>5</v>
      </c>
      <c r="AM32" s="37"/>
      <c r="AN32" s="37"/>
      <c r="AO32" s="37" t="str">
        <f>+$AO$1</f>
        <v>39.24120,141.16974</v>
      </c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</row>
    <row r="33" spans="1:52" s="25" customFormat="1" ht="1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1"/>
      <c r="W33" s="41"/>
      <c r="X33" s="41"/>
      <c r="Y33" s="11"/>
      <c r="Z33" s="37"/>
      <c r="AA33" s="37"/>
      <c r="AB33" s="37"/>
      <c r="AC33" s="37"/>
      <c r="AD33" s="37" t="s">
        <v>6</v>
      </c>
      <c r="AE33" s="37"/>
      <c r="AF33" s="137">
        <f>+$AF$2</f>
        <v>141.16973999999999</v>
      </c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</row>
    <row r="34" spans="1:52" s="25" customFormat="1" ht="5.0999999999999996" customHeight="1"/>
    <row r="35" spans="1:52" s="25" customFormat="1" ht="19.5" customHeight="1">
      <c r="A35" s="38" t="s">
        <v>7</v>
      </c>
      <c r="B35" s="38"/>
      <c r="C35" s="38"/>
      <c r="D35" s="38"/>
      <c r="E35" s="138" t="str">
        <f>+$E$4</f>
        <v>じょろくどうばし</v>
      </c>
      <c r="F35" s="138"/>
      <c r="G35" s="138"/>
      <c r="H35" s="138"/>
      <c r="I35" s="138"/>
      <c r="J35" s="138"/>
      <c r="K35" s="138"/>
      <c r="L35" s="138"/>
      <c r="M35" s="138"/>
      <c r="N35" s="138"/>
      <c r="O35" s="37" t="s">
        <v>8</v>
      </c>
      <c r="P35" s="37"/>
      <c r="Q35" s="37"/>
      <c r="R35" s="139" t="str">
        <f>+$R$4</f>
        <v xml:space="preserve">市道皀田線
</v>
      </c>
      <c r="S35" s="139"/>
      <c r="T35" s="139"/>
      <c r="U35" s="139"/>
      <c r="V35" s="139"/>
      <c r="W35" s="139"/>
      <c r="X35" s="139"/>
      <c r="Y35" s="37" t="s">
        <v>9</v>
      </c>
      <c r="Z35" s="37"/>
      <c r="AA35" s="37"/>
      <c r="AB35" s="139" t="str">
        <f>+$AB$4</f>
        <v xml:space="preserve">奥州市
</v>
      </c>
      <c r="AC35" s="139"/>
      <c r="AD35" s="139"/>
      <c r="AE35" s="139"/>
      <c r="AF35" s="139"/>
      <c r="AG35" s="139"/>
      <c r="AH35" s="139"/>
      <c r="AI35" s="38" t="s">
        <v>69</v>
      </c>
      <c r="AJ35" s="37"/>
      <c r="AK35" s="37"/>
      <c r="AL35" s="140">
        <f>+$AL$4</f>
        <v>3215195590</v>
      </c>
      <c r="AM35" s="140"/>
      <c r="AN35" s="140"/>
      <c r="AO35" s="140"/>
      <c r="AP35" s="87" t="s">
        <v>70</v>
      </c>
      <c r="AQ35" s="141"/>
      <c r="AR35" s="141"/>
      <c r="AS35" s="93"/>
      <c r="AT35" s="87" t="str">
        <f>+$AT$4</f>
        <v>2022年12月19日</v>
      </c>
      <c r="AU35" s="141"/>
      <c r="AV35" s="141"/>
      <c r="AW35" s="141"/>
      <c r="AX35" s="141"/>
      <c r="AY35" s="141"/>
      <c r="AZ35" s="93"/>
    </row>
    <row r="36" spans="1:52" s="25" customFormat="1" ht="19.5" customHeight="1">
      <c r="A36" s="38"/>
      <c r="B36" s="38"/>
      <c r="C36" s="38"/>
      <c r="D36" s="38"/>
      <c r="E36" s="142" t="str">
        <f>+$E$5</f>
        <v>上六堂橋</v>
      </c>
      <c r="F36" s="142"/>
      <c r="G36" s="142"/>
      <c r="H36" s="142"/>
      <c r="I36" s="142"/>
      <c r="J36" s="142"/>
      <c r="K36" s="142"/>
      <c r="L36" s="142"/>
      <c r="M36" s="142"/>
      <c r="N36" s="142"/>
      <c r="O36" s="37"/>
      <c r="P36" s="37"/>
      <c r="Q36" s="37"/>
      <c r="R36" s="139"/>
      <c r="S36" s="139"/>
      <c r="T36" s="139"/>
      <c r="U36" s="139"/>
      <c r="V36" s="139"/>
      <c r="W36" s="139"/>
      <c r="X36" s="139"/>
      <c r="Y36" s="37"/>
      <c r="Z36" s="37"/>
      <c r="AA36" s="37"/>
      <c r="AB36" s="139"/>
      <c r="AC36" s="139"/>
      <c r="AD36" s="139"/>
      <c r="AE36" s="139"/>
      <c r="AF36" s="139"/>
      <c r="AG36" s="139"/>
      <c r="AH36" s="139"/>
      <c r="AI36" s="37"/>
      <c r="AJ36" s="37"/>
      <c r="AK36" s="37"/>
      <c r="AL36" s="140"/>
      <c r="AM36" s="140"/>
      <c r="AN36" s="140"/>
      <c r="AO36" s="140"/>
      <c r="AP36" s="87" t="s">
        <v>71</v>
      </c>
      <c r="AQ36" s="141"/>
      <c r="AR36" s="141"/>
      <c r="AS36" s="93"/>
      <c r="AT36" s="87" t="str">
        <f>+$AT$5</f>
        <v>2022年10月14日</v>
      </c>
      <c r="AU36" s="141"/>
      <c r="AV36" s="141"/>
      <c r="AW36" s="141"/>
      <c r="AX36" s="141"/>
      <c r="AY36" s="141"/>
      <c r="AZ36" s="93"/>
    </row>
    <row r="37" spans="1:52" s="25" customFormat="1" ht="5.0999999999999996" customHeight="1"/>
    <row r="38" spans="1:52" s="25" customFormat="1" ht="15" customHeight="1">
      <c r="A38" s="144" t="s">
        <v>82</v>
      </c>
      <c r="B38" s="145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219"/>
    </row>
    <row r="39" spans="1:52" s="25" customFormat="1" ht="15" customHeight="1">
      <c r="A39" s="146"/>
      <c r="B39" s="147"/>
      <c r="C39" s="220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2"/>
    </row>
    <row r="40" spans="1:52" s="25" customFormat="1" ht="15" customHeight="1">
      <c r="A40" s="146"/>
      <c r="B40" s="147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2"/>
    </row>
    <row r="41" spans="1:52" s="25" customFormat="1" ht="20.100000000000001" customHeight="1">
      <c r="A41" s="146"/>
      <c r="B41" s="147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2"/>
    </row>
    <row r="42" spans="1:52" s="25" customFormat="1" ht="20.100000000000001" customHeight="1">
      <c r="A42" s="146"/>
      <c r="B42" s="147"/>
      <c r="C42" s="22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2"/>
    </row>
    <row r="43" spans="1:52" s="25" customFormat="1" ht="19.5" customHeight="1">
      <c r="A43" s="146"/>
      <c r="B43" s="147"/>
      <c r="C43" s="220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2"/>
    </row>
    <row r="44" spans="1:52" s="25" customFormat="1" ht="20.100000000000001" customHeight="1">
      <c r="A44" s="146"/>
      <c r="B44" s="147"/>
      <c r="C44" s="220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2"/>
    </row>
    <row r="45" spans="1:52" s="25" customFormat="1" ht="20.100000000000001" customHeight="1">
      <c r="A45" s="146"/>
      <c r="B45" s="147"/>
      <c r="C45" s="220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2"/>
    </row>
    <row r="46" spans="1:52" s="25" customFormat="1" ht="20.100000000000001" customHeight="1">
      <c r="A46" s="146"/>
      <c r="B46" s="147"/>
      <c r="C46" s="220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2"/>
    </row>
    <row r="47" spans="1:52" s="25" customFormat="1" ht="20.100000000000001" customHeight="1">
      <c r="A47" s="146"/>
      <c r="B47" s="147"/>
      <c r="C47" s="220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2"/>
    </row>
    <row r="48" spans="1:52" s="25" customFormat="1" ht="20.100000000000001" customHeight="1">
      <c r="A48" s="146"/>
      <c r="B48" s="147"/>
      <c r="C48" s="220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2"/>
    </row>
    <row r="49" spans="1:52" s="25" customFormat="1" ht="20.100000000000001" customHeight="1">
      <c r="A49" s="146"/>
      <c r="B49" s="147"/>
      <c r="C49" s="220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2"/>
    </row>
    <row r="50" spans="1:52" s="25" customFormat="1" ht="20.100000000000001" customHeight="1">
      <c r="A50" s="146"/>
      <c r="B50" s="147"/>
      <c r="C50" s="220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2"/>
    </row>
    <row r="51" spans="1:52" s="25" customFormat="1" ht="15" customHeight="1">
      <c r="A51" s="146"/>
      <c r="B51" s="147"/>
      <c r="C51" s="220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1"/>
      <c r="AV51" s="221"/>
      <c r="AW51" s="221"/>
      <c r="AX51" s="221"/>
      <c r="AY51" s="221"/>
      <c r="AZ51" s="222"/>
    </row>
    <row r="52" spans="1:52" s="25" customFormat="1" ht="15" customHeight="1">
      <c r="A52" s="146"/>
      <c r="B52" s="147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2"/>
    </row>
    <row r="53" spans="1:52" s="25" customFormat="1" ht="15" customHeight="1">
      <c r="A53" s="146"/>
      <c r="B53" s="147"/>
      <c r="C53" s="220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21"/>
      <c r="Z53" s="221"/>
      <c r="AA53" s="221"/>
      <c r="AB53" s="221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  <c r="AT53" s="221"/>
      <c r="AU53" s="221"/>
      <c r="AV53" s="221"/>
      <c r="AW53" s="221"/>
      <c r="AX53" s="221"/>
      <c r="AY53" s="221"/>
      <c r="AZ53" s="222"/>
    </row>
    <row r="54" spans="1:52" s="25" customFormat="1" ht="20.100000000000001" customHeight="1">
      <c r="A54" s="146"/>
      <c r="B54" s="147"/>
      <c r="C54" s="220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2"/>
    </row>
    <row r="55" spans="1:52" s="25" customFormat="1" ht="20.100000000000001" customHeight="1">
      <c r="A55" s="146"/>
      <c r="B55" s="147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2"/>
    </row>
    <row r="56" spans="1:52" s="25" customFormat="1" ht="20.100000000000001" customHeight="1">
      <c r="A56" s="146"/>
      <c r="B56" s="147"/>
      <c r="C56" s="220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1"/>
      <c r="AT56" s="221"/>
      <c r="AU56" s="221"/>
      <c r="AV56" s="221"/>
      <c r="AW56" s="221"/>
      <c r="AX56" s="221"/>
      <c r="AY56" s="221"/>
      <c r="AZ56" s="222"/>
    </row>
    <row r="57" spans="1:52" s="25" customFormat="1" ht="20.100000000000001" customHeight="1">
      <c r="A57" s="146"/>
      <c r="B57" s="147"/>
      <c r="C57" s="220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2"/>
    </row>
    <row r="58" spans="1:52" s="25" customFormat="1" ht="20.100000000000001" customHeight="1">
      <c r="A58" s="146"/>
      <c r="B58" s="147"/>
      <c r="C58" s="220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1"/>
      <c r="AT58" s="221"/>
      <c r="AU58" s="221"/>
      <c r="AV58" s="221"/>
      <c r="AW58" s="221"/>
      <c r="AX58" s="221"/>
      <c r="AY58" s="221"/>
      <c r="AZ58" s="222"/>
    </row>
    <row r="59" spans="1:52" s="25" customFormat="1" ht="20.100000000000001" customHeight="1">
      <c r="A59" s="146"/>
      <c r="B59" s="147"/>
      <c r="C59" s="220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1"/>
      <c r="AT59" s="221"/>
      <c r="AU59" s="221"/>
      <c r="AV59" s="221"/>
      <c r="AW59" s="221"/>
      <c r="AX59" s="221"/>
      <c r="AY59" s="221"/>
      <c r="AZ59" s="222"/>
    </row>
    <row r="60" spans="1:52" s="25" customFormat="1" ht="20.100000000000001" customHeight="1">
      <c r="A60" s="146"/>
      <c r="B60" s="147"/>
      <c r="C60" s="220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2"/>
    </row>
    <row r="61" spans="1:52" s="25" customFormat="1" ht="20.100000000000001" customHeight="1">
      <c r="A61" s="146"/>
      <c r="B61" s="147"/>
      <c r="C61" s="220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1"/>
      <c r="AR61" s="221"/>
      <c r="AS61" s="221"/>
      <c r="AT61" s="221"/>
      <c r="AU61" s="221"/>
      <c r="AV61" s="221"/>
      <c r="AW61" s="221"/>
      <c r="AX61" s="221"/>
      <c r="AY61" s="221"/>
      <c r="AZ61" s="222"/>
    </row>
    <row r="62" spans="1:52" s="25" customFormat="1" ht="18" customHeight="1">
      <c r="A62" s="148"/>
      <c r="B62" s="149"/>
      <c r="C62" s="70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223"/>
    </row>
    <row r="63" spans="1:52" s="28" customFormat="1" ht="15" customHeight="1">
      <c r="A63" s="40" t="s">
        <v>81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 t="s">
        <v>68</v>
      </c>
      <c r="Q63" s="40"/>
      <c r="R63" s="40"/>
      <c r="S63" s="40"/>
      <c r="T63" s="41">
        <f>T32</f>
        <v>1</v>
      </c>
      <c r="U63" s="41"/>
      <c r="V63" s="41"/>
      <c r="W63" s="41"/>
      <c r="X63" s="41"/>
      <c r="Y63" s="11"/>
      <c r="Z63" s="37" t="s">
        <v>3</v>
      </c>
      <c r="AA63" s="37"/>
      <c r="AB63" s="37"/>
      <c r="AC63" s="37"/>
      <c r="AD63" s="37" t="s">
        <v>4</v>
      </c>
      <c r="AE63" s="37"/>
      <c r="AF63" s="137">
        <f>+$AF$1</f>
        <v>39.241199999999999</v>
      </c>
      <c r="AG63" s="37"/>
      <c r="AH63" s="37"/>
      <c r="AI63" s="37"/>
      <c r="AJ63" s="37"/>
      <c r="AK63" s="37"/>
      <c r="AL63" s="37" t="s">
        <v>5</v>
      </c>
      <c r="AM63" s="37"/>
      <c r="AN63" s="37"/>
      <c r="AO63" s="37" t="str">
        <f>+$AO$1</f>
        <v>39.24120,141.16974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</row>
    <row r="64" spans="1:52" s="28" customFormat="1" ht="1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1"/>
      <c r="U64" s="41"/>
      <c r="V64" s="41"/>
      <c r="W64" s="41"/>
      <c r="X64" s="41"/>
      <c r="Y64" s="11"/>
      <c r="Z64" s="37"/>
      <c r="AA64" s="37"/>
      <c r="AB64" s="37"/>
      <c r="AC64" s="37"/>
      <c r="AD64" s="37" t="s">
        <v>6</v>
      </c>
      <c r="AE64" s="37"/>
      <c r="AF64" s="137">
        <f>+$AF$2</f>
        <v>141.16973999999999</v>
      </c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</row>
    <row r="65" spans="1:52" s="28" customFormat="1" ht="5.0999999999999996" customHeight="1"/>
    <row r="66" spans="1:52" s="28" customFormat="1" ht="19.5" customHeight="1">
      <c r="A66" s="38" t="s">
        <v>7</v>
      </c>
      <c r="B66" s="38"/>
      <c r="C66" s="38"/>
      <c r="D66" s="38"/>
      <c r="E66" s="138" t="str">
        <f>+$E$4</f>
        <v>じょろくどうばし</v>
      </c>
      <c r="F66" s="138"/>
      <c r="G66" s="138"/>
      <c r="H66" s="138"/>
      <c r="I66" s="138"/>
      <c r="J66" s="138"/>
      <c r="K66" s="138"/>
      <c r="L66" s="138"/>
      <c r="M66" s="138"/>
      <c r="N66" s="138"/>
      <c r="O66" s="37" t="s">
        <v>8</v>
      </c>
      <c r="P66" s="37"/>
      <c r="Q66" s="37"/>
      <c r="R66" s="139" t="str">
        <f>+$R$4</f>
        <v xml:space="preserve">市道皀田線
</v>
      </c>
      <c r="S66" s="139"/>
      <c r="T66" s="139"/>
      <c r="U66" s="139"/>
      <c r="V66" s="139"/>
      <c r="W66" s="139"/>
      <c r="X66" s="139"/>
      <c r="Y66" s="37" t="s">
        <v>9</v>
      </c>
      <c r="Z66" s="37"/>
      <c r="AA66" s="37"/>
      <c r="AB66" s="139" t="str">
        <f>+$AB$4</f>
        <v xml:space="preserve">奥州市
</v>
      </c>
      <c r="AC66" s="139"/>
      <c r="AD66" s="139"/>
      <c r="AE66" s="139"/>
      <c r="AF66" s="139"/>
      <c r="AG66" s="139"/>
      <c r="AH66" s="139"/>
      <c r="AI66" s="38" t="s">
        <v>69</v>
      </c>
      <c r="AJ66" s="37"/>
      <c r="AK66" s="37"/>
      <c r="AL66" s="140">
        <f>+$AL$4</f>
        <v>3215195590</v>
      </c>
      <c r="AM66" s="140"/>
      <c r="AN66" s="140"/>
      <c r="AO66" s="140"/>
      <c r="AP66" s="87" t="s">
        <v>70</v>
      </c>
      <c r="AQ66" s="141"/>
      <c r="AR66" s="141"/>
      <c r="AS66" s="93"/>
      <c r="AT66" s="87" t="str">
        <f>+$AT$4</f>
        <v>2022年12月19日</v>
      </c>
      <c r="AU66" s="141"/>
      <c r="AV66" s="141"/>
      <c r="AW66" s="141"/>
      <c r="AX66" s="141"/>
      <c r="AY66" s="141"/>
      <c r="AZ66" s="93"/>
    </row>
    <row r="67" spans="1:52" s="28" customFormat="1" ht="19.5" customHeight="1">
      <c r="A67" s="38"/>
      <c r="B67" s="38"/>
      <c r="C67" s="38"/>
      <c r="D67" s="38"/>
      <c r="E67" s="142" t="str">
        <f>+$E$5</f>
        <v>上六堂橋</v>
      </c>
      <c r="F67" s="142"/>
      <c r="G67" s="142"/>
      <c r="H67" s="142"/>
      <c r="I67" s="142"/>
      <c r="J67" s="142"/>
      <c r="K67" s="142"/>
      <c r="L67" s="142"/>
      <c r="M67" s="142"/>
      <c r="N67" s="142"/>
      <c r="O67" s="37"/>
      <c r="P67" s="37"/>
      <c r="Q67" s="37"/>
      <c r="R67" s="139"/>
      <c r="S67" s="139"/>
      <c r="T67" s="139"/>
      <c r="U67" s="139"/>
      <c r="V67" s="139"/>
      <c r="W67" s="139"/>
      <c r="X67" s="139"/>
      <c r="Y67" s="37"/>
      <c r="Z67" s="37"/>
      <c r="AA67" s="37"/>
      <c r="AB67" s="139"/>
      <c r="AC67" s="139"/>
      <c r="AD67" s="139"/>
      <c r="AE67" s="139"/>
      <c r="AF67" s="139"/>
      <c r="AG67" s="139"/>
      <c r="AH67" s="139"/>
      <c r="AI67" s="37"/>
      <c r="AJ67" s="37"/>
      <c r="AK67" s="37"/>
      <c r="AL67" s="140"/>
      <c r="AM67" s="140"/>
      <c r="AN67" s="140"/>
      <c r="AO67" s="140"/>
      <c r="AP67" s="87" t="s">
        <v>71</v>
      </c>
      <c r="AQ67" s="141"/>
      <c r="AR67" s="141"/>
      <c r="AS67" s="93"/>
      <c r="AT67" s="87" t="str">
        <f>+$AT$5</f>
        <v>2022年10月14日</v>
      </c>
      <c r="AU67" s="141"/>
      <c r="AV67" s="141"/>
      <c r="AW67" s="141"/>
      <c r="AX67" s="141"/>
      <c r="AY67" s="141"/>
      <c r="AZ67" s="93"/>
    </row>
    <row r="68" spans="1:52" s="28" customFormat="1" ht="5.0999999999999996" customHeight="1"/>
    <row r="69" spans="1:52" s="28" customFormat="1" ht="15" customHeight="1">
      <c r="A69" s="144" t="s">
        <v>82</v>
      </c>
      <c r="B69" s="145"/>
      <c r="C69" s="6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219"/>
    </row>
    <row r="70" spans="1:52" s="28" customFormat="1" ht="15" customHeight="1">
      <c r="A70" s="146"/>
      <c r="B70" s="147"/>
      <c r="C70" s="220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2"/>
    </row>
    <row r="71" spans="1:52" s="28" customFormat="1" ht="15" customHeight="1">
      <c r="A71" s="146"/>
      <c r="B71" s="147"/>
      <c r="C71" s="220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2"/>
    </row>
    <row r="72" spans="1:52" s="28" customFormat="1" ht="20.100000000000001" customHeight="1">
      <c r="A72" s="146"/>
      <c r="B72" s="147"/>
      <c r="C72" s="220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2"/>
    </row>
    <row r="73" spans="1:52" s="28" customFormat="1" ht="20.100000000000001" customHeight="1">
      <c r="A73" s="146"/>
      <c r="B73" s="147"/>
      <c r="C73" s="220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2"/>
    </row>
    <row r="74" spans="1:52" s="28" customFormat="1" ht="19.5" customHeight="1">
      <c r="A74" s="146"/>
      <c r="B74" s="147"/>
      <c r="C74" s="220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22"/>
    </row>
    <row r="75" spans="1:52" s="28" customFormat="1" ht="20.100000000000001" customHeight="1">
      <c r="A75" s="146"/>
      <c r="B75" s="147"/>
      <c r="C75" s="220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2"/>
    </row>
    <row r="76" spans="1:52" s="28" customFormat="1" ht="20.100000000000001" customHeight="1">
      <c r="A76" s="146"/>
      <c r="B76" s="147"/>
      <c r="C76" s="220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2"/>
    </row>
    <row r="77" spans="1:52" s="28" customFormat="1" ht="20.100000000000001" customHeight="1">
      <c r="A77" s="146"/>
      <c r="B77" s="147"/>
      <c r="C77" s="220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2"/>
    </row>
    <row r="78" spans="1:52" s="28" customFormat="1" ht="20.100000000000001" customHeight="1">
      <c r="A78" s="146"/>
      <c r="B78" s="147"/>
      <c r="C78" s="220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22"/>
    </row>
    <row r="79" spans="1:52" s="28" customFormat="1" ht="20.100000000000001" customHeight="1">
      <c r="A79" s="146"/>
      <c r="B79" s="147"/>
      <c r="C79" s="220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22"/>
    </row>
    <row r="80" spans="1:52" s="28" customFormat="1" ht="20.100000000000001" customHeight="1">
      <c r="A80" s="146"/>
      <c r="B80" s="147"/>
      <c r="C80" s="220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2"/>
    </row>
    <row r="81" spans="1:52" s="28" customFormat="1" ht="20.100000000000001" customHeight="1">
      <c r="A81" s="146"/>
      <c r="B81" s="147"/>
      <c r="C81" s="220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2"/>
    </row>
    <row r="82" spans="1:52" s="28" customFormat="1" ht="15" customHeight="1">
      <c r="A82" s="146"/>
      <c r="B82" s="147"/>
      <c r="C82" s="220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22"/>
    </row>
    <row r="83" spans="1:52" s="28" customFormat="1" ht="15" customHeight="1">
      <c r="A83" s="146"/>
      <c r="B83" s="147"/>
      <c r="C83" s="220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2"/>
    </row>
    <row r="84" spans="1:52" s="28" customFormat="1" ht="15" customHeight="1">
      <c r="A84" s="146"/>
      <c r="B84" s="147"/>
      <c r="C84" s="220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2"/>
    </row>
    <row r="85" spans="1:52" s="28" customFormat="1" ht="20.100000000000001" customHeight="1">
      <c r="A85" s="146"/>
      <c r="B85" s="147"/>
      <c r="C85" s="220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2"/>
    </row>
    <row r="86" spans="1:52" s="28" customFormat="1" ht="20.100000000000001" customHeight="1">
      <c r="A86" s="146"/>
      <c r="B86" s="147"/>
      <c r="C86" s="220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2"/>
    </row>
    <row r="87" spans="1:52" s="28" customFormat="1" ht="20.100000000000001" customHeight="1">
      <c r="A87" s="146"/>
      <c r="B87" s="147"/>
      <c r="C87" s="220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22"/>
    </row>
    <row r="88" spans="1:52" s="28" customFormat="1" ht="20.100000000000001" customHeight="1">
      <c r="A88" s="146"/>
      <c r="B88" s="147"/>
      <c r="C88" s="220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22"/>
    </row>
    <row r="89" spans="1:52" s="28" customFormat="1" ht="20.100000000000001" customHeight="1">
      <c r="A89" s="146"/>
      <c r="B89" s="147"/>
      <c r="C89" s="220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2"/>
    </row>
    <row r="90" spans="1:52" s="28" customFormat="1" ht="20.100000000000001" customHeight="1">
      <c r="A90" s="146"/>
      <c r="B90" s="147"/>
      <c r="C90" s="220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22"/>
    </row>
    <row r="91" spans="1:52" s="28" customFormat="1" ht="20.100000000000001" customHeight="1">
      <c r="A91" s="146"/>
      <c r="B91" s="147"/>
      <c r="C91" s="220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22"/>
    </row>
    <row r="92" spans="1:52" s="28" customFormat="1" ht="20.100000000000001" customHeight="1">
      <c r="A92" s="146"/>
      <c r="B92" s="147"/>
      <c r="C92" s="220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22"/>
    </row>
    <row r="93" spans="1:52" s="28" customFormat="1" ht="18" customHeight="1">
      <c r="A93" s="148"/>
      <c r="B93" s="149"/>
      <c r="C93" s="70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223"/>
    </row>
    <row r="94" spans="1:52" s="28" customFormat="1" ht="15" customHeight="1">
      <c r="A94" s="40" t="s">
        <v>81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 t="s">
        <v>68</v>
      </c>
      <c r="Q94" s="40"/>
      <c r="R94" s="40"/>
      <c r="S94" s="40"/>
      <c r="T94" s="41">
        <f>T63</f>
        <v>1</v>
      </c>
      <c r="U94" s="41"/>
      <c r="V94" s="41"/>
      <c r="W94" s="41"/>
      <c r="X94" s="41"/>
      <c r="Y94" s="11"/>
      <c r="Z94" s="37" t="s">
        <v>3</v>
      </c>
      <c r="AA94" s="37"/>
      <c r="AB94" s="37"/>
      <c r="AC94" s="37"/>
      <c r="AD94" s="37" t="s">
        <v>4</v>
      </c>
      <c r="AE94" s="37"/>
      <c r="AF94" s="137">
        <f>+$AF$1</f>
        <v>39.241199999999999</v>
      </c>
      <c r="AG94" s="37"/>
      <c r="AH94" s="37"/>
      <c r="AI94" s="37"/>
      <c r="AJ94" s="37"/>
      <c r="AK94" s="37"/>
      <c r="AL94" s="37" t="s">
        <v>5</v>
      </c>
      <c r="AM94" s="37"/>
      <c r="AN94" s="37"/>
      <c r="AO94" s="37" t="str">
        <f>+$AO$1</f>
        <v>39.24120,141.16974</v>
      </c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</row>
    <row r="95" spans="1:52" s="28" customFormat="1" ht="15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1"/>
      <c r="U95" s="41"/>
      <c r="V95" s="41"/>
      <c r="W95" s="41"/>
      <c r="X95" s="41"/>
      <c r="Y95" s="11"/>
      <c r="Z95" s="37"/>
      <c r="AA95" s="37"/>
      <c r="AB95" s="37"/>
      <c r="AC95" s="37"/>
      <c r="AD95" s="37" t="s">
        <v>6</v>
      </c>
      <c r="AE95" s="37"/>
      <c r="AF95" s="137">
        <f>+$AF$2</f>
        <v>141.16973999999999</v>
      </c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</row>
    <row r="96" spans="1:52" s="28" customFormat="1" ht="5.0999999999999996" customHeight="1"/>
    <row r="97" spans="1:52" s="28" customFormat="1" ht="19.5" customHeight="1">
      <c r="A97" s="38" t="s">
        <v>7</v>
      </c>
      <c r="B97" s="38"/>
      <c r="C97" s="38"/>
      <c r="D97" s="38"/>
      <c r="E97" s="138" t="str">
        <f>+$E$4</f>
        <v>じょろくどうばし</v>
      </c>
      <c r="F97" s="138"/>
      <c r="G97" s="138"/>
      <c r="H97" s="138"/>
      <c r="I97" s="138"/>
      <c r="J97" s="138"/>
      <c r="K97" s="138"/>
      <c r="L97" s="138"/>
      <c r="M97" s="138"/>
      <c r="N97" s="138"/>
      <c r="O97" s="37" t="s">
        <v>8</v>
      </c>
      <c r="P97" s="37"/>
      <c r="Q97" s="37"/>
      <c r="R97" s="139" t="str">
        <f>+$R$4</f>
        <v xml:space="preserve">市道皀田線
</v>
      </c>
      <c r="S97" s="139"/>
      <c r="T97" s="139"/>
      <c r="U97" s="139"/>
      <c r="V97" s="139"/>
      <c r="W97" s="139"/>
      <c r="X97" s="139"/>
      <c r="Y97" s="37" t="s">
        <v>9</v>
      </c>
      <c r="Z97" s="37"/>
      <c r="AA97" s="37"/>
      <c r="AB97" s="139" t="str">
        <f>+$AB$4</f>
        <v xml:space="preserve">奥州市
</v>
      </c>
      <c r="AC97" s="139"/>
      <c r="AD97" s="139"/>
      <c r="AE97" s="139"/>
      <c r="AF97" s="139"/>
      <c r="AG97" s="139"/>
      <c r="AH97" s="139"/>
      <c r="AI97" s="38" t="s">
        <v>69</v>
      </c>
      <c r="AJ97" s="37"/>
      <c r="AK97" s="37"/>
      <c r="AL97" s="140">
        <f>+$AL$4</f>
        <v>3215195590</v>
      </c>
      <c r="AM97" s="140"/>
      <c r="AN97" s="140"/>
      <c r="AO97" s="140"/>
      <c r="AP97" s="87" t="s">
        <v>70</v>
      </c>
      <c r="AQ97" s="141"/>
      <c r="AR97" s="141"/>
      <c r="AS97" s="93"/>
      <c r="AT97" s="87" t="str">
        <f>+$AT$4</f>
        <v>2022年12月19日</v>
      </c>
      <c r="AU97" s="141"/>
      <c r="AV97" s="141"/>
      <c r="AW97" s="141"/>
      <c r="AX97" s="141"/>
      <c r="AY97" s="141"/>
      <c r="AZ97" s="93"/>
    </row>
    <row r="98" spans="1:52" s="28" customFormat="1" ht="19.5" customHeight="1">
      <c r="A98" s="38"/>
      <c r="B98" s="38"/>
      <c r="C98" s="38"/>
      <c r="D98" s="38"/>
      <c r="E98" s="142" t="str">
        <f>+$E$5</f>
        <v>上六堂橋</v>
      </c>
      <c r="F98" s="142"/>
      <c r="G98" s="142"/>
      <c r="H98" s="142"/>
      <c r="I98" s="142"/>
      <c r="J98" s="142"/>
      <c r="K98" s="142"/>
      <c r="L98" s="142"/>
      <c r="M98" s="142"/>
      <c r="N98" s="142"/>
      <c r="O98" s="37"/>
      <c r="P98" s="37"/>
      <c r="Q98" s="37"/>
      <c r="R98" s="139"/>
      <c r="S98" s="139"/>
      <c r="T98" s="139"/>
      <c r="U98" s="139"/>
      <c r="V98" s="139"/>
      <c r="W98" s="139"/>
      <c r="X98" s="139"/>
      <c r="Y98" s="37"/>
      <c r="Z98" s="37"/>
      <c r="AA98" s="37"/>
      <c r="AB98" s="139"/>
      <c r="AC98" s="139"/>
      <c r="AD98" s="139"/>
      <c r="AE98" s="139"/>
      <c r="AF98" s="139"/>
      <c r="AG98" s="139"/>
      <c r="AH98" s="139"/>
      <c r="AI98" s="37"/>
      <c r="AJ98" s="37"/>
      <c r="AK98" s="37"/>
      <c r="AL98" s="140"/>
      <c r="AM98" s="140"/>
      <c r="AN98" s="140"/>
      <c r="AO98" s="140"/>
      <c r="AP98" s="87" t="s">
        <v>71</v>
      </c>
      <c r="AQ98" s="141"/>
      <c r="AR98" s="141"/>
      <c r="AS98" s="93"/>
      <c r="AT98" s="87" t="str">
        <f>+$AT$5</f>
        <v>2022年10月14日</v>
      </c>
      <c r="AU98" s="141"/>
      <c r="AV98" s="141"/>
      <c r="AW98" s="141"/>
      <c r="AX98" s="141"/>
      <c r="AY98" s="141"/>
      <c r="AZ98" s="93"/>
    </row>
    <row r="99" spans="1:52" s="28" customFormat="1" ht="5.0999999999999996" customHeight="1"/>
    <row r="100" spans="1:52" s="28" customFormat="1" ht="15" customHeight="1">
      <c r="A100" s="144" t="s">
        <v>82</v>
      </c>
      <c r="B100" s="145"/>
      <c r="C100" s="66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219"/>
    </row>
    <row r="101" spans="1:52" s="28" customFormat="1" ht="15" customHeight="1">
      <c r="A101" s="146"/>
      <c r="B101" s="147"/>
      <c r="C101" s="220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22"/>
    </row>
    <row r="102" spans="1:52" s="28" customFormat="1" ht="15" customHeight="1">
      <c r="A102" s="146"/>
      <c r="B102" s="147"/>
      <c r="C102" s="220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2"/>
    </row>
    <row r="103" spans="1:52" s="28" customFormat="1" ht="20.100000000000001" customHeight="1">
      <c r="A103" s="146"/>
      <c r="B103" s="147"/>
      <c r="C103" s="220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2"/>
    </row>
    <row r="104" spans="1:52" s="28" customFormat="1" ht="20.100000000000001" customHeight="1">
      <c r="A104" s="146"/>
      <c r="B104" s="147"/>
      <c r="C104" s="220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2"/>
    </row>
    <row r="105" spans="1:52" s="28" customFormat="1" ht="19.5" customHeight="1">
      <c r="A105" s="146"/>
      <c r="B105" s="147"/>
      <c r="C105" s="220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22"/>
    </row>
    <row r="106" spans="1:52" s="28" customFormat="1" ht="20.100000000000001" customHeight="1">
      <c r="A106" s="146"/>
      <c r="B106" s="147"/>
      <c r="C106" s="220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2"/>
    </row>
    <row r="107" spans="1:52" s="28" customFormat="1" ht="20.100000000000001" customHeight="1">
      <c r="A107" s="146"/>
      <c r="B107" s="147"/>
      <c r="C107" s="220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21"/>
      <c r="Z107" s="221"/>
      <c r="AA107" s="221"/>
      <c r="AB107" s="221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1"/>
      <c r="AT107" s="221"/>
      <c r="AU107" s="221"/>
      <c r="AV107" s="221"/>
      <c r="AW107" s="221"/>
      <c r="AX107" s="221"/>
      <c r="AY107" s="221"/>
      <c r="AZ107" s="222"/>
    </row>
    <row r="108" spans="1:52" s="28" customFormat="1" ht="20.100000000000001" customHeight="1">
      <c r="A108" s="146"/>
      <c r="B108" s="147"/>
      <c r="C108" s="220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21"/>
      <c r="Z108" s="221"/>
      <c r="AA108" s="221"/>
      <c r="AB108" s="221"/>
      <c r="AC108" s="221"/>
      <c r="AD108" s="221"/>
      <c r="AE108" s="221"/>
      <c r="AF108" s="221"/>
      <c r="AG108" s="221"/>
      <c r="AH108" s="221"/>
      <c r="AI108" s="221"/>
      <c r="AJ108" s="221"/>
      <c r="AK108" s="221"/>
      <c r="AL108" s="221"/>
      <c r="AM108" s="221"/>
      <c r="AN108" s="221"/>
      <c r="AO108" s="221"/>
      <c r="AP108" s="221"/>
      <c r="AQ108" s="221"/>
      <c r="AR108" s="221"/>
      <c r="AS108" s="221"/>
      <c r="AT108" s="221"/>
      <c r="AU108" s="221"/>
      <c r="AV108" s="221"/>
      <c r="AW108" s="221"/>
      <c r="AX108" s="221"/>
      <c r="AY108" s="221"/>
      <c r="AZ108" s="222"/>
    </row>
    <row r="109" spans="1:52" s="28" customFormat="1" ht="20.100000000000001" customHeight="1">
      <c r="A109" s="146"/>
      <c r="B109" s="147"/>
      <c r="C109" s="220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21"/>
      <c r="Z109" s="221"/>
      <c r="AA109" s="221"/>
      <c r="AB109" s="221"/>
      <c r="AC109" s="221"/>
      <c r="AD109" s="221"/>
      <c r="AE109" s="221"/>
      <c r="AF109" s="221"/>
      <c r="AG109" s="221"/>
      <c r="AH109" s="221"/>
      <c r="AI109" s="221"/>
      <c r="AJ109" s="221"/>
      <c r="AK109" s="221"/>
      <c r="AL109" s="221"/>
      <c r="AM109" s="221"/>
      <c r="AN109" s="221"/>
      <c r="AO109" s="221"/>
      <c r="AP109" s="221"/>
      <c r="AQ109" s="221"/>
      <c r="AR109" s="221"/>
      <c r="AS109" s="221"/>
      <c r="AT109" s="221"/>
      <c r="AU109" s="221"/>
      <c r="AV109" s="221"/>
      <c r="AW109" s="221"/>
      <c r="AX109" s="221"/>
      <c r="AY109" s="221"/>
      <c r="AZ109" s="222"/>
    </row>
    <row r="110" spans="1:52" s="28" customFormat="1" ht="20.100000000000001" customHeight="1">
      <c r="A110" s="146"/>
      <c r="B110" s="147"/>
      <c r="C110" s="220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21"/>
      <c r="Z110" s="221"/>
      <c r="AA110" s="221"/>
      <c r="AB110" s="221"/>
      <c r="AC110" s="221"/>
      <c r="AD110" s="221"/>
      <c r="AE110" s="221"/>
      <c r="AF110" s="221"/>
      <c r="AG110" s="221"/>
      <c r="AH110" s="221"/>
      <c r="AI110" s="221"/>
      <c r="AJ110" s="221"/>
      <c r="AK110" s="221"/>
      <c r="AL110" s="221"/>
      <c r="AM110" s="221"/>
      <c r="AN110" s="221"/>
      <c r="AO110" s="221"/>
      <c r="AP110" s="221"/>
      <c r="AQ110" s="221"/>
      <c r="AR110" s="221"/>
      <c r="AS110" s="221"/>
      <c r="AT110" s="221"/>
      <c r="AU110" s="221"/>
      <c r="AV110" s="221"/>
      <c r="AW110" s="221"/>
      <c r="AX110" s="221"/>
      <c r="AY110" s="221"/>
      <c r="AZ110" s="222"/>
    </row>
    <row r="111" spans="1:52" s="28" customFormat="1" ht="20.100000000000001" customHeight="1">
      <c r="A111" s="146"/>
      <c r="B111" s="147"/>
      <c r="C111" s="220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21"/>
      <c r="Z111" s="221"/>
      <c r="AA111" s="221"/>
      <c r="AB111" s="221"/>
      <c r="AC111" s="221"/>
      <c r="AD111" s="221"/>
      <c r="AE111" s="221"/>
      <c r="AF111" s="221"/>
      <c r="AG111" s="221"/>
      <c r="AH111" s="221"/>
      <c r="AI111" s="221"/>
      <c r="AJ111" s="221"/>
      <c r="AK111" s="221"/>
      <c r="AL111" s="221"/>
      <c r="AM111" s="221"/>
      <c r="AN111" s="221"/>
      <c r="AO111" s="221"/>
      <c r="AP111" s="221"/>
      <c r="AQ111" s="221"/>
      <c r="AR111" s="221"/>
      <c r="AS111" s="221"/>
      <c r="AT111" s="221"/>
      <c r="AU111" s="221"/>
      <c r="AV111" s="221"/>
      <c r="AW111" s="221"/>
      <c r="AX111" s="221"/>
      <c r="AY111" s="221"/>
      <c r="AZ111" s="222"/>
    </row>
    <row r="112" spans="1:52" s="28" customFormat="1" ht="20.100000000000001" customHeight="1">
      <c r="A112" s="146"/>
      <c r="B112" s="147"/>
      <c r="C112" s="220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21"/>
      <c r="Z112" s="221"/>
      <c r="AA112" s="221"/>
      <c r="AB112" s="221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1"/>
      <c r="AT112" s="221"/>
      <c r="AU112" s="221"/>
      <c r="AV112" s="221"/>
      <c r="AW112" s="221"/>
      <c r="AX112" s="221"/>
      <c r="AY112" s="221"/>
      <c r="AZ112" s="222"/>
    </row>
    <row r="113" spans="1:52" s="28" customFormat="1" ht="15" customHeight="1">
      <c r="A113" s="146"/>
      <c r="B113" s="147"/>
      <c r="C113" s="220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21"/>
      <c r="Z113" s="221"/>
      <c r="AA113" s="221"/>
      <c r="AB113" s="221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1"/>
      <c r="AT113" s="221"/>
      <c r="AU113" s="221"/>
      <c r="AV113" s="221"/>
      <c r="AW113" s="221"/>
      <c r="AX113" s="221"/>
      <c r="AY113" s="221"/>
      <c r="AZ113" s="222"/>
    </row>
    <row r="114" spans="1:52" s="28" customFormat="1" ht="15" customHeight="1">
      <c r="A114" s="146"/>
      <c r="B114" s="147"/>
      <c r="C114" s="220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2"/>
    </row>
    <row r="115" spans="1:52" s="28" customFormat="1" ht="15" customHeight="1">
      <c r="A115" s="146"/>
      <c r="B115" s="147"/>
      <c r="C115" s="220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21"/>
      <c r="Z115" s="221"/>
      <c r="AA115" s="221"/>
      <c r="AB115" s="221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1"/>
      <c r="AT115" s="221"/>
      <c r="AU115" s="221"/>
      <c r="AV115" s="221"/>
      <c r="AW115" s="221"/>
      <c r="AX115" s="221"/>
      <c r="AY115" s="221"/>
      <c r="AZ115" s="222"/>
    </row>
    <row r="116" spans="1:52" s="28" customFormat="1" ht="20.100000000000001" customHeight="1">
      <c r="A116" s="146"/>
      <c r="B116" s="147"/>
      <c r="C116" s="220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21"/>
      <c r="Z116" s="221"/>
      <c r="AA116" s="221"/>
      <c r="AB116" s="221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1"/>
      <c r="AT116" s="221"/>
      <c r="AU116" s="221"/>
      <c r="AV116" s="221"/>
      <c r="AW116" s="221"/>
      <c r="AX116" s="221"/>
      <c r="AY116" s="221"/>
      <c r="AZ116" s="222"/>
    </row>
    <row r="117" spans="1:52" s="28" customFormat="1" ht="20.100000000000001" customHeight="1">
      <c r="A117" s="146"/>
      <c r="B117" s="147"/>
      <c r="C117" s="220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2"/>
    </row>
    <row r="118" spans="1:52" s="28" customFormat="1" ht="20.100000000000001" customHeight="1">
      <c r="A118" s="146"/>
      <c r="B118" s="147"/>
      <c r="C118" s="220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2"/>
    </row>
    <row r="119" spans="1:52" s="28" customFormat="1" ht="20.100000000000001" customHeight="1">
      <c r="A119" s="146"/>
      <c r="B119" s="147"/>
      <c r="C119" s="220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1"/>
      <c r="AT119" s="221"/>
      <c r="AU119" s="221"/>
      <c r="AV119" s="221"/>
      <c r="AW119" s="221"/>
      <c r="AX119" s="221"/>
      <c r="AY119" s="221"/>
      <c r="AZ119" s="222"/>
    </row>
    <row r="120" spans="1:52" s="28" customFormat="1" ht="20.100000000000001" customHeight="1">
      <c r="A120" s="146"/>
      <c r="B120" s="147"/>
      <c r="C120" s="220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22"/>
    </row>
    <row r="121" spans="1:52" s="28" customFormat="1" ht="20.100000000000001" customHeight="1">
      <c r="A121" s="146"/>
      <c r="B121" s="147"/>
      <c r="C121" s="220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21"/>
      <c r="Z121" s="221"/>
      <c r="AA121" s="221"/>
      <c r="AB121" s="221"/>
      <c r="AC121" s="221"/>
      <c r="AD121" s="221"/>
      <c r="AE121" s="221"/>
      <c r="AF121" s="221"/>
      <c r="AG121" s="221"/>
      <c r="AH121" s="221"/>
      <c r="AI121" s="221"/>
      <c r="AJ121" s="221"/>
      <c r="AK121" s="221"/>
      <c r="AL121" s="221"/>
      <c r="AM121" s="221"/>
      <c r="AN121" s="221"/>
      <c r="AO121" s="221"/>
      <c r="AP121" s="221"/>
      <c r="AQ121" s="221"/>
      <c r="AR121" s="221"/>
      <c r="AS121" s="221"/>
      <c r="AT121" s="221"/>
      <c r="AU121" s="221"/>
      <c r="AV121" s="221"/>
      <c r="AW121" s="221"/>
      <c r="AX121" s="221"/>
      <c r="AY121" s="221"/>
      <c r="AZ121" s="222"/>
    </row>
    <row r="122" spans="1:52" s="28" customFormat="1" ht="20.100000000000001" customHeight="1">
      <c r="A122" s="146"/>
      <c r="B122" s="147"/>
      <c r="C122" s="220"/>
      <c r="D122" s="221"/>
      <c r="E122" s="221"/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21"/>
      <c r="Z122" s="221"/>
      <c r="AA122" s="221"/>
      <c r="AB122" s="221"/>
      <c r="AC122" s="221"/>
      <c r="AD122" s="221"/>
      <c r="AE122" s="221"/>
      <c r="AF122" s="221"/>
      <c r="AG122" s="221"/>
      <c r="AH122" s="221"/>
      <c r="AI122" s="221"/>
      <c r="AJ122" s="221"/>
      <c r="AK122" s="221"/>
      <c r="AL122" s="221"/>
      <c r="AM122" s="221"/>
      <c r="AN122" s="221"/>
      <c r="AO122" s="221"/>
      <c r="AP122" s="221"/>
      <c r="AQ122" s="221"/>
      <c r="AR122" s="221"/>
      <c r="AS122" s="221"/>
      <c r="AT122" s="221"/>
      <c r="AU122" s="221"/>
      <c r="AV122" s="221"/>
      <c r="AW122" s="221"/>
      <c r="AX122" s="221"/>
      <c r="AY122" s="221"/>
      <c r="AZ122" s="222"/>
    </row>
    <row r="123" spans="1:52" s="28" customFormat="1" ht="20.100000000000001" customHeight="1">
      <c r="A123" s="146"/>
      <c r="B123" s="147"/>
      <c r="C123" s="220"/>
      <c r="D123" s="221"/>
      <c r="E123" s="221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  <c r="AF123" s="221"/>
      <c r="AG123" s="221"/>
      <c r="AH123" s="221"/>
      <c r="AI123" s="221"/>
      <c r="AJ123" s="221"/>
      <c r="AK123" s="221"/>
      <c r="AL123" s="221"/>
      <c r="AM123" s="221"/>
      <c r="AN123" s="221"/>
      <c r="AO123" s="221"/>
      <c r="AP123" s="221"/>
      <c r="AQ123" s="221"/>
      <c r="AR123" s="221"/>
      <c r="AS123" s="221"/>
      <c r="AT123" s="221"/>
      <c r="AU123" s="221"/>
      <c r="AV123" s="221"/>
      <c r="AW123" s="221"/>
      <c r="AX123" s="221"/>
      <c r="AY123" s="221"/>
      <c r="AZ123" s="222"/>
    </row>
    <row r="124" spans="1:52" s="28" customFormat="1" ht="18" customHeight="1">
      <c r="A124" s="148"/>
      <c r="B124" s="149"/>
      <c r="C124" s="70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223"/>
    </row>
    <row r="125" spans="1:52" s="28" customFormat="1" ht="15" customHeight="1">
      <c r="A125" s="40" t="s">
        <v>81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 t="s">
        <v>68</v>
      </c>
      <c r="Q125" s="40"/>
      <c r="R125" s="40"/>
      <c r="S125" s="40"/>
      <c r="T125" s="41"/>
      <c r="U125" s="41"/>
      <c r="V125" s="41"/>
      <c r="W125" s="41"/>
      <c r="X125" s="41"/>
      <c r="Y125" s="11"/>
      <c r="Z125" s="37" t="s">
        <v>3</v>
      </c>
      <c r="AA125" s="37"/>
      <c r="AB125" s="37"/>
      <c r="AC125" s="37"/>
      <c r="AD125" s="37" t="s">
        <v>4</v>
      </c>
      <c r="AE125" s="37"/>
      <c r="AF125" s="137">
        <f>+$AF$1</f>
        <v>39.241199999999999</v>
      </c>
      <c r="AG125" s="37"/>
      <c r="AH125" s="37"/>
      <c r="AI125" s="37"/>
      <c r="AJ125" s="37"/>
      <c r="AK125" s="37"/>
      <c r="AL125" s="37" t="s">
        <v>5</v>
      </c>
      <c r="AM125" s="37"/>
      <c r="AN125" s="37"/>
      <c r="AO125" s="37" t="str">
        <f>+$AO$1</f>
        <v>39.24120,141.16974</v>
      </c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</row>
    <row r="126" spans="1:52" s="28" customFormat="1" ht="15" customHeight="1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1"/>
      <c r="U126" s="41"/>
      <c r="V126" s="41"/>
      <c r="W126" s="41"/>
      <c r="X126" s="41"/>
      <c r="Y126" s="11"/>
      <c r="Z126" s="37"/>
      <c r="AA126" s="37"/>
      <c r="AB126" s="37"/>
      <c r="AC126" s="37"/>
      <c r="AD126" s="37" t="s">
        <v>6</v>
      </c>
      <c r="AE126" s="37"/>
      <c r="AF126" s="137">
        <f>+$AF$2</f>
        <v>141.16973999999999</v>
      </c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</row>
    <row r="127" spans="1:52" s="28" customFormat="1" ht="5.0999999999999996" customHeight="1"/>
    <row r="128" spans="1:52" s="28" customFormat="1" ht="19.5" customHeight="1">
      <c r="A128" s="38" t="s">
        <v>7</v>
      </c>
      <c r="B128" s="38"/>
      <c r="C128" s="38"/>
      <c r="D128" s="38"/>
      <c r="E128" s="138" t="str">
        <f>+$E$4</f>
        <v>じょろくどうばし</v>
      </c>
      <c r="F128" s="138"/>
      <c r="G128" s="138"/>
      <c r="H128" s="138"/>
      <c r="I128" s="138"/>
      <c r="J128" s="138"/>
      <c r="K128" s="138"/>
      <c r="L128" s="138"/>
      <c r="M128" s="138"/>
      <c r="N128" s="138"/>
      <c r="O128" s="37" t="s">
        <v>8</v>
      </c>
      <c r="P128" s="37"/>
      <c r="Q128" s="37"/>
      <c r="R128" s="139" t="str">
        <f>+$R$4</f>
        <v xml:space="preserve">市道皀田線
</v>
      </c>
      <c r="S128" s="139"/>
      <c r="T128" s="139"/>
      <c r="U128" s="139"/>
      <c r="V128" s="139"/>
      <c r="W128" s="139"/>
      <c r="X128" s="139"/>
      <c r="Y128" s="37" t="s">
        <v>9</v>
      </c>
      <c r="Z128" s="37"/>
      <c r="AA128" s="37"/>
      <c r="AB128" s="139" t="str">
        <f>+$AB$4</f>
        <v xml:space="preserve">奥州市
</v>
      </c>
      <c r="AC128" s="139"/>
      <c r="AD128" s="139"/>
      <c r="AE128" s="139"/>
      <c r="AF128" s="139"/>
      <c r="AG128" s="139"/>
      <c r="AH128" s="139"/>
      <c r="AI128" s="38" t="s">
        <v>69</v>
      </c>
      <c r="AJ128" s="37"/>
      <c r="AK128" s="37"/>
      <c r="AL128" s="140">
        <f>+$AL$4</f>
        <v>3215195590</v>
      </c>
      <c r="AM128" s="140"/>
      <c r="AN128" s="140"/>
      <c r="AO128" s="140"/>
      <c r="AP128" s="87" t="s">
        <v>70</v>
      </c>
      <c r="AQ128" s="141"/>
      <c r="AR128" s="141"/>
      <c r="AS128" s="93"/>
      <c r="AT128" s="87" t="str">
        <f>+$AT$4</f>
        <v>2022年12月19日</v>
      </c>
      <c r="AU128" s="141"/>
      <c r="AV128" s="141"/>
      <c r="AW128" s="141"/>
      <c r="AX128" s="141"/>
      <c r="AY128" s="141"/>
      <c r="AZ128" s="93"/>
    </row>
    <row r="129" spans="1:52" s="28" customFormat="1" ht="19.5" customHeight="1">
      <c r="A129" s="38"/>
      <c r="B129" s="38"/>
      <c r="C129" s="38"/>
      <c r="D129" s="38"/>
      <c r="E129" s="142" t="str">
        <f>+$E$5</f>
        <v>上六堂橋</v>
      </c>
      <c r="F129" s="142"/>
      <c r="G129" s="142"/>
      <c r="H129" s="142"/>
      <c r="I129" s="142"/>
      <c r="J129" s="142"/>
      <c r="K129" s="142"/>
      <c r="L129" s="142"/>
      <c r="M129" s="142"/>
      <c r="N129" s="142"/>
      <c r="O129" s="37"/>
      <c r="P129" s="37"/>
      <c r="Q129" s="37"/>
      <c r="R129" s="139"/>
      <c r="S129" s="139"/>
      <c r="T129" s="139"/>
      <c r="U129" s="139"/>
      <c r="V129" s="139"/>
      <c r="W129" s="139"/>
      <c r="X129" s="139"/>
      <c r="Y129" s="37"/>
      <c r="Z129" s="37"/>
      <c r="AA129" s="37"/>
      <c r="AB129" s="139"/>
      <c r="AC129" s="139"/>
      <c r="AD129" s="139"/>
      <c r="AE129" s="139"/>
      <c r="AF129" s="139"/>
      <c r="AG129" s="139"/>
      <c r="AH129" s="139"/>
      <c r="AI129" s="37"/>
      <c r="AJ129" s="37"/>
      <c r="AK129" s="37"/>
      <c r="AL129" s="140"/>
      <c r="AM129" s="140"/>
      <c r="AN129" s="140"/>
      <c r="AO129" s="140"/>
      <c r="AP129" s="87" t="s">
        <v>71</v>
      </c>
      <c r="AQ129" s="141"/>
      <c r="AR129" s="141"/>
      <c r="AS129" s="93"/>
      <c r="AT129" s="87" t="str">
        <f>+$AT$5</f>
        <v>2022年10月14日</v>
      </c>
      <c r="AU129" s="141"/>
      <c r="AV129" s="141"/>
      <c r="AW129" s="141"/>
      <c r="AX129" s="141"/>
      <c r="AY129" s="141"/>
      <c r="AZ129" s="93"/>
    </row>
    <row r="130" spans="1:52" s="28" customFormat="1" ht="5.0999999999999996" customHeight="1"/>
    <row r="131" spans="1:52" s="28" customFormat="1" ht="15" customHeight="1">
      <c r="A131" s="144" t="s">
        <v>82</v>
      </c>
      <c r="B131" s="145"/>
      <c r="C131" s="66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219"/>
    </row>
    <row r="132" spans="1:52" s="28" customFormat="1" ht="15" customHeight="1">
      <c r="A132" s="146"/>
      <c r="B132" s="147"/>
      <c r="C132" s="220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21"/>
      <c r="Z132" s="221"/>
      <c r="AA132" s="221"/>
      <c r="AB132" s="221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1"/>
      <c r="AT132" s="221"/>
      <c r="AU132" s="221"/>
      <c r="AV132" s="221"/>
      <c r="AW132" s="221"/>
      <c r="AX132" s="221"/>
      <c r="AY132" s="221"/>
      <c r="AZ132" s="222"/>
    </row>
    <row r="133" spans="1:52" s="28" customFormat="1" ht="15" customHeight="1">
      <c r="A133" s="146"/>
      <c r="B133" s="147"/>
      <c r="C133" s="220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21"/>
      <c r="Z133" s="221"/>
      <c r="AA133" s="221"/>
      <c r="AB133" s="221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1"/>
      <c r="AT133" s="221"/>
      <c r="AU133" s="221"/>
      <c r="AV133" s="221"/>
      <c r="AW133" s="221"/>
      <c r="AX133" s="221"/>
      <c r="AY133" s="221"/>
      <c r="AZ133" s="222"/>
    </row>
    <row r="134" spans="1:52" s="28" customFormat="1" ht="20.100000000000001" customHeight="1">
      <c r="A134" s="146"/>
      <c r="B134" s="147"/>
      <c r="C134" s="220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21"/>
      <c r="Z134" s="221"/>
      <c r="AA134" s="221"/>
      <c r="AB134" s="221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1"/>
      <c r="AT134" s="221"/>
      <c r="AU134" s="221"/>
      <c r="AV134" s="221"/>
      <c r="AW134" s="221"/>
      <c r="AX134" s="221"/>
      <c r="AY134" s="221"/>
      <c r="AZ134" s="222"/>
    </row>
    <row r="135" spans="1:52" s="28" customFormat="1" ht="20.100000000000001" customHeight="1">
      <c r="A135" s="146"/>
      <c r="B135" s="147"/>
      <c r="C135" s="220"/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2"/>
    </row>
    <row r="136" spans="1:52" s="28" customFormat="1" ht="19.5" customHeight="1">
      <c r="A136" s="146"/>
      <c r="B136" s="147"/>
      <c r="C136" s="220"/>
      <c r="D136" s="221"/>
      <c r="E136" s="221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21"/>
      <c r="Z136" s="221"/>
      <c r="AA136" s="221"/>
      <c r="AB136" s="221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1"/>
      <c r="AT136" s="221"/>
      <c r="AU136" s="221"/>
      <c r="AV136" s="221"/>
      <c r="AW136" s="221"/>
      <c r="AX136" s="221"/>
      <c r="AY136" s="221"/>
      <c r="AZ136" s="222"/>
    </row>
    <row r="137" spans="1:52" s="28" customFormat="1" ht="20.100000000000001" customHeight="1">
      <c r="A137" s="146"/>
      <c r="B137" s="147"/>
      <c r="C137" s="220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21"/>
      <c r="Z137" s="221"/>
      <c r="AA137" s="221"/>
      <c r="AB137" s="221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1"/>
      <c r="AT137" s="221"/>
      <c r="AU137" s="221"/>
      <c r="AV137" s="221"/>
      <c r="AW137" s="221"/>
      <c r="AX137" s="221"/>
      <c r="AY137" s="221"/>
      <c r="AZ137" s="222"/>
    </row>
    <row r="138" spans="1:52" s="28" customFormat="1" ht="20.100000000000001" customHeight="1">
      <c r="A138" s="146"/>
      <c r="B138" s="147"/>
      <c r="C138" s="220"/>
      <c r="D138" s="221"/>
      <c r="E138" s="221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21"/>
      <c r="Z138" s="221"/>
      <c r="AA138" s="221"/>
      <c r="AB138" s="221"/>
      <c r="AC138" s="221"/>
      <c r="AD138" s="221"/>
      <c r="AE138" s="221"/>
      <c r="AF138" s="221"/>
      <c r="AG138" s="221"/>
      <c r="AH138" s="221"/>
      <c r="AI138" s="221"/>
      <c r="AJ138" s="221"/>
      <c r="AK138" s="221"/>
      <c r="AL138" s="221"/>
      <c r="AM138" s="221"/>
      <c r="AN138" s="221"/>
      <c r="AO138" s="221"/>
      <c r="AP138" s="221"/>
      <c r="AQ138" s="221"/>
      <c r="AR138" s="221"/>
      <c r="AS138" s="221"/>
      <c r="AT138" s="221"/>
      <c r="AU138" s="221"/>
      <c r="AV138" s="221"/>
      <c r="AW138" s="221"/>
      <c r="AX138" s="221"/>
      <c r="AY138" s="221"/>
      <c r="AZ138" s="222"/>
    </row>
    <row r="139" spans="1:52" s="28" customFormat="1" ht="20.100000000000001" customHeight="1">
      <c r="A139" s="146"/>
      <c r="B139" s="147"/>
      <c r="C139" s="220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21"/>
      <c r="Z139" s="221"/>
      <c r="AA139" s="221"/>
      <c r="AB139" s="221"/>
      <c r="AC139" s="221"/>
      <c r="AD139" s="221"/>
      <c r="AE139" s="221"/>
      <c r="AF139" s="221"/>
      <c r="AG139" s="221"/>
      <c r="AH139" s="221"/>
      <c r="AI139" s="221"/>
      <c r="AJ139" s="221"/>
      <c r="AK139" s="221"/>
      <c r="AL139" s="221"/>
      <c r="AM139" s="221"/>
      <c r="AN139" s="221"/>
      <c r="AO139" s="221"/>
      <c r="AP139" s="221"/>
      <c r="AQ139" s="221"/>
      <c r="AR139" s="221"/>
      <c r="AS139" s="221"/>
      <c r="AT139" s="221"/>
      <c r="AU139" s="221"/>
      <c r="AV139" s="221"/>
      <c r="AW139" s="221"/>
      <c r="AX139" s="221"/>
      <c r="AY139" s="221"/>
      <c r="AZ139" s="222"/>
    </row>
    <row r="140" spans="1:52" s="28" customFormat="1" ht="20.100000000000001" customHeight="1">
      <c r="A140" s="146"/>
      <c r="B140" s="147"/>
      <c r="C140" s="220"/>
      <c r="D140" s="221"/>
      <c r="E140" s="221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21"/>
      <c r="Z140" s="221"/>
      <c r="AA140" s="221"/>
      <c r="AB140" s="221"/>
      <c r="AC140" s="221"/>
      <c r="AD140" s="221"/>
      <c r="AE140" s="221"/>
      <c r="AF140" s="221"/>
      <c r="AG140" s="221"/>
      <c r="AH140" s="221"/>
      <c r="AI140" s="221"/>
      <c r="AJ140" s="221"/>
      <c r="AK140" s="221"/>
      <c r="AL140" s="221"/>
      <c r="AM140" s="221"/>
      <c r="AN140" s="221"/>
      <c r="AO140" s="221"/>
      <c r="AP140" s="221"/>
      <c r="AQ140" s="221"/>
      <c r="AR140" s="221"/>
      <c r="AS140" s="221"/>
      <c r="AT140" s="221"/>
      <c r="AU140" s="221"/>
      <c r="AV140" s="221"/>
      <c r="AW140" s="221"/>
      <c r="AX140" s="221"/>
      <c r="AY140" s="221"/>
      <c r="AZ140" s="222"/>
    </row>
    <row r="141" spans="1:52" s="28" customFormat="1" ht="20.100000000000001" customHeight="1">
      <c r="A141" s="146"/>
      <c r="B141" s="147"/>
      <c r="C141" s="220"/>
      <c r="D141" s="221"/>
      <c r="E141" s="221"/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21"/>
      <c r="Z141" s="221"/>
      <c r="AA141" s="221"/>
      <c r="AB141" s="221"/>
      <c r="AC141" s="221"/>
      <c r="AD141" s="221"/>
      <c r="AE141" s="221"/>
      <c r="AF141" s="221"/>
      <c r="AG141" s="221"/>
      <c r="AH141" s="221"/>
      <c r="AI141" s="221"/>
      <c r="AJ141" s="221"/>
      <c r="AK141" s="221"/>
      <c r="AL141" s="221"/>
      <c r="AM141" s="221"/>
      <c r="AN141" s="221"/>
      <c r="AO141" s="221"/>
      <c r="AP141" s="221"/>
      <c r="AQ141" s="221"/>
      <c r="AR141" s="221"/>
      <c r="AS141" s="221"/>
      <c r="AT141" s="221"/>
      <c r="AU141" s="221"/>
      <c r="AV141" s="221"/>
      <c r="AW141" s="221"/>
      <c r="AX141" s="221"/>
      <c r="AY141" s="221"/>
      <c r="AZ141" s="222"/>
    </row>
    <row r="142" spans="1:52" s="28" customFormat="1" ht="20.100000000000001" customHeight="1">
      <c r="A142" s="146"/>
      <c r="B142" s="147"/>
      <c r="C142" s="220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21"/>
      <c r="Z142" s="221"/>
      <c r="AA142" s="221"/>
      <c r="AB142" s="221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1"/>
      <c r="AT142" s="221"/>
      <c r="AU142" s="221"/>
      <c r="AV142" s="221"/>
      <c r="AW142" s="221"/>
      <c r="AX142" s="221"/>
      <c r="AY142" s="221"/>
      <c r="AZ142" s="222"/>
    </row>
    <row r="143" spans="1:52" s="28" customFormat="1" ht="20.100000000000001" customHeight="1">
      <c r="A143" s="146"/>
      <c r="B143" s="147"/>
      <c r="C143" s="220"/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21"/>
      <c r="Z143" s="221"/>
      <c r="AA143" s="221"/>
      <c r="AB143" s="221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1"/>
      <c r="AT143" s="221"/>
      <c r="AU143" s="221"/>
      <c r="AV143" s="221"/>
      <c r="AW143" s="221"/>
      <c r="AX143" s="221"/>
      <c r="AY143" s="221"/>
      <c r="AZ143" s="222"/>
    </row>
    <row r="144" spans="1:52" s="28" customFormat="1" ht="15" customHeight="1">
      <c r="A144" s="146"/>
      <c r="B144" s="147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21"/>
      <c r="Z144" s="221"/>
      <c r="AA144" s="221"/>
      <c r="AB144" s="221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1"/>
      <c r="AT144" s="221"/>
      <c r="AU144" s="221"/>
      <c r="AV144" s="221"/>
      <c r="AW144" s="221"/>
      <c r="AX144" s="221"/>
      <c r="AY144" s="221"/>
      <c r="AZ144" s="222"/>
    </row>
    <row r="145" spans="1:52" s="28" customFormat="1" ht="15" customHeight="1">
      <c r="A145" s="146"/>
      <c r="B145" s="147"/>
      <c r="C145" s="220"/>
      <c r="D145" s="221"/>
      <c r="E145" s="221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21"/>
      <c r="Z145" s="221"/>
      <c r="AA145" s="221"/>
      <c r="AB145" s="221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1"/>
      <c r="AT145" s="221"/>
      <c r="AU145" s="221"/>
      <c r="AV145" s="221"/>
      <c r="AW145" s="221"/>
      <c r="AX145" s="221"/>
      <c r="AY145" s="221"/>
      <c r="AZ145" s="222"/>
    </row>
    <row r="146" spans="1:52" s="28" customFormat="1" ht="15" customHeight="1">
      <c r="A146" s="146"/>
      <c r="B146" s="147"/>
      <c r="C146" s="220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21"/>
      <c r="Z146" s="221"/>
      <c r="AA146" s="221"/>
      <c r="AB146" s="221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1"/>
      <c r="AT146" s="221"/>
      <c r="AU146" s="221"/>
      <c r="AV146" s="221"/>
      <c r="AW146" s="221"/>
      <c r="AX146" s="221"/>
      <c r="AY146" s="221"/>
      <c r="AZ146" s="222"/>
    </row>
    <row r="147" spans="1:52" s="28" customFormat="1" ht="20.100000000000001" customHeight="1">
      <c r="A147" s="146"/>
      <c r="B147" s="147"/>
      <c r="C147" s="220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21"/>
      <c r="Z147" s="221"/>
      <c r="AA147" s="221"/>
      <c r="AB147" s="221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1"/>
      <c r="AT147" s="221"/>
      <c r="AU147" s="221"/>
      <c r="AV147" s="221"/>
      <c r="AW147" s="221"/>
      <c r="AX147" s="221"/>
      <c r="AY147" s="221"/>
      <c r="AZ147" s="222"/>
    </row>
    <row r="148" spans="1:52" s="28" customFormat="1" ht="20.100000000000001" customHeight="1">
      <c r="A148" s="146"/>
      <c r="B148" s="147"/>
      <c r="C148" s="220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21"/>
      <c r="Z148" s="221"/>
      <c r="AA148" s="221"/>
      <c r="AB148" s="221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1"/>
      <c r="AT148" s="221"/>
      <c r="AU148" s="221"/>
      <c r="AV148" s="221"/>
      <c r="AW148" s="221"/>
      <c r="AX148" s="221"/>
      <c r="AY148" s="221"/>
      <c r="AZ148" s="222"/>
    </row>
    <row r="149" spans="1:52" s="28" customFormat="1" ht="20.100000000000001" customHeight="1">
      <c r="A149" s="146"/>
      <c r="B149" s="147"/>
      <c r="C149" s="220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21"/>
      <c r="Z149" s="221"/>
      <c r="AA149" s="221"/>
      <c r="AB149" s="221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1"/>
      <c r="AT149" s="221"/>
      <c r="AU149" s="221"/>
      <c r="AV149" s="221"/>
      <c r="AW149" s="221"/>
      <c r="AX149" s="221"/>
      <c r="AY149" s="221"/>
      <c r="AZ149" s="222"/>
    </row>
    <row r="150" spans="1:52" s="28" customFormat="1" ht="20.100000000000001" customHeight="1">
      <c r="A150" s="146"/>
      <c r="B150" s="147"/>
      <c r="C150" s="220"/>
      <c r="D150" s="221"/>
      <c r="E150" s="221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21"/>
      <c r="Z150" s="221"/>
      <c r="AA150" s="221"/>
      <c r="AB150" s="221"/>
      <c r="AC150" s="221"/>
      <c r="AD150" s="221"/>
      <c r="AE150" s="221"/>
      <c r="AF150" s="221"/>
      <c r="AG150" s="221"/>
      <c r="AH150" s="221"/>
      <c r="AI150" s="221"/>
      <c r="AJ150" s="221"/>
      <c r="AK150" s="221"/>
      <c r="AL150" s="221"/>
      <c r="AM150" s="221"/>
      <c r="AN150" s="221"/>
      <c r="AO150" s="221"/>
      <c r="AP150" s="221"/>
      <c r="AQ150" s="221"/>
      <c r="AR150" s="221"/>
      <c r="AS150" s="221"/>
      <c r="AT150" s="221"/>
      <c r="AU150" s="221"/>
      <c r="AV150" s="221"/>
      <c r="AW150" s="221"/>
      <c r="AX150" s="221"/>
      <c r="AY150" s="221"/>
      <c r="AZ150" s="222"/>
    </row>
    <row r="151" spans="1:52" s="28" customFormat="1" ht="20.100000000000001" customHeight="1">
      <c r="A151" s="146"/>
      <c r="B151" s="147"/>
      <c r="C151" s="220"/>
      <c r="D151" s="221"/>
      <c r="E151" s="221"/>
      <c r="F151" s="221"/>
      <c r="G151" s="22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21"/>
      <c r="Z151" s="221"/>
      <c r="AA151" s="221"/>
      <c r="AB151" s="221"/>
      <c r="AC151" s="221"/>
      <c r="AD151" s="221"/>
      <c r="AE151" s="221"/>
      <c r="AF151" s="221"/>
      <c r="AG151" s="221"/>
      <c r="AH151" s="221"/>
      <c r="AI151" s="221"/>
      <c r="AJ151" s="221"/>
      <c r="AK151" s="221"/>
      <c r="AL151" s="221"/>
      <c r="AM151" s="221"/>
      <c r="AN151" s="221"/>
      <c r="AO151" s="221"/>
      <c r="AP151" s="221"/>
      <c r="AQ151" s="221"/>
      <c r="AR151" s="221"/>
      <c r="AS151" s="221"/>
      <c r="AT151" s="221"/>
      <c r="AU151" s="221"/>
      <c r="AV151" s="221"/>
      <c r="AW151" s="221"/>
      <c r="AX151" s="221"/>
      <c r="AY151" s="221"/>
      <c r="AZ151" s="222"/>
    </row>
    <row r="152" spans="1:52" s="28" customFormat="1" ht="20.100000000000001" customHeight="1">
      <c r="A152" s="146"/>
      <c r="B152" s="147"/>
      <c r="C152" s="220"/>
      <c r="D152" s="221"/>
      <c r="E152" s="221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21"/>
      <c r="Z152" s="221"/>
      <c r="AA152" s="221"/>
      <c r="AB152" s="221"/>
      <c r="AC152" s="221"/>
      <c r="AD152" s="221"/>
      <c r="AE152" s="221"/>
      <c r="AF152" s="221"/>
      <c r="AG152" s="221"/>
      <c r="AH152" s="221"/>
      <c r="AI152" s="221"/>
      <c r="AJ152" s="221"/>
      <c r="AK152" s="221"/>
      <c r="AL152" s="221"/>
      <c r="AM152" s="221"/>
      <c r="AN152" s="221"/>
      <c r="AO152" s="221"/>
      <c r="AP152" s="221"/>
      <c r="AQ152" s="221"/>
      <c r="AR152" s="221"/>
      <c r="AS152" s="221"/>
      <c r="AT152" s="221"/>
      <c r="AU152" s="221"/>
      <c r="AV152" s="221"/>
      <c r="AW152" s="221"/>
      <c r="AX152" s="221"/>
      <c r="AY152" s="221"/>
      <c r="AZ152" s="222"/>
    </row>
    <row r="153" spans="1:52" s="28" customFormat="1" ht="20.100000000000001" customHeight="1">
      <c r="A153" s="146"/>
      <c r="B153" s="147"/>
      <c r="C153" s="220"/>
      <c r="D153" s="221"/>
      <c r="E153" s="221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21"/>
      <c r="Z153" s="221"/>
      <c r="AA153" s="221"/>
      <c r="AB153" s="221"/>
      <c r="AC153" s="221"/>
      <c r="AD153" s="221"/>
      <c r="AE153" s="221"/>
      <c r="AF153" s="221"/>
      <c r="AG153" s="221"/>
      <c r="AH153" s="221"/>
      <c r="AI153" s="221"/>
      <c r="AJ153" s="221"/>
      <c r="AK153" s="221"/>
      <c r="AL153" s="221"/>
      <c r="AM153" s="221"/>
      <c r="AN153" s="221"/>
      <c r="AO153" s="221"/>
      <c r="AP153" s="221"/>
      <c r="AQ153" s="221"/>
      <c r="AR153" s="221"/>
      <c r="AS153" s="221"/>
      <c r="AT153" s="221"/>
      <c r="AU153" s="221"/>
      <c r="AV153" s="221"/>
      <c r="AW153" s="221"/>
      <c r="AX153" s="221"/>
      <c r="AY153" s="221"/>
      <c r="AZ153" s="222"/>
    </row>
    <row r="154" spans="1:52" s="28" customFormat="1" ht="20.100000000000001" customHeight="1">
      <c r="A154" s="146"/>
      <c r="B154" s="147"/>
      <c r="C154" s="220"/>
      <c r="D154" s="221"/>
      <c r="E154" s="221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221"/>
      <c r="AJ154" s="221"/>
      <c r="AK154" s="221"/>
      <c r="AL154" s="221"/>
      <c r="AM154" s="221"/>
      <c r="AN154" s="221"/>
      <c r="AO154" s="221"/>
      <c r="AP154" s="221"/>
      <c r="AQ154" s="221"/>
      <c r="AR154" s="221"/>
      <c r="AS154" s="221"/>
      <c r="AT154" s="221"/>
      <c r="AU154" s="221"/>
      <c r="AV154" s="221"/>
      <c r="AW154" s="221"/>
      <c r="AX154" s="221"/>
      <c r="AY154" s="221"/>
      <c r="AZ154" s="222"/>
    </row>
    <row r="155" spans="1:52" s="28" customFormat="1" ht="18" customHeight="1">
      <c r="A155" s="148"/>
      <c r="B155" s="149"/>
      <c r="C155" s="70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223"/>
    </row>
    <row r="156" spans="1:52" s="28" customFormat="1" ht="15" customHeight="1">
      <c r="A156" s="40" t="s">
        <v>81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 t="s">
        <v>68</v>
      </c>
      <c r="Q156" s="40"/>
      <c r="R156" s="40"/>
      <c r="S156" s="40"/>
      <c r="T156" s="41"/>
      <c r="U156" s="41"/>
      <c r="V156" s="41"/>
      <c r="W156" s="41"/>
      <c r="X156" s="41"/>
      <c r="Y156" s="11"/>
      <c r="Z156" s="37" t="s">
        <v>3</v>
      </c>
      <c r="AA156" s="37"/>
      <c r="AB156" s="37"/>
      <c r="AC156" s="37"/>
      <c r="AD156" s="37" t="s">
        <v>4</v>
      </c>
      <c r="AE156" s="37"/>
      <c r="AF156" s="137">
        <f>+$AF$1</f>
        <v>39.241199999999999</v>
      </c>
      <c r="AG156" s="37"/>
      <c r="AH156" s="37"/>
      <c r="AI156" s="37"/>
      <c r="AJ156" s="37"/>
      <c r="AK156" s="37"/>
      <c r="AL156" s="37" t="s">
        <v>5</v>
      </c>
      <c r="AM156" s="37"/>
      <c r="AN156" s="37"/>
      <c r="AO156" s="37" t="str">
        <f>+$AO$1</f>
        <v>39.24120,141.16974</v>
      </c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</row>
    <row r="157" spans="1:52" s="28" customFormat="1" ht="15" customHeight="1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1"/>
      <c r="U157" s="41"/>
      <c r="V157" s="41"/>
      <c r="W157" s="41"/>
      <c r="X157" s="41"/>
      <c r="Y157" s="11"/>
      <c r="Z157" s="37"/>
      <c r="AA157" s="37"/>
      <c r="AB157" s="37"/>
      <c r="AC157" s="37"/>
      <c r="AD157" s="37" t="s">
        <v>6</v>
      </c>
      <c r="AE157" s="37"/>
      <c r="AF157" s="137">
        <f>+$AF$2</f>
        <v>141.16973999999999</v>
      </c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</row>
    <row r="158" spans="1:52" s="28" customFormat="1" ht="5.0999999999999996" customHeight="1"/>
    <row r="159" spans="1:52" s="28" customFormat="1" ht="19.5" customHeight="1">
      <c r="A159" s="38" t="s">
        <v>7</v>
      </c>
      <c r="B159" s="38"/>
      <c r="C159" s="38"/>
      <c r="D159" s="38"/>
      <c r="E159" s="138" t="str">
        <f>+$E$4</f>
        <v>じょろくどうばし</v>
      </c>
      <c r="F159" s="138"/>
      <c r="G159" s="138"/>
      <c r="H159" s="138"/>
      <c r="I159" s="138"/>
      <c r="J159" s="138"/>
      <c r="K159" s="138"/>
      <c r="L159" s="138"/>
      <c r="M159" s="138"/>
      <c r="N159" s="138"/>
      <c r="O159" s="37" t="s">
        <v>8</v>
      </c>
      <c r="P159" s="37"/>
      <c r="Q159" s="37"/>
      <c r="R159" s="139" t="str">
        <f>+$R$4</f>
        <v xml:space="preserve">市道皀田線
</v>
      </c>
      <c r="S159" s="139"/>
      <c r="T159" s="139"/>
      <c r="U159" s="139"/>
      <c r="V159" s="139"/>
      <c r="W159" s="139"/>
      <c r="X159" s="139"/>
      <c r="Y159" s="37" t="s">
        <v>9</v>
      </c>
      <c r="Z159" s="37"/>
      <c r="AA159" s="37"/>
      <c r="AB159" s="139" t="str">
        <f>+$AB$4</f>
        <v xml:space="preserve">奥州市
</v>
      </c>
      <c r="AC159" s="139"/>
      <c r="AD159" s="139"/>
      <c r="AE159" s="139"/>
      <c r="AF159" s="139"/>
      <c r="AG159" s="139"/>
      <c r="AH159" s="139"/>
      <c r="AI159" s="38" t="s">
        <v>69</v>
      </c>
      <c r="AJ159" s="37"/>
      <c r="AK159" s="37"/>
      <c r="AL159" s="140">
        <f>+$AL$4</f>
        <v>3215195590</v>
      </c>
      <c r="AM159" s="140"/>
      <c r="AN159" s="140"/>
      <c r="AO159" s="140"/>
      <c r="AP159" s="87" t="s">
        <v>70</v>
      </c>
      <c r="AQ159" s="141"/>
      <c r="AR159" s="141"/>
      <c r="AS159" s="93"/>
      <c r="AT159" s="87" t="str">
        <f>+$AT$4</f>
        <v>2022年12月19日</v>
      </c>
      <c r="AU159" s="141"/>
      <c r="AV159" s="141"/>
      <c r="AW159" s="141"/>
      <c r="AX159" s="141"/>
      <c r="AY159" s="141"/>
      <c r="AZ159" s="93"/>
    </row>
    <row r="160" spans="1:52" s="28" customFormat="1" ht="19.5" customHeight="1">
      <c r="A160" s="38"/>
      <c r="B160" s="38"/>
      <c r="C160" s="38"/>
      <c r="D160" s="38"/>
      <c r="E160" s="142" t="str">
        <f>+$E$5</f>
        <v>上六堂橋</v>
      </c>
      <c r="F160" s="142"/>
      <c r="G160" s="142"/>
      <c r="H160" s="142"/>
      <c r="I160" s="142"/>
      <c r="J160" s="142"/>
      <c r="K160" s="142"/>
      <c r="L160" s="142"/>
      <c r="M160" s="142"/>
      <c r="N160" s="142"/>
      <c r="O160" s="37"/>
      <c r="P160" s="37"/>
      <c r="Q160" s="37"/>
      <c r="R160" s="139"/>
      <c r="S160" s="139"/>
      <c r="T160" s="139"/>
      <c r="U160" s="139"/>
      <c r="V160" s="139"/>
      <c r="W160" s="139"/>
      <c r="X160" s="139"/>
      <c r="Y160" s="37"/>
      <c r="Z160" s="37"/>
      <c r="AA160" s="37"/>
      <c r="AB160" s="139"/>
      <c r="AC160" s="139"/>
      <c r="AD160" s="139"/>
      <c r="AE160" s="139"/>
      <c r="AF160" s="139"/>
      <c r="AG160" s="139"/>
      <c r="AH160" s="139"/>
      <c r="AI160" s="37"/>
      <c r="AJ160" s="37"/>
      <c r="AK160" s="37"/>
      <c r="AL160" s="140"/>
      <c r="AM160" s="140"/>
      <c r="AN160" s="140"/>
      <c r="AO160" s="140"/>
      <c r="AP160" s="87" t="s">
        <v>71</v>
      </c>
      <c r="AQ160" s="141"/>
      <c r="AR160" s="141"/>
      <c r="AS160" s="93"/>
      <c r="AT160" s="87" t="str">
        <f>+$AT$5</f>
        <v>2022年10月14日</v>
      </c>
      <c r="AU160" s="141"/>
      <c r="AV160" s="141"/>
      <c r="AW160" s="141"/>
      <c r="AX160" s="141"/>
      <c r="AY160" s="141"/>
      <c r="AZ160" s="93"/>
    </row>
    <row r="161" spans="1:52" s="28" customFormat="1" ht="5.0999999999999996" customHeight="1"/>
    <row r="162" spans="1:52" s="28" customFormat="1" ht="15" customHeight="1">
      <c r="A162" s="144" t="s">
        <v>82</v>
      </c>
      <c r="B162" s="145"/>
      <c r="C162" s="66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219"/>
    </row>
    <row r="163" spans="1:52" s="28" customFormat="1" ht="15" customHeight="1">
      <c r="A163" s="146"/>
      <c r="B163" s="147"/>
      <c r="C163" s="220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21"/>
      <c r="Z163" s="221"/>
      <c r="AA163" s="221"/>
      <c r="AB163" s="221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1"/>
      <c r="AT163" s="221"/>
      <c r="AU163" s="221"/>
      <c r="AV163" s="221"/>
      <c r="AW163" s="221"/>
      <c r="AX163" s="221"/>
      <c r="AY163" s="221"/>
      <c r="AZ163" s="222"/>
    </row>
    <row r="164" spans="1:52" s="28" customFormat="1" ht="15" customHeight="1">
      <c r="A164" s="146"/>
      <c r="B164" s="147"/>
      <c r="C164" s="220"/>
      <c r="D164" s="221"/>
      <c r="E164" s="221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21"/>
      <c r="Z164" s="221"/>
      <c r="AA164" s="221"/>
      <c r="AB164" s="221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1"/>
      <c r="AT164" s="221"/>
      <c r="AU164" s="221"/>
      <c r="AV164" s="221"/>
      <c r="AW164" s="221"/>
      <c r="AX164" s="221"/>
      <c r="AY164" s="221"/>
      <c r="AZ164" s="222"/>
    </row>
    <row r="165" spans="1:52" s="28" customFormat="1" ht="20.100000000000001" customHeight="1">
      <c r="A165" s="146"/>
      <c r="B165" s="147"/>
      <c r="C165" s="220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21"/>
      <c r="Z165" s="221"/>
      <c r="AA165" s="221"/>
      <c r="AB165" s="221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1"/>
      <c r="AT165" s="221"/>
      <c r="AU165" s="221"/>
      <c r="AV165" s="221"/>
      <c r="AW165" s="221"/>
      <c r="AX165" s="221"/>
      <c r="AY165" s="221"/>
      <c r="AZ165" s="222"/>
    </row>
    <row r="166" spans="1:52" s="28" customFormat="1" ht="20.100000000000001" customHeight="1">
      <c r="A166" s="146"/>
      <c r="B166" s="147"/>
      <c r="C166" s="220"/>
      <c r="D166" s="221"/>
      <c r="E166" s="221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21"/>
      <c r="Z166" s="221"/>
      <c r="AA166" s="221"/>
      <c r="AB166" s="221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1"/>
      <c r="AT166" s="221"/>
      <c r="AU166" s="221"/>
      <c r="AV166" s="221"/>
      <c r="AW166" s="221"/>
      <c r="AX166" s="221"/>
      <c r="AY166" s="221"/>
      <c r="AZ166" s="222"/>
    </row>
    <row r="167" spans="1:52" s="28" customFormat="1" ht="19.5" customHeight="1">
      <c r="A167" s="146"/>
      <c r="B167" s="147"/>
      <c r="C167" s="220"/>
      <c r="D167" s="221"/>
      <c r="E167" s="221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21"/>
      <c r="Z167" s="221"/>
      <c r="AA167" s="221"/>
      <c r="AB167" s="221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1"/>
      <c r="AT167" s="221"/>
      <c r="AU167" s="221"/>
      <c r="AV167" s="221"/>
      <c r="AW167" s="221"/>
      <c r="AX167" s="221"/>
      <c r="AY167" s="221"/>
      <c r="AZ167" s="222"/>
    </row>
    <row r="168" spans="1:52" s="28" customFormat="1" ht="20.100000000000001" customHeight="1">
      <c r="A168" s="146"/>
      <c r="B168" s="147"/>
      <c r="C168" s="220"/>
      <c r="D168" s="221"/>
      <c r="E168" s="221"/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21"/>
      <c r="Z168" s="221"/>
      <c r="AA168" s="221"/>
      <c r="AB168" s="221"/>
      <c r="AC168" s="221"/>
      <c r="AD168" s="221"/>
      <c r="AE168" s="221"/>
      <c r="AF168" s="221"/>
      <c r="AG168" s="221"/>
      <c r="AH168" s="221"/>
      <c r="AI168" s="221"/>
      <c r="AJ168" s="221"/>
      <c r="AK168" s="221"/>
      <c r="AL168" s="221"/>
      <c r="AM168" s="221"/>
      <c r="AN168" s="221"/>
      <c r="AO168" s="221"/>
      <c r="AP168" s="221"/>
      <c r="AQ168" s="221"/>
      <c r="AR168" s="221"/>
      <c r="AS168" s="221"/>
      <c r="AT168" s="221"/>
      <c r="AU168" s="221"/>
      <c r="AV168" s="221"/>
      <c r="AW168" s="221"/>
      <c r="AX168" s="221"/>
      <c r="AY168" s="221"/>
      <c r="AZ168" s="222"/>
    </row>
    <row r="169" spans="1:52" s="28" customFormat="1" ht="20.100000000000001" customHeight="1">
      <c r="A169" s="146"/>
      <c r="B169" s="147"/>
      <c r="C169" s="220"/>
      <c r="D169" s="221"/>
      <c r="E169" s="221"/>
      <c r="F169" s="221"/>
      <c r="G169" s="221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21"/>
      <c r="Z169" s="221"/>
      <c r="AA169" s="221"/>
      <c r="AB169" s="221"/>
      <c r="AC169" s="221"/>
      <c r="AD169" s="221"/>
      <c r="AE169" s="221"/>
      <c r="AF169" s="221"/>
      <c r="AG169" s="221"/>
      <c r="AH169" s="221"/>
      <c r="AI169" s="221"/>
      <c r="AJ169" s="221"/>
      <c r="AK169" s="221"/>
      <c r="AL169" s="221"/>
      <c r="AM169" s="221"/>
      <c r="AN169" s="221"/>
      <c r="AO169" s="221"/>
      <c r="AP169" s="221"/>
      <c r="AQ169" s="221"/>
      <c r="AR169" s="221"/>
      <c r="AS169" s="221"/>
      <c r="AT169" s="221"/>
      <c r="AU169" s="221"/>
      <c r="AV169" s="221"/>
      <c r="AW169" s="221"/>
      <c r="AX169" s="221"/>
      <c r="AY169" s="221"/>
      <c r="AZ169" s="222"/>
    </row>
    <row r="170" spans="1:52" s="28" customFormat="1" ht="20.100000000000001" customHeight="1">
      <c r="A170" s="146"/>
      <c r="B170" s="147"/>
      <c r="C170" s="220"/>
      <c r="D170" s="221"/>
      <c r="E170" s="221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21"/>
      <c r="Z170" s="221"/>
      <c r="AA170" s="221"/>
      <c r="AB170" s="221"/>
      <c r="AC170" s="221"/>
      <c r="AD170" s="221"/>
      <c r="AE170" s="221"/>
      <c r="AF170" s="221"/>
      <c r="AG170" s="221"/>
      <c r="AH170" s="221"/>
      <c r="AI170" s="221"/>
      <c r="AJ170" s="221"/>
      <c r="AK170" s="221"/>
      <c r="AL170" s="221"/>
      <c r="AM170" s="221"/>
      <c r="AN170" s="221"/>
      <c r="AO170" s="221"/>
      <c r="AP170" s="221"/>
      <c r="AQ170" s="221"/>
      <c r="AR170" s="221"/>
      <c r="AS170" s="221"/>
      <c r="AT170" s="221"/>
      <c r="AU170" s="221"/>
      <c r="AV170" s="221"/>
      <c r="AW170" s="221"/>
      <c r="AX170" s="221"/>
      <c r="AY170" s="221"/>
      <c r="AZ170" s="222"/>
    </row>
    <row r="171" spans="1:52" s="28" customFormat="1" ht="20.100000000000001" customHeight="1">
      <c r="A171" s="146"/>
      <c r="B171" s="147"/>
      <c r="C171" s="220"/>
      <c r="D171" s="221"/>
      <c r="E171" s="221"/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21"/>
      <c r="Z171" s="221"/>
      <c r="AA171" s="221"/>
      <c r="AB171" s="221"/>
      <c r="AC171" s="221"/>
      <c r="AD171" s="221"/>
      <c r="AE171" s="221"/>
      <c r="AF171" s="221"/>
      <c r="AG171" s="221"/>
      <c r="AH171" s="221"/>
      <c r="AI171" s="221"/>
      <c r="AJ171" s="221"/>
      <c r="AK171" s="221"/>
      <c r="AL171" s="221"/>
      <c r="AM171" s="221"/>
      <c r="AN171" s="221"/>
      <c r="AO171" s="221"/>
      <c r="AP171" s="221"/>
      <c r="AQ171" s="221"/>
      <c r="AR171" s="221"/>
      <c r="AS171" s="221"/>
      <c r="AT171" s="221"/>
      <c r="AU171" s="221"/>
      <c r="AV171" s="221"/>
      <c r="AW171" s="221"/>
      <c r="AX171" s="221"/>
      <c r="AY171" s="221"/>
      <c r="AZ171" s="222"/>
    </row>
    <row r="172" spans="1:52" s="28" customFormat="1" ht="20.100000000000001" customHeight="1">
      <c r="A172" s="146"/>
      <c r="B172" s="147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21"/>
      <c r="Z172" s="221"/>
      <c r="AA172" s="221"/>
      <c r="AB172" s="221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1"/>
      <c r="AT172" s="221"/>
      <c r="AU172" s="221"/>
      <c r="AV172" s="221"/>
      <c r="AW172" s="221"/>
      <c r="AX172" s="221"/>
      <c r="AY172" s="221"/>
      <c r="AZ172" s="222"/>
    </row>
    <row r="173" spans="1:52" s="28" customFormat="1" ht="20.100000000000001" customHeight="1">
      <c r="A173" s="146"/>
      <c r="B173" s="147"/>
      <c r="C173" s="220"/>
      <c r="D173" s="221"/>
      <c r="E173" s="221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21"/>
      <c r="Z173" s="221"/>
      <c r="AA173" s="221"/>
      <c r="AB173" s="221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1"/>
      <c r="AT173" s="221"/>
      <c r="AU173" s="221"/>
      <c r="AV173" s="221"/>
      <c r="AW173" s="221"/>
      <c r="AX173" s="221"/>
      <c r="AY173" s="221"/>
      <c r="AZ173" s="222"/>
    </row>
    <row r="174" spans="1:52" s="28" customFormat="1" ht="20.100000000000001" customHeight="1">
      <c r="A174" s="146"/>
      <c r="B174" s="147"/>
      <c r="C174" s="220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21"/>
      <c r="Z174" s="221"/>
      <c r="AA174" s="221"/>
      <c r="AB174" s="221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1"/>
      <c r="AT174" s="221"/>
      <c r="AU174" s="221"/>
      <c r="AV174" s="221"/>
      <c r="AW174" s="221"/>
      <c r="AX174" s="221"/>
      <c r="AY174" s="221"/>
      <c r="AZ174" s="222"/>
    </row>
    <row r="175" spans="1:52" s="28" customFormat="1" ht="15" customHeight="1">
      <c r="A175" s="146"/>
      <c r="B175" s="147"/>
      <c r="C175" s="220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21"/>
      <c r="Z175" s="221"/>
      <c r="AA175" s="221"/>
      <c r="AB175" s="221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1"/>
      <c r="AT175" s="221"/>
      <c r="AU175" s="221"/>
      <c r="AV175" s="221"/>
      <c r="AW175" s="221"/>
      <c r="AX175" s="221"/>
      <c r="AY175" s="221"/>
      <c r="AZ175" s="222"/>
    </row>
    <row r="176" spans="1:52" s="28" customFormat="1" ht="15" customHeight="1">
      <c r="A176" s="146"/>
      <c r="B176" s="147"/>
      <c r="C176" s="220"/>
      <c r="D176" s="221"/>
      <c r="E176" s="221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21"/>
      <c r="Z176" s="221"/>
      <c r="AA176" s="221"/>
      <c r="AB176" s="221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1"/>
      <c r="AT176" s="221"/>
      <c r="AU176" s="221"/>
      <c r="AV176" s="221"/>
      <c r="AW176" s="221"/>
      <c r="AX176" s="221"/>
      <c r="AY176" s="221"/>
      <c r="AZ176" s="222"/>
    </row>
    <row r="177" spans="1:52" s="28" customFormat="1" ht="15" customHeight="1">
      <c r="A177" s="146"/>
      <c r="B177" s="147"/>
      <c r="C177" s="220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21"/>
      <c r="Z177" s="221"/>
      <c r="AA177" s="221"/>
      <c r="AB177" s="221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1"/>
      <c r="AT177" s="221"/>
      <c r="AU177" s="221"/>
      <c r="AV177" s="221"/>
      <c r="AW177" s="221"/>
      <c r="AX177" s="221"/>
      <c r="AY177" s="221"/>
      <c r="AZ177" s="222"/>
    </row>
    <row r="178" spans="1:52" s="28" customFormat="1" ht="20.100000000000001" customHeight="1">
      <c r="A178" s="146"/>
      <c r="B178" s="147"/>
      <c r="C178" s="220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221"/>
      <c r="AA178" s="221"/>
      <c r="AB178" s="221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1"/>
      <c r="AT178" s="221"/>
      <c r="AU178" s="221"/>
      <c r="AV178" s="221"/>
      <c r="AW178" s="221"/>
      <c r="AX178" s="221"/>
      <c r="AY178" s="221"/>
      <c r="AZ178" s="222"/>
    </row>
    <row r="179" spans="1:52" s="28" customFormat="1" ht="20.100000000000001" customHeight="1">
      <c r="A179" s="146"/>
      <c r="B179" s="147"/>
      <c r="C179" s="220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21"/>
      <c r="Z179" s="221"/>
      <c r="AA179" s="221"/>
      <c r="AB179" s="221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1"/>
      <c r="AT179" s="221"/>
      <c r="AU179" s="221"/>
      <c r="AV179" s="221"/>
      <c r="AW179" s="221"/>
      <c r="AX179" s="221"/>
      <c r="AY179" s="221"/>
      <c r="AZ179" s="222"/>
    </row>
    <row r="180" spans="1:52" s="28" customFormat="1" ht="20.100000000000001" customHeight="1">
      <c r="A180" s="146"/>
      <c r="B180" s="147"/>
      <c r="C180" s="220"/>
      <c r="D180" s="221"/>
      <c r="E180" s="221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21"/>
      <c r="Z180" s="221"/>
      <c r="AA180" s="221"/>
      <c r="AB180" s="221"/>
      <c r="AC180" s="221"/>
      <c r="AD180" s="221"/>
      <c r="AE180" s="221"/>
      <c r="AF180" s="221"/>
      <c r="AG180" s="221"/>
      <c r="AH180" s="221"/>
      <c r="AI180" s="221"/>
      <c r="AJ180" s="221"/>
      <c r="AK180" s="221"/>
      <c r="AL180" s="221"/>
      <c r="AM180" s="221"/>
      <c r="AN180" s="221"/>
      <c r="AO180" s="221"/>
      <c r="AP180" s="221"/>
      <c r="AQ180" s="221"/>
      <c r="AR180" s="221"/>
      <c r="AS180" s="221"/>
      <c r="AT180" s="221"/>
      <c r="AU180" s="221"/>
      <c r="AV180" s="221"/>
      <c r="AW180" s="221"/>
      <c r="AX180" s="221"/>
      <c r="AY180" s="221"/>
      <c r="AZ180" s="222"/>
    </row>
    <row r="181" spans="1:52" s="28" customFormat="1" ht="20.100000000000001" customHeight="1">
      <c r="A181" s="146"/>
      <c r="B181" s="147"/>
      <c r="C181" s="220"/>
      <c r="D181" s="221"/>
      <c r="E181" s="221"/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21"/>
      <c r="Z181" s="221"/>
      <c r="AA181" s="221"/>
      <c r="AB181" s="221"/>
      <c r="AC181" s="221"/>
      <c r="AD181" s="221"/>
      <c r="AE181" s="221"/>
      <c r="AF181" s="221"/>
      <c r="AG181" s="221"/>
      <c r="AH181" s="221"/>
      <c r="AI181" s="221"/>
      <c r="AJ181" s="221"/>
      <c r="AK181" s="221"/>
      <c r="AL181" s="221"/>
      <c r="AM181" s="221"/>
      <c r="AN181" s="221"/>
      <c r="AO181" s="221"/>
      <c r="AP181" s="221"/>
      <c r="AQ181" s="221"/>
      <c r="AR181" s="221"/>
      <c r="AS181" s="221"/>
      <c r="AT181" s="221"/>
      <c r="AU181" s="221"/>
      <c r="AV181" s="221"/>
      <c r="AW181" s="221"/>
      <c r="AX181" s="221"/>
      <c r="AY181" s="221"/>
      <c r="AZ181" s="222"/>
    </row>
    <row r="182" spans="1:52" s="28" customFormat="1" ht="20.100000000000001" customHeight="1">
      <c r="A182" s="146"/>
      <c r="B182" s="147"/>
      <c r="C182" s="220"/>
      <c r="D182" s="221"/>
      <c r="E182" s="221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21"/>
      <c r="Z182" s="221"/>
      <c r="AA182" s="221"/>
      <c r="AB182" s="221"/>
      <c r="AC182" s="221"/>
      <c r="AD182" s="221"/>
      <c r="AE182" s="221"/>
      <c r="AF182" s="221"/>
      <c r="AG182" s="221"/>
      <c r="AH182" s="221"/>
      <c r="AI182" s="221"/>
      <c r="AJ182" s="221"/>
      <c r="AK182" s="221"/>
      <c r="AL182" s="221"/>
      <c r="AM182" s="221"/>
      <c r="AN182" s="221"/>
      <c r="AO182" s="221"/>
      <c r="AP182" s="221"/>
      <c r="AQ182" s="221"/>
      <c r="AR182" s="221"/>
      <c r="AS182" s="221"/>
      <c r="AT182" s="221"/>
      <c r="AU182" s="221"/>
      <c r="AV182" s="221"/>
      <c r="AW182" s="221"/>
      <c r="AX182" s="221"/>
      <c r="AY182" s="221"/>
      <c r="AZ182" s="222"/>
    </row>
    <row r="183" spans="1:52" s="28" customFormat="1" ht="20.100000000000001" customHeight="1">
      <c r="A183" s="146"/>
      <c r="B183" s="147"/>
      <c r="C183" s="220"/>
      <c r="D183" s="221"/>
      <c r="E183" s="221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21"/>
      <c r="Z183" s="221"/>
      <c r="AA183" s="221"/>
      <c r="AB183" s="221"/>
      <c r="AC183" s="221"/>
      <c r="AD183" s="221"/>
      <c r="AE183" s="221"/>
      <c r="AF183" s="221"/>
      <c r="AG183" s="221"/>
      <c r="AH183" s="221"/>
      <c r="AI183" s="221"/>
      <c r="AJ183" s="221"/>
      <c r="AK183" s="221"/>
      <c r="AL183" s="221"/>
      <c r="AM183" s="221"/>
      <c r="AN183" s="221"/>
      <c r="AO183" s="221"/>
      <c r="AP183" s="221"/>
      <c r="AQ183" s="221"/>
      <c r="AR183" s="221"/>
      <c r="AS183" s="221"/>
      <c r="AT183" s="221"/>
      <c r="AU183" s="221"/>
      <c r="AV183" s="221"/>
      <c r="AW183" s="221"/>
      <c r="AX183" s="221"/>
      <c r="AY183" s="221"/>
      <c r="AZ183" s="222"/>
    </row>
    <row r="184" spans="1:52" s="28" customFormat="1" ht="20.100000000000001" customHeight="1">
      <c r="A184" s="146"/>
      <c r="B184" s="147"/>
      <c r="C184" s="220"/>
      <c r="D184" s="221"/>
      <c r="E184" s="221"/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21"/>
      <c r="Z184" s="221"/>
      <c r="AA184" s="221"/>
      <c r="AB184" s="221"/>
      <c r="AC184" s="221"/>
      <c r="AD184" s="221"/>
      <c r="AE184" s="221"/>
      <c r="AF184" s="221"/>
      <c r="AG184" s="221"/>
      <c r="AH184" s="221"/>
      <c r="AI184" s="221"/>
      <c r="AJ184" s="221"/>
      <c r="AK184" s="221"/>
      <c r="AL184" s="221"/>
      <c r="AM184" s="221"/>
      <c r="AN184" s="221"/>
      <c r="AO184" s="221"/>
      <c r="AP184" s="221"/>
      <c r="AQ184" s="221"/>
      <c r="AR184" s="221"/>
      <c r="AS184" s="221"/>
      <c r="AT184" s="221"/>
      <c r="AU184" s="221"/>
      <c r="AV184" s="221"/>
      <c r="AW184" s="221"/>
      <c r="AX184" s="221"/>
      <c r="AY184" s="221"/>
      <c r="AZ184" s="222"/>
    </row>
    <row r="185" spans="1:52" s="28" customFormat="1" ht="20.100000000000001" customHeight="1">
      <c r="A185" s="146"/>
      <c r="B185" s="147"/>
      <c r="C185" s="220"/>
      <c r="D185" s="221"/>
      <c r="E185" s="221"/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21"/>
      <c r="Z185" s="221"/>
      <c r="AA185" s="221"/>
      <c r="AB185" s="221"/>
      <c r="AC185" s="221"/>
      <c r="AD185" s="221"/>
      <c r="AE185" s="221"/>
      <c r="AF185" s="221"/>
      <c r="AG185" s="221"/>
      <c r="AH185" s="221"/>
      <c r="AI185" s="221"/>
      <c r="AJ185" s="221"/>
      <c r="AK185" s="221"/>
      <c r="AL185" s="221"/>
      <c r="AM185" s="221"/>
      <c r="AN185" s="221"/>
      <c r="AO185" s="221"/>
      <c r="AP185" s="221"/>
      <c r="AQ185" s="221"/>
      <c r="AR185" s="221"/>
      <c r="AS185" s="221"/>
      <c r="AT185" s="221"/>
      <c r="AU185" s="221"/>
      <c r="AV185" s="221"/>
      <c r="AW185" s="221"/>
      <c r="AX185" s="221"/>
      <c r="AY185" s="221"/>
      <c r="AZ185" s="222"/>
    </row>
    <row r="186" spans="1:52" s="28" customFormat="1" ht="18" customHeight="1">
      <c r="A186" s="148"/>
      <c r="B186" s="149"/>
      <c r="C186" s="70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223"/>
    </row>
    <row r="187" spans="1:52" s="28" customFormat="1" ht="15" customHeight="1">
      <c r="A187" s="40" t="s">
        <v>81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 t="s">
        <v>68</v>
      </c>
      <c r="Q187" s="40"/>
      <c r="R187" s="40"/>
      <c r="S187" s="40"/>
      <c r="T187" s="41"/>
      <c r="U187" s="41"/>
      <c r="V187" s="41"/>
      <c r="W187" s="41"/>
      <c r="X187" s="41"/>
      <c r="Y187" s="11"/>
      <c r="Z187" s="37" t="s">
        <v>3</v>
      </c>
      <c r="AA187" s="37"/>
      <c r="AB187" s="37"/>
      <c r="AC187" s="37"/>
      <c r="AD187" s="37" t="s">
        <v>4</v>
      </c>
      <c r="AE187" s="37"/>
      <c r="AF187" s="137">
        <f>+$AF$1</f>
        <v>39.241199999999999</v>
      </c>
      <c r="AG187" s="37"/>
      <c r="AH187" s="37"/>
      <c r="AI187" s="37"/>
      <c r="AJ187" s="37"/>
      <c r="AK187" s="37"/>
      <c r="AL187" s="37" t="s">
        <v>5</v>
      </c>
      <c r="AM187" s="37"/>
      <c r="AN187" s="37"/>
      <c r="AO187" s="37" t="str">
        <f>+$AO$1</f>
        <v>39.24120,141.16974</v>
      </c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</row>
    <row r="188" spans="1:52" s="28" customFormat="1" ht="15" customHeight="1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1"/>
      <c r="U188" s="41"/>
      <c r="V188" s="41"/>
      <c r="W188" s="41"/>
      <c r="X188" s="41"/>
      <c r="Y188" s="11"/>
      <c r="Z188" s="37"/>
      <c r="AA188" s="37"/>
      <c r="AB188" s="37"/>
      <c r="AC188" s="37"/>
      <c r="AD188" s="37" t="s">
        <v>6</v>
      </c>
      <c r="AE188" s="37"/>
      <c r="AF188" s="137">
        <f>+$AF$2</f>
        <v>141.16973999999999</v>
      </c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</row>
    <row r="189" spans="1:52" s="28" customFormat="1" ht="5.0999999999999996" customHeight="1"/>
    <row r="190" spans="1:52" s="28" customFormat="1" ht="19.5" customHeight="1">
      <c r="A190" s="38" t="s">
        <v>7</v>
      </c>
      <c r="B190" s="38"/>
      <c r="C190" s="38"/>
      <c r="D190" s="38"/>
      <c r="E190" s="138" t="str">
        <f>+$E$4</f>
        <v>じょろくどうばし</v>
      </c>
      <c r="F190" s="138"/>
      <c r="G190" s="138"/>
      <c r="H190" s="138"/>
      <c r="I190" s="138"/>
      <c r="J190" s="138"/>
      <c r="K190" s="138"/>
      <c r="L190" s="138"/>
      <c r="M190" s="138"/>
      <c r="N190" s="138"/>
      <c r="O190" s="37" t="s">
        <v>8</v>
      </c>
      <c r="P190" s="37"/>
      <c r="Q190" s="37"/>
      <c r="R190" s="139" t="str">
        <f>+$R$4</f>
        <v xml:space="preserve">市道皀田線
</v>
      </c>
      <c r="S190" s="139"/>
      <c r="T190" s="139"/>
      <c r="U190" s="139"/>
      <c r="V190" s="139"/>
      <c r="W190" s="139"/>
      <c r="X190" s="139"/>
      <c r="Y190" s="37" t="s">
        <v>9</v>
      </c>
      <c r="Z190" s="37"/>
      <c r="AA190" s="37"/>
      <c r="AB190" s="139" t="str">
        <f>+$AB$4</f>
        <v xml:space="preserve">奥州市
</v>
      </c>
      <c r="AC190" s="139"/>
      <c r="AD190" s="139"/>
      <c r="AE190" s="139"/>
      <c r="AF190" s="139"/>
      <c r="AG190" s="139"/>
      <c r="AH190" s="139"/>
      <c r="AI190" s="38" t="s">
        <v>69</v>
      </c>
      <c r="AJ190" s="37"/>
      <c r="AK190" s="37"/>
      <c r="AL190" s="140">
        <f>+$AL$4</f>
        <v>3215195590</v>
      </c>
      <c r="AM190" s="140"/>
      <c r="AN190" s="140"/>
      <c r="AO190" s="140"/>
      <c r="AP190" s="87" t="s">
        <v>70</v>
      </c>
      <c r="AQ190" s="141"/>
      <c r="AR190" s="141"/>
      <c r="AS190" s="93"/>
      <c r="AT190" s="87" t="str">
        <f>+$AT$4</f>
        <v>2022年12月19日</v>
      </c>
      <c r="AU190" s="141"/>
      <c r="AV190" s="141"/>
      <c r="AW190" s="141"/>
      <c r="AX190" s="141"/>
      <c r="AY190" s="141"/>
      <c r="AZ190" s="93"/>
    </row>
    <row r="191" spans="1:52" s="28" customFormat="1" ht="19.5" customHeight="1">
      <c r="A191" s="38"/>
      <c r="B191" s="38"/>
      <c r="C191" s="38"/>
      <c r="D191" s="38"/>
      <c r="E191" s="142" t="str">
        <f>+$E$5</f>
        <v>上六堂橋</v>
      </c>
      <c r="F191" s="142"/>
      <c r="G191" s="142"/>
      <c r="H191" s="142"/>
      <c r="I191" s="142"/>
      <c r="J191" s="142"/>
      <c r="K191" s="142"/>
      <c r="L191" s="142"/>
      <c r="M191" s="142"/>
      <c r="N191" s="142"/>
      <c r="O191" s="37"/>
      <c r="P191" s="37"/>
      <c r="Q191" s="37"/>
      <c r="R191" s="139"/>
      <c r="S191" s="139"/>
      <c r="T191" s="139"/>
      <c r="U191" s="139"/>
      <c r="V191" s="139"/>
      <c r="W191" s="139"/>
      <c r="X191" s="139"/>
      <c r="Y191" s="37"/>
      <c r="Z191" s="37"/>
      <c r="AA191" s="37"/>
      <c r="AB191" s="139"/>
      <c r="AC191" s="139"/>
      <c r="AD191" s="139"/>
      <c r="AE191" s="139"/>
      <c r="AF191" s="139"/>
      <c r="AG191" s="139"/>
      <c r="AH191" s="139"/>
      <c r="AI191" s="37"/>
      <c r="AJ191" s="37"/>
      <c r="AK191" s="37"/>
      <c r="AL191" s="140"/>
      <c r="AM191" s="140"/>
      <c r="AN191" s="140"/>
      <c r="AO191" s="140"/>
      <c r="AP191" s="87" t="s">
        <v>71</v>
      </c>
      <c r="AQ191" s="141"/>
      <c r="AR191" s="141"/>
      <c r="AS191" s="93"/>
      <c r="AT191" s="87" t="str">
        <f>+$AT$5</f>
        <v>2022年10月14日</v>
      </c>
      <c r="AU191" s="141"/>
      <c r="AV191" s="141"/>
      <c r="AW191" s="141"/>
      <c r="AX191" s="141"/>
      <c r="AY191" s="141"/>
      <c r="AZ191" s="93"/>
    </row>
    <row r="192" spans="1:52" s="28" customFormat="1" ht="5.0999999999999996" customHeight="1"/>
    <row r="193" spans="1:52" s="28" customFormat="1" ht="15" customHeight="1">
      <c r="A193" s="144" t="s">
        <v>82</v>
      </c>
      <c r="B193" s="145"/>
      <c r="C193" s="66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219"/>
    </row>
    <row r="194" spans="1:52" s="28" customFormat="1" ht="15" customHeight="1">
      <c r="A194" s="146"/>
      <c r="B194" s="147"/>
      <c r="C194" s="220"/>
      <c r="D194" s="221"/>
      <c r="E194" s="221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2"/>
    </row>
    <row r="195" spans="1:52" s="28" customFormat="1" ht="15" customHeight="1">
      <c r="A195" s="146"/>
      <c r="B195" s="147"/>
      <c r="C195" s="220"/>
      <c r="D195" s="221"/>
      <c r="E195" s="221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21"/>
      <c r="Z195" s="221"/>
      <c r="AA195" s="221"/>
      <c r="AB195" s="221"/>
      <c r="AC195" s="221"/>
      <c r="AD195" s="221"/>
      <c r="AE195" s="221"/>
      <c r="AF195" s="221"/>
      <c r="AG195" s="221"/>
      <c r="AH195" s="221"/>
      <c r="AI195" s="221"/>
      <c r="AJ195" s="221"/>
      <c r="AK195" s="221"/>
      <c r="AL195" s="221"/>
      <c r="AM195" s="221"/>
      <c r="AN195" s="221"/>
      <c r="AO195" s="221"/>
      <c r="AP195" s="221"/>
      <c r="AQ195" s="221"/>
      <c r="AR195" s="221"/>
      <c r="AS195" s="221"/>
      <c r="AT195" s="221"/>
      <c r="AU195" s="221"/>
      <c r="AV195" s="221"/>
      <c r="AW195" s="221"/>
      <c r="AX195" s="221"/>
      <c r="AY195" s="221"/>
      <c r="AZ195" s="222"/>
    </row>
    <row r="196" spans="1:52" s="28" customFormat="1" ht="20.100000000000001" customHeight="1">
      <c r="A196" s="146"/>
      <c r="B196" s="147"/>
      <c r="C196" s="220"/>
      <c r="D196" s="221"/>
      <c r="E196" s="221"/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21"/>
      <c r="Z196" s="221"/>
      <c r="AA196" s="221"/>
      <c r="AB196" s="221"/>
      <c r="AC196" s="221"/>
      <c r="AD196" s="221"/>
      <c r="AE196" s="221"/>
      <c r="AF196" s="221"/>
      <c r="AG196" s="221"/>
      <c r="AH196" s="221"/>
      <c r="AI196" s="221"/>
      <c r="AJ196" s="221"/>
      <c r="AK196" s="221"/>
      <c r="AL196" s="221"/>
      <c r="AM196" s="221"/>
      <c r="AN196" s="221"/>
      <c r="AO196" s="221"/>
      <c r="AP196" s="221"/>
      <c r="AQ196" s="221"/>
      <c r="AR196" s="221"/>
      <c r="AS196" s="221"/>
      <c r="AT196" s="221"/>
      <c r="AU196" s="221"/>
      <c r="AV196" s="221"/>
      <c r="AW196" s="221"/>
      <c r="AX196" s="221"/>
      <c r="AY196" s="221"/>
      <c r="AZ196" s="222"/>
    </row>
    <row r="197" spans="1:52" s="28" customFormat="1" ht="20.100000000000001" customHeight="1">
      <c r="A197" s="146"/>
      <c r="B197" s="147"/>
      <c r="C197" s="220"/>
      <c r="D197" s="221"/>
      <c r="E197" s="221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21"/>
      <c r="Z197" s="221"/>
      <c r="AA197" s="221"/>
      <c r="AB197" s="221"/>
      <c r="AC197" s="221"/>
      <c r="AD197" s="221"/>
      <c r="AE197" s="221"/>
      <c r="AF197" s="221"/>
      <c r="AG197" s="221"/>
      <c r="AH197" s="221"/>
      <c r="AI197" s="221"/>
      <c r="AJ197" s="221"/>
      <c r="AK197" s="221"/>
      <c r="AL197" s="221"/>
      <c r="AM197" s="221"/>
      <c r="AN197" s="221"/>
      <c r="AO197" s="221"/>
      <c r="AP197" s="221"/>
      <c r="AQ197" s="221"/>
      <c r="AR197" s="221"/>
      <c r="AS197" s="221"/>
      <c r="AT197" s="221"/>
      <c r="AU197" s="221"/>
      <c r="AV197" s="221"/>
      <c r="AW197" s="221"/>
      <c r="AX197" s="221"/>
      <c r="AY197" s="221"/>
      <c r="AZ197" s="222"/>
    </row>
    <row r="198" spans="1:52" s="28" customFormat="1" ht="19.5" customHeight="1">
      <c r="A198" s="146"/>
      <c r="B198" s="147"/>
      <c r="C198" s="220"/>
      <c r="D198" s="221"/>
      <c r="E198" s="221"/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21"/>
      <c r="Z198" s="221"/>
      <c r="AA198" s="221"/>
      <c r="AB198" s="221"/>
      <c r="AC198" s="221"/>
      <c r="AD198" s="221"/>
      <c r="AE198" s="221"/>
      <c r="AF198" s="221"/>
      <c r="AG198" s="221"/>
      <c r="AH198" s="221"/>
      <c r="AI198" s="221"/>
      <c r="AJ198" s="221"/>
      <c r="AK198" s="221"/>
      <c r="AL198" s="221"/>
      <c r="AM198" s="221"/>
      <c r="AN198" s="221"/>
      <c r="AO198" s="221"/>
      <c r="AP198" s="221"/>
      <c r="AQ198" s="221"/>
      <c r="AR198" s="221"/>
      <c r="AS198" s="221"/>
      <c r="AT198" s="221"/>
      <c r="AU198" s="221"/>
      <c r="AV198" s="221"/>
      <c r="AW198" s="221"/>
      <c r="AX198" s="221"/>
      <c r="AY198" s="221"/>
      <c r="AZ198" s="222"/>
    </row>
    <row r="199" spans="1:52" s="28" customFormat="1" ht="20.100000000000001" customHeight="1">
      <c r="A199" s="146"/>
      <c r="B199" s="147"/>
      <c r="C199" s="220"/>
      <c r="D199" s="221"/>
      <c r="E199" s="221"/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21"/>
      <c r="Z199" s="221"/>
      <c r="AA199" s="221"/>
      <c r="AB199" s="221"/>
      <c r="AC199" s="221"/>
      <c r="AD199" s="221"/>
      <c r="AE199" s="221"/>
      <c r="AF199" s="221"/>
      <c r="AG199" s="221"/>
      <c r="AH199" s="221"/>
      <c r="AI199" s="221"/>
      <c r="AJ199" s="221"/>
      <c r="AK199" s="221"/>
      <c r="AL199" s="221"/>
      <c r="AM199" s="221"/>
      <c r="AN199" s="221"/>
      <c r="AO199" s="221"/>
      <c r="AP199" s="221"/>
      <c r="AQ199" s="221"/>
      <c r="AR199" s="221"/>
      <c r="AS199" s="221"/>
      <c r="AT199" s="221"/>
      <c r="AU199" s="221"/>
      <c r="AV199" s="221"/>
      <c r="AW199" s="221"/>
      <c r="AX199" s="221"/>
      <c r="AY199" s="221"/>
      <c r="AZ199" s="222"/>
    </row>
    <row r="200" spans="1:52" s="28" customFormat="1" ht="20.100000000000001" customHeight="1">
      <c r="A200" s="146"/>
      <c r="B200" s="147"/>
      <c r="C200" s="220"/>
      <c r="D200" s="221"/>
      <c r="E200" s="221"/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221"/>
      <c r="AA200" s="221"/>
      <c r="AB200" s="221"/>
      <c r="AC200" s="221"/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/>
      <c r="AU200" s="221"/>
      <c r="AV200" s="221"/>
      <c r="AW200" s="221"/>
      <c r="AX200" s="221"/>
      <c r="AY200" s="221"/>
      <c r="AZ200" s="222"/>
    </row>
    <row r="201" spans="1:52" s="28" customFormat="1" ht="20.100000000000001" customHeight="1">
      <c r="A201" s="146"/>
      <c r="B201" s="147"/>
      <c r="C201" s="220"/>
      <c r="D201" s="221"/>
      <c r="E201" s="221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21"/>
      <c r="Z201" s="221"/>
      <c r="AA201" s="221"/>
      <c r="AB201" s="221"/>
      <c r="AC201" s="221"/>
      <c r="AD201" s="221"/>
      <c r="AE201" s="221"/>
      <c r="AF201" s="221"/>
      <c r="AG201" s="221"/>
      <c r="AH201" s="221"/>
      <c r="AI201" s="221"/>
      <c r="AJ201" s="221"/>
      <c r="AK201" s="221"/>
      <c r="AL201" s="221"/>
      <c r="AM201" s="221"/>
      <c r="AN201" s="221"/>
      <c r="AO201" s="221"/>
      <c r="AP201" s="221"/>
      <c r="AQ201" s="221"/>
      <c r="AR201" s="221"/>
      <c r="AS201" s="221"/>
      <c r="AT201" s="221"/>
      <c r="AU201" s="221"/>
      <c r="AV201" s="221"/>
      <c r="AW201" s="221"/>
      <c r="AX201" s="221"/>
      <c r="AY201" s="221"/>
      <c r="AZ201" s="222"/>
    </row>
    <row r="202" spans="1:52" s="28" customFormat="1" ht="20.100000000000001" customHeight="1">
      <c r="A202" s="146"/>
      <c r="B202" s="147"/>
      <c r="C202" s="220"/>
      <c r="D202" s="221"/>
      <c r="E202" s="221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21"/>
      <c r="Z202" s="221"/>
      <c r="AA202" s="221"/>
      <c r="AB202" s="221"/>
      <c r="AC202" s="221"/>
      <c r="AD202" s="221"/>
      <c r="AE202" s="221"/>
      <c r="AF202" s="221"/>
      <c r="AG202" s="221"/>
      <c r="AH202" s="221"/>
      <c r="AI202" s="221"/>
      <c r="AJ202" s="221"/>
      <c r="AK202" s="221"/>
      <c r="AL202" s="221"/>
      <c r="AM202" s="221"/>
      <c r="AN202" s="221"/>
      <c r="AO202" s="221"/>
      <c r="AP202" s="221"/>
      <c r="AQ202" s="221"/>
      <c r="AR202" s="221"/>
      <c r="AS202" s="221"/>
      <c r="AT202" s="221"/>
      <c r="AU202" s="221"/>
      <c r="AV202" s="221"/>
      <c r="AW202" s="221"/>
      <c r="AX202" s="221"/>
      <c r="AY202" s="221"/>
      <c r="AZ202" s="222"/>
    </row>
    <row r="203" spans="1:52" s="28" customFormat="1" ht="20.100000000000001" customHeight="1">
      <c r="A203" s="146"/>
      <c r="B203" s="147"/>
      <c r="C203" s="220"/>
      <c r="D203" s="221"/>
      <c r="E203" s="221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21"/>
      <c r="Z203" s="221"/>
      <c r="AA203" s="221"/>
      <c r="AB203" s="221"/>
      <c r="AC203" s="221"/>
      <c r="AD203" s="221"/>
      <c r="AE203" s="221"/>
      <c r="AF203" s="221"/>
      <c r="AG203" s="221"/>
      <c r="AH203" s="221"/>
      <c r="AI203" s="221"/>
      <c r="AJ203" s="221"/>
      <c r="AK203" s="221"/>
      <c r="AL203" s="221"/>
      <c r="AM203" s="221"/>
      <c r="AN203" s="221"/>
      <c r="AO203" s="221"/>
      <c r="AP203" s="221"/>
      <c r="AQ203" s="221"/>
      <c r="AR203" s="221"/>
      <c r="AS203" s="221"/>
      <c r="AT203" s="221"/>
      <c r="AU203" s="221"/>
      <c r="AV203" s="221"/>
      <c r="AW203" s="221"/>
      <c r="AX203" s="221"/>
      <c r="AY203" s="221"/>
      <c r="AZ203" s="222"/>
    </row>
    <row r="204" spans="1:52" s="28" customFormat="1" ht="20.100000000000001" customHeight="1">
      <c r="A204" s="146"/>
      <c r="B204" s="147"/>
      <c r="C204" s="220"/>
      <c r="D204" s="221"/>
      <c r="E204" s="221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21"/>
      <c r="Z204" s="221"/>
      <c r="AA204" s="221"/>
      <c r="AB204" s="221"/>
      <c r="AC204" s="221"/>
      <c r="AD204" s="221"/>
      <c r="AE204" s="221"/>
      <c r="AF204" s="221"/>
      <c r="AG204" s="221"/>
      <c r="AH204" s="221"/>
      <c r="AI204" s="221"/>
      <c r="AJ204" s="221"/>
      <c r="AK204" s="221"/>
      <c r="AL204" s="221"/>
      <c r="AM204" s="221"/>
      <c r="AN204" s="221"/>
      <c r="AO204" s="221"/>
      <c r="AP204" s="221"/>
      <c r="AQ204" s="221"/>
      <c r="AR204" s="221"/>
      <c r="AS204" s="221"/>
      <c r="AT204" s="221"/>
      <c r="AU204" s="221"/>
      <c r="AV204" s="221"/>
      <c r="AW204" s="221"/>
      <c r="AX204" s="221"/>
      <c r="AY204" s="221"/>
      <c r="AZ204" s="222"/>
    </row>
    <row r="205" spans="1:52" s="28" customFormat="1" ht="20.100000000000001" customHeight="1">
      <c r="A205" s="146"/>
      <c r="B205" s="147"/>
      <c r="C205" s="220"/>
      <c r="D205" s="221"/>
      <c r="E205" s="221"/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21"/>
      <c r="Z205" s="221"/>
      <c r="AA205" s="221"/>
      <c r="AB205" s="221"/>
      <c r="AC205" s="221"/>
      <c r="AD205" s="221"/>
      <c r="AE205" s="221"/>
      <c r="AF205" s="221"/>
      <c r="AG205" s="221"/>
      <c r="AH205" s="221"/>
      <c r="AI205" s="221"/>
      <c r="AJ205" s="221"/>
      <c r="AK205" s="221"/>
      <c r="AL205" s="221"/>
      <c r="AM205" s="221"/>
      <c r="AN205" s="221"/>
      <c r="AO205" s="221"/>
      <c r="AP205" s="221"/>
      <c r="AQ205" s="221"/>
      <c r="AR205" s="221"/>
      <c r="AS205" s="221"/>
      <c r="AT205" s="221"/>
      <c r="AU205" s="221"/>
      <c r="AV205" s="221"/>
      <c r="AW205" s="221"/>
      <c r="AX205" s="221"/>
      <c r="AY205" s="221"/>
      <c r="AZ205" s="222"/>
    </row>
    <row r="206" spans="1:52" s="28" customFormat="1" ht="15" customHeight="1">
      <c r="A206" s="146"/>
      <c r="B206" s="147"/>
      <c r="C206" s="220"/>
      <c r="D206" s="221"/>
      <c r="E206" s="221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21"/>
      <c r="Z206" s="221"/>
      <c r="AA206" s="221"/>
      <c r="AB206" s="221"/>
      <c r="AC206" s="221"/>
      <c r="AD206" s="221"/>
      <c r="AE206" s="221"/>
      <c r="AF206" s="221"/>
      <c r="AG206" s="221"/>
      <c r="AH206" s="221"/>
      <c r="AI206" s="221"/>
      <c r="AJ206" s="221"/>
      <c r="AK206" s="221"/>
      <c r="AL206" s="221"/>
      <c r="AM206" s="221"/>
      <c r="AN206" s="221"/>
      <c r="AO206" s="221"/>
      <c r="AP206" s="221"/>
      <c r="AQ206" s="221"/>
      <c r="AR206" s="221"/>
      <c r="AS206" s="221"/>
      <c r="AT206" s="221"/>
      <c r="AU206" s="221"/>
      <c r="AV206" s="221"/>
      <c r="AW206" s="221"/>
      <c r="AX206" s="221"/>
      <c r="AY206" s="221"/>
      <c r="AZ206" s="222"/>
    </row>
    <row r="207" spans="1:52" s="28" customFormat="1" ht="15" customHeight="1">
      <c r="A207" s="146"/>
      <c r="B207" s="147"/>
      <c r="C207" s="220"/>
      <c r="D207" s="221"/>
      <c r="E207" s="221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21"/>
      <c r="Z207" s="221"/>
      <c r="AA207" s="221"/>
      <c r="AB207" s="221"/>
      <c r="AC207" s="221"/>
      <c r="AD207" s="221"/>
      <c r="AE207" s="221"/>
      <c r="AF207" s="221"/>
      <c r="AG207" s="221"/>
      <c r="AH207" s="221"/>
      <c r="AI207" s="221"/>
      <c r="AJ207" s="221"/>
      <c r="AK207" s="221"/>
      <c r="AL207" s="221"/>
      <c r="AM207" s="221"/>
      <c r="AN207" s="221"/>
      <c r="AO207" s="221"/>
      <c r="AP207" s="221"/>
      <c r="AQ207" s="221"/>
      <c r="AR207" s="221"/>
      <c r="AS207" s="221"/>
      <c r="AT207" s="221"/>
      <c r="AU207" s="221"/>
      <c r="AV207" s="221"/>
      <c r="AW207" s="221"/>
      <c r="AX207" s="221"/>
      <c r="AY207" s="221"/>
      <c r="AZ207" s="222"/>
    </row>
    <row r="208" spans="1:52" s="28" customFormat="1" ht="15" customHeight="1">
      <c r="A208" s="146"/>
      <c r="B208" s="147"/>
      <c r="C208" s="220"/>
      <c r="D208" s="221"/>
      <c r="E208" s="221"/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21"/>
      <c r="Z208" s="221"/>
      <c r="AA208" s="221"/>
      <c r="AB208" s="221"/>
      <c r="AC208" s="221"/>
      <c r="AD208" s="221"/>
      <c r="AE208" s="221"/>
      <c r="AF208" s="221"/>
      <c r="AG208" s="221"/>
      <c r="AH208" s="221"/>
      <c r="AI208" s="221"/>
      <c r="AJ208" s="221"/>
      <c r="AK208" s="221"/>
      <c r="AL208" s="221"/>
      <c r="AM208" s="221"/>
      <c r="AN208" s="221"/>
      <c r="AO208" s="221"/>
      <c r="AP208" s="221"/>
      <c r="AQ208" s="221"/>
      <c r="AR208" s="221"/>
      <c r="AS208" s="221"/>
      <c r="AT208" s="221"/>
      <c r="AU208" s="221"/>
      <c r="AV208" s="221"/>
      <c r="AW208" s="221"/>
      <c r="AX208" s="221"/>
      <c r="AY208" s="221"/>
      <c r="AZ208" s="222"/>
    </row>
    <row r="209" spans="1:52" s="28" customFormat="1" ht="20.100000000000001" customHeight="1">
      <c r="A209" s="146"/>
      <c r="B209" s="147"/>
      <c r="C209" s="220"/>
      <c r="D209" s="221"/>
      <c r="E209" s="221"/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21"/>
      <c r="Z209" s="221"/>
      <c r="AA209" s="221"/>
      <c r="AB209" s="221"/>
      <c r="AC209" s="221"/>
      <c r="AD209" s="221"/>
      <c r="AE209" s="221"/>
      <c r="AF209" s="221"/>
      <c r="AG209" s="221"/>
      <c r="AH209" s="221"/>
      <c r="AI209" s="221"/>
      <c r="AJ209" s="221"/>
      <c r="AK209" s="221"/>
      <c r="AL209" s="221"/>
      <c r="AM209" s="221"/>
      <c r="AN209" s="221"/>
      <c r="AO209" s="221"/>
      <c r="AP209" s="221"/>
      <c r="AQ209" s="221"/>
      <c r="AR209" s="221"/>
      <c r="AS209" s="221"/>
      <c r="AT209" s="221"/>
      <c r="AU209" s="221"/>
      <c r="AV209" s="221"/>
      <c r="AW209" s="221"/>
      <c r="AX209" s="221"/>
      <c r="AY209" s="221"/>
      <c r="AZ209" s="222"/>
    </row>
    <row r="210" spans="1:52" s="28" customFormat="1" ht="20.100000000000001" customHeight="1">
      <c r="A210" s="146"/>
      <c r="B210" s="147"/>
      <c r="C210" s="220"/>
      <c r="D210" s="221"/>
      <c r="E210" s="221"/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21"/>
      <c r="Z210" s="221"/>
      <c r="AA210" s="221"/>
      <c r="AB210" s="221"/>
      <c r="AC210" s="221"/>
      <c r="AD210" s="221"/>
      <c r="AE210" s="221"/>
      <c r="AF210" s="221"/>
      <c r="AG210" s="221"/>
      <c r="AH210" s="221"/>
      <c r="AI210" s="221"/>
      <c r="AJ210" s="221"/>
      <c r="AK210" s="221"/>
      <c r="AL210" s="221"/>
      <c r="AM210" s="221"/>
      <c r="AN210" s="221"/>
      <c r="AO210" s="221"/>
      <c r="AP210" s="221"/>
      <c r="AQ210" s="221"/>
      <c r="AR210" s="221"/>
      <c r="AS210" s="221"/>
      <c r="AT210" s="221"/>
      <c r="AU210" s="221"/>
      <c r="AV210" s="221"/>
      <c r="AW210" s="221"/>
      <c r="AX210" s="221"/>
      <c r="AY210" s="221"/>
      <c r="AZ210" s="222"/>
    </row>
    <row r="211" spans="1:52" s="28" customFormat="1" ht="20.100000000000001" customHeight="1">
      <c r="A211" s="146"/>
      <c r="B211" s="147"/>
      <c r="C211" s="220"/>
      <c r="D211" s="221"/>
      <c r="E211" s="221"/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21"/>
      <c r="Z211" s="221"/>
      <c r="AA211" s="221"/>
      <c r="AB211" s="221"/>
      <c r="AC211" s="221"/>
      <c r="AD211" s="221"/>
      <c r="AE211" s="221"/>
      <c r="AF211" s="221"/>
      <c r="AG211" s="221"/>
      <c r="AH211" s="221"/>
      <c r="AI211" s="221"/>
      <c r="AJ211" s="221"/>
      <c r="AK211" s="221"/>
      <c r="AL211" s="221"/>
      <c r="AM211" s="221"/>
      <c r="AN211" s="221"/>
      <c r="AO211" s="221"/>
      <c r="AP211" s="221"/>
      <c r="AQ211" s="221"/>
      <c r="AR211" s="221"/>
      <c r="AS211" s="221"/>
      <c r="AT211" s="221"/>
      <c r="AU211" s="221"/>
      <c r="AV211" s="221"/>
      <c r="AW211" s="221"/>
      <c r="AX211" s="221"/>
      <c r="AY211" s="221"/>
      <c r="AZ211" s="222"/>
    </row>
    <row r="212" spans="1:52" s="28" customFormat="1" ht="20.100000000000001" customHeight="1">
      <c r="A212" s="146"/>
      <c r="B212" s="147"/>
      <c r="C212" s="220"/>
      <c r="D212" s="221"/>
      <c r="E212" s="221"/>
      <c r="F212" s="221"/>
      <c r="G212" s="22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21"/>
      <c r="Z212" s="221"/>
      <c r="AA212" s="221"/>
      <c r="AB212" s="221"/>
      <c r="AC212" s="221"/>
      <c r="AD212" s="221"/>
      <c r="AE212" s="221"/>
      <c r="AF212" s="221"/>
      <c r="AG212" s="221"/>
      <c r="AH212" s="221"/>
      <c r="AI212" s="221"/>
      <c r="AJ212" s="221"/>
      <c r="AK212" s="221"/>
      <c r="AL212" s="221"/>
      <c r="AM212" s="221"/>
      <c r="AN212" s="221"/>
      <c r="AO212" s="221"/>
      <c r="AP212" s="221"/>
      <c r="AQ212" s="221"/>
      <c r="AR212" s="221"/>
      <c r="AS212" s="221"/>
      <c r="AT212" s="221"/>
      <c r="AU212" s="221"/>
      <c r="AV212" s="221"/>
      <c r="AW212" s="221"/>
      <c r="AX212" s="221"/>
      <c r="AY212" s="221"/>
      <c r="AZ212" s="222"/>
    </row>
    <row r="213" spans="1:52" s="28" customFormat="1" ht="20.100000000000001" customHeight="1">
      <c r="A213" s="146"/>
      <c r="B213" s="147"/>
      <c r="C213" s="220"/>
      <c r="D213" s="221"/>
      <c r="E213" s="221"/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21"/>
      <c r="Z213" s="221"/>
      <c r="AA213" s="221"/>
      <c r="AB213" s="221"/>
      <c r="AC213" s="221"/>
      <c r="AD213" s="221"/>
      <c r="AE213" s="221"/>
      <c r="AF213" s="221"/>
      <c r="AG213" s="221"/>
      <c r="AH213" s="221"/>
      <c r="AI213" s="221"/>
      <c r="AJ213" s="221"/>
      <c r="AK213" s="221"/>
      <c r="AL213" s="221"/>
      <c r="AM213" s="221"/>
      <c r="AN213" s="221"/>
      <c r="AO213" s="221"/>
      <c r="AP213" s="221"/>
      <c r="AQ213" s="221"/>
      <c r="AR213" s="221"/>
      <c r="AS213" s="221"/>
      <c r="AT213" s="221"/>
      <c r="AU213" s="221"/>
      <c r="AV213" s="221"/>
      <c r="AW213" s="221"/>
      <c r="AX213" s="221"/>
      <c r="AY213" s="221"/>
      <c r="AZ213" s="222"/>
    </row>
    <row r="214" spans="1:52" s="28" customFormat="1" ht="20.100000000000001" customHeight="1">
      <c r="A214" s="146"/>
      <c r="B214" s="147"/>
      <c r="C214" s="220"/>
      <c r="D214" s="221"/>
      <c r="E214" s="221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21"/>
      <c r="Z214" s="221"/>
      <c r="AA214" s="221"/>
      <c r="AB214" s="221"/>
      <c r="AC214" s="221"/>
      <c r="AD214" s="221"/>
      <c r="AE214" s="221"/>
      <c r="AF214" s="221"/>
      <c r="AG214" s="221"/>
      <c r="AH214" s="221"/>
      <c r="AI214" s="221"/>
      <c r="AJ214" s="221"/>
      <c r="AK214" s="221"/>
      <c r="AL214" s="221"/>
      <c r="AM214" s="221"/>
      <c r="AN214" s="221"/>
      <c r="AO214" s="221"/>
      <c r="AP214" s="221"/>
      <c r="AQ214" s="221"/>
      <c r="AR214" s="221"/>
      <c r="AS214" s="221"/>
      <c r="AT214" s="221"/>
      <c r="AU214" s="221"/>
      <c r="AV214" s="221"/>
      <c r="AW214" s="221"/>
      <c r="AX214" s="221"/>
      <c r="AY214" s="221"/>
      <c r="AZ214" s="222"/>
    </row>
    <row r="215" spans="1:52" s="28" customFormat="1" ht="20.100000000000001" customHeight="1">
      <c r="A215" s="146"/>
      <c r="B215" s="147"/>
      <c r="C215" s="220"/>
      <c r="D215" s="221"/>
      <c r="E215" s="221"/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21"/>
      <c r="Z215" s="221"/>
      <c r="AA215" s="221"/>
      <c r="AB215" s="221"/>
      <c r="AC215" s="221"/>
      <c r="AD215" s="221"/>
      <c r="AE215" s="221"/>
      <c r="AF215" s="221"/>
      <c r="AG215" s="221"/>
      <c r="AH215" s="221"/>
      <c r="AI215" s="221"/>
      <c r="AJ215" s="221"/>
      <c r="AK215" s="221"/>
      <c r="AL215" s="221"/>
      <c r="AM215" s="221"/>
      <c r="AN215" s="221"/>
      <c r="AO215" s="221"/>
      <c r="AP215" s="221"/>
      <c r="AQ215" s="221"/>
      <c r="AR215" s="221"/>
      <c r="AS215" s="221"/>
      <c r="AT215" s="221"/>
      <c r="AU215" s="221"/>
      <c r="AV215" s="221"/>
      <c r="AW215" s="221"/>
      <c r="AX215" s="221"/>
      <c r="AY215" s="221"/>
      <c r="AZ215" s="222"/>
    </row>
    <row r="216" spans="1:52" s="28" customFormat="1" ht="20.100000000000001" customHeight="1">
      <c r="A216" s="146"/>
      <c r="B216" s="147"/>
      <c r="C216" s="220"/>
      <c r="D216" s="221"/>
      <c r="E216" s="221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21"/>
      <c r="Z216" s="221"/>
      <c r="AA216" s="221"/>
      <c r="AB216" s="221"/>
      <c r="AC216" s="221"/>
      <c r="AD216" s="221"/>
      <c r="AE216" s="221"/>
      <c r="AF216" s="221"/>
      <c r="AG216" s="221"/>
      <c r="AH216" s="221"/>
      <c r="AI216" s="221"/>
      <c r="AJ216" s="221"/>
      <c r="AK216" s="221"/>
      <c r="AL216" s="221"/>
      <c r="AM216" s="221"/>
      <c r="AN216" s="221"/>
      <c r="AO216" s="221"/>
      <c r="AP216" s="221"/>
      <c r="AQ216" s="221"/>
      <c r="AR216" s="221"/>
      <c r="AS216" s="221"/>
      <c r="AT216" s="221"/>
      <c r="AU216" s="221"/>
      <c r="AV216" s="221"/>
      <c r="AW216" s="221"/>
      <c r="AX216" s="221"/>
      <c r="AY216" s="221"/>
      <c r="AZ216" s="222"/>
    </row>
    <row r="217" spans="1:52" s="28" customFormat="1" ht="18" customHeight="1">
      <c r="A217" s="148"/>
      <c r="B217" s="149"/>
      <c r="C217" s="70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71"/>
      <c r="Z217" s="71"/>
      <c r="AA217" s="71"/>
      <c r="AB217" s="71"/>
      <c r="AC217" s="71"/>
      <c r="AD217" s="71"/>
      <c r="AE217" s="71"/>
      <c r="AF217" s="71"/>
      <c r="AG217" s="71"/>
      <c r="AH217" s="71"/>
      <c r="AI217" s="71"/>
      <c r="AJ217" s="71"/>
      <c r="AK217" s="71"/>
      <c r="AL217" s="71"/>
      <c r="AM217" s="71"/>
      <c r="AN217" s="71"/>
      <c r="AO217" s="71"/>
      <c r="AP217" s="71"/>
      <c r="AQ217" s="71"/>
      <c r="AR217" s="71"/>
      <c r="AS217" s="71"/>
      <c r="AT217" s="71"/>
      <c r="AU217" s="71"/>
      <c r="AV217" s="71"/>
      <c r="AW217" s="71"/>
      <c r="AX217" s="71"/>
      <c r="AY217" s="71"/>
      <c r="AZ217" s="223"/>
    </row>
    <row r="218" spans="1:52" s="28" customFormat="1" ht="15" customHeight="1">
      <c r="A218" s="40" t="s">
        <v>81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 t="s">
        <v>68</v>
      </c>
      <c r="Q218" s="40"/>
      <c r="R218" s="40"/>
      <c r="S218" s="40"/>
      <c r="T218" s="41"/>
      <c r="U218" s="41"/>
      <c r="V218" s="41"/>
      <c r="W218" s="41"/>
      <c r="X218" s="41"/>
      <c r="Y218" s="11"/>
      <c r="Z218" s="37" t="s">
        <v>3</v>
      </c>
      <c r="AA218" s="37"/>
      <c r="AB218" s="37"/>
      <c r="AC218" s="37"/>
      <c r="AD218" s="37" t="s">
        <v>4</v>
      </c>
      <c r="AE218" s="37"/>
      <c r="AF218" s="137">
        <f>+$AF$1</f>
        <v>39.241199999999999</v>
      </c>
      <c r="AG218" s="37"/>
      <c r="AH218" s="37"/>
      <c r="AI218" s="37"/>
      <c r="AJ218" s="37"/>
      <c r="AK218" s="37"/>
      <c r="AL218" s="37" t="s">
        <v>5</v>
      </c>
      <c r="AM218" s="37"/>
      <c r="AN218" s="37"/>
      <c r="AO218" s="37" t="str">
        <f>+$AO$1</f>
        <v>39.24120,141.16974</v>
      </c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</row>
    <row r="219" spans="1:52" s="28" customFormat="1" ht="15" customHeight="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1"/>
      <c r="U219" s="41"/>
      <c r="V219" s="41"/>
      <c r="W219" s="41"/>
      <c r="X219" s="41"/>
      <c r="Y219" s="11"/>
      <c r="Z219" s="37"/>
      <c r="AA219" s="37"/>
      <c r="AB219" s="37"/>
      <c r="AC219" s="37"/>
      <c r="AD219" s="37" t="s">
        <v>6</v>
      </c>
      <c r="AE219" s="37"/>
      <c r="AF219" s="137">
        <f>+$AF$2</f>
        <v>141.16973999999999</v>
      </c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</row>
    <row r="220" spans="1:52" s="28" customFormat="1" ht="5.0999999999999996" customHeight="1"/>
    <row r="221" spans="1:52" s="28" customFormat="1" ht="19.5" customHeight="1">
      <c r="A221" s="38" t="s">
        <v>7</v>
      </c>
      <c r="B221" s="38"/>
      <c r="C221" s="38"/>
      <c r="D221" s="38"/>
      <c r="E221" s="138" t="str">
        <f>+$E$4</f>
        <v>じょろくどうばし</v>
      </c>
      <c r="F221" s="138"/>
      <c r="G221" s="138"/>
      <c r="H221" s="138"/>
      <c r="I221" s="138"/>
      <c r="J221" s="138"/>
      <c r="K221" s="138"/>
      <c r="L221" s="138"/>
      <c r="M221" s="138"/>
      <c r="N221" s="138"/>
      <c r="O221" s="37" t="s">
        <v>8</v>
      </c>
      <c r="P221" s="37"/>
      <c r="Q221" s="37"/>
      <c r="R221" s="139" t="str">
        <f>+$R$4</f>
        <v xml:space="preserve">市道皀田線
</v>
      </c>
      <c r="S221" s="139"/>
      <c r="T221" s="139"/>
      <c r="U221" s="139"/>
      <c r="V221" s="139"/>
      <c r="W221" s="139"/>
      <c r="X221" s="139"/>
      <c r="Y221" s="37" t="s">
        <v>9</v>
      </c>
      <c r="Z221" s="37"/>
      <c r="AA221" s="37"/>
      <c r="AB221" s="139" t="str">
        <f>+$AB$4</f>
        <v xml:space="preserve">奥州市
</v>
      </c>
      <c r="AC221" s="139"/>
      <c r="AD221" s="139"/>
      <c r="AE221" s="139"/>
      <c r="AF221" s="139"/>
      <c r="AG221" s="139"/>
      <c r="AH221" s="139"/>
      <c r="AI221" s="38" t="s">
        <v>69</v>
      </c>
      <c r="AJ221" s="37"/>
      <c r="AK221" s="37"/>
      <c r="AL221" s="140">
        <f>+$AL$4</f>
        <v>3215195590</v>
      </c>
      <c r="AM221" s="140"/>
      <c r="AN221" s="140"/>
      <c r="AO221" s="140"/>
      <c r="AP221" s="87" t="s">
        <v>70</v>
      </c>
      <c r="AQ221" s="141"/>
      <c r="AR221" s="141"/>
      <c r="AS221" s="93"/>
      <c r="AT221" s="87" t="str">
        <f>+$AT$4</f>
        <v>2022年12月19日</v>
      </c>
      <c r="AU221" s="141"/>
      <c r="AV221" s="141"/>
      <c r="AW221" s="141"/>
      <c r="AX221" s="141"/>
      <c r="AY221" s="141"/>
      <c r="AZ221" s="93"/>
    </row>
    <row r="222" spans="1:52" s="28" customFormat="1" ht="19.5" customHeight="1">
      <c r="A222" s="38"/>
      <c r="B222" s="38"/>
      <c r="C222" s="38"/>
      <c r="D222" s="38"/>
      <c r="E222" s="142" t="str">
        <f>+$E$5</f>
        <v>上六堂橋</v>
      </c>
      <c r="F222" s="142"/>
      <c r="G222" s="142"/>
      <c r="H222" s="142"/>
      <c r="I222" s="142"/>
      <c r="J222" s="142"/>
      <c r="K222" s="142"/>
      <c r="L222" s="142"/>
      <c r="M222" s="142"/>
      <c r="N222" s="142"/>
      <c r="O222" s="37"/>
      <c r="P222" s="37"/>
      <c r="Q222" s="37"/>
      <c r="R222" s="139"/>
      <c r="S222" s="139"/>
      <c r="T222" s="139"/>
      <c r="U222" s="139"/>
      <c r="V222" s="139"/>
      <c r="W222" s="139"/>
      <c r="X222" s="139"/>
      <c r="Y222" s="37"/>
      <c r="Z222" s="37"/>
      <c r="AA222" s="37"/>
      <c r="AB222" s="139"/>
      <c r="AC222" s="139"/>
      <c r="AD222" s="139"/>
      <c r="AE222" s="139"/>
      <c r="AF222" s="139"/>
      <c r="AG222" s="139"/>
      <c r="AH222" s="139"/>
      <c r="AI222" s="37"/>
      <c r="AJ222" s="37"/>
      <c r="AK222" s="37"/>
      <c r="AL222" s="140"/>
      <c r="AM222" s="140"/>
      <c r="AN222" s="140"/>
      <c r="AO222" s="140"/>
      <c r="AP222" s="87" t="s">
        <v>71</v>
      </c>
      <c r="AQ222" s="141"/>
      <c r="AR222" s="141"/>
      <c r="AS222" s="93"/>
      <c r="AT222" s="87" t="str">
        <f>+$AT$5</f>
        <v>2022年10月14日</v>
      </c>
      <c r="AU222" s="141"/>
      <c r="AV222" s="141"/>
      <c r="AW222" s="141"/>
      <c r="AX222" s="141"/>
      <c r="AY222" s="141"/>
      <c r="AZ222" s="93"/>
    </row>
    <row r="223" spans="1:52" s="28" customFormat="1" ht="5.0999999999999996" customHeight="1"/>
    <row r="224" spans="1:52" s="28" customFormat="1" ht="15" customHeight="1">
      <c r="A224" s="144" t="s">
        <v>82</v>
      </c>
      <c r="B224" s="145"/>
      <c r="C224" s="66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219"/>
    </row>
    <row r="225" spans="1:52" s="28" customFormat="1" ht="15" customHeight="1">
      <c r="A225" s="146"/>
      <c r="B225" s="147"/>
      <c r="C225" s="220"/>
      <c r="D225" s="221"/>
      <c r="E225" s="221"/>
      <c r="F225" s="221"/>
      <c r="G225" s="22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  <c r="AA225" s="221"/>
      <c r="AB225" s="221"/>
      <c r="AC225" s="221"/>
      <c r="AD225" s="221"/>
      <c r="AE225" s="221"/>
      <c r="AF225" s="221"/>
      <c r="AG225" s="221"/>
      <c r="AH225" s="221"/>
      <c r="AI225" s="221"/>
      <c r="AJ225" s="221"/>
      <c r="AK225" s="221"/>
      <c r="AL225" s="221"/>
      <c r="AM225" s="221"/>
      <c r="AN225" s="221"/>
      <c r="AO225" s="221"/>
      <c r="AP225" s="221"/>
      <c r="AQ225" s="221"/>
      <c r="AR225" s="221"/>
      <c r="AS225" s="221"/>
      <c r="AT225" s="221"/>
      <c r="AU225" s="221"/>
      <c r="AV225" s="221"/>
      <c r="AW225" s="221"/>
      <c r="AX225" s="221"/>
      <c r="AY225" s="221"/>
      <c r="AZ225" s="222"/>
    </row>
    <row r="226" spans="1:52" s="28" customFormat="1" ht="15" customHeight="1">
      <c r="A226" s="146"/>
      <c r="B226" s="147"/>
      <c r="C226" s="220"/>
      <c r="D226" s="221"/>
      <c r="E226" s="221"/>
      <c r="F226" s="221"/>
      <c r="G226" s="221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21"/>
      <c r="Z226" s="221"/>
      <c r="AA226" s="221"/>
      <c r="AB226" s="221"/>
      <c r="AC226" s="221"/>
      <c r="AD226" s="221"/>
      <c r="AE226" s="221"/>
      <c r="AF226" s="221"/>
      <c r="AG226" s="221"/>
      <c r="AH226" s="221"/>
      <c r="AI226" s="221"/>
      <c r="AJ226" s="221"/>
      <c r="AK226" s="221"/>
      <c r="AL226" s="221"/>
      <c r="AM226" s="221"/>
      <c r="AN226" s="221"/>
      <c r="AO226" s="221"/>
      <c r="AP226" s="221"/>
      <c r="AQ226" s="221"/>
      <c r="AR226" s="221"/>
      <c r="AS226" s="221"/>
      <c r="AT226" s="221"/>
      <c r="AU226" s="221"/>
      <c r="AV226" s="221"/>
      <c r="AW226" s="221"/>
      <c r="AX226" s="221"/>
      <c r="AY226" s="221"/>
      <c r="AZ226" s="222"/>
    </row>
    <row r="227" spans="1:52" s="28" customFormat="1" ht="20.100000000000001" customHeight="1">
      <c r="A227" s="146"/>
      <c r="B227" s="147"/>
      <c r="C227" s="220"/>
      <c r="D227" s="221"/>
      <c r="E227" s="221"/>
      <c r="F227" s="221"/>
      <c r="G227" s="22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21"/>
      <c r="Z227" s="221"/>
      <c r="AA227" s="221"/>
      <c r="AB227" s="221"/>
      <c r="AC227" s="221"/>
      <c r="AD227" s="221"/>
      <c r="AE227" s="221"/>
      <c r="AF227" s="221"/>
      <c r="AG227" s="221"/>
      <c r="AH227" s="221"/>
      <c r="AI227" s="221"/>
      <c r="AJ227" s="221"/>
      <c r="AK227" s="221"/>
      <c r="AL227" s="221"/>
      <c r="AM227" s="221"/>
      <c r="AN227" s="221"/>
      <c r="AO227" s="221"/>
      <c r="AP227" s="221"/>
      <c r="AQ227" s="221"/>
      <c r="AR227" s="221"/>
      <c r="AS227" s="221"/>
      <c r="AT227" s="221"/>
      <c r="AU227" s="221"/>
      <c r="AV227" s="221"/>
      <c r="AW227" s="221"/>
      <c r="AX227" s="221"/>
      <c r="AY227" s="221"/>
      <c r="AZ227" s="222"/>
    </row>
    <row r="228" spans="1:52" s="28" customFormat="1" ht="20.100000000000001" customHeight="1">
      <c r="A228" s="146"/>
      <c r="B228" s="147"/>
      <c r="C228" s="220"/>
      <c r="D228" s="221"/>
      <c r="E228" s="221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21"/>
      <c r="Z228" s="221"/>
      <c r="AA228" s="221"/>
      <c r="AB228" s="221"/>
      <c r="AC228" s="221"/>
      <c r="AD228" s="221"/>
      <c r="AE228" s="221"/>
      <c r="AF228" s="221"/>
      <c r="AG228" s="221"/>
      <c r="AH228" s="221"/>
      <c r="AI228" s="221"/>
      <c r="AJ228" s="221"/>
      <c r="AK228" s="221"/>
      <c r="AL228" s="221"/>
      <c r="AM228" s="221"/>
      <c r="AN228" s="221"/>
      <c r="AO228" s="221"/>
      <c r="AP228" s="221"/>
      <c r="AQ228" s="221"/>
      <c r="AR228" s="221"/>
      <c r="AS228" s="221"/>
      <c r="AT228" s="221"/>
      <c r="AU228" s="221"/>
      <c r="AV228" s="221"/>
      <c r="AW228" s="221"/>
      <c r="AX228" s="221"/>
      <c r="AY228" s="221"/>
      <c r="AZ228" s="222"/>
    </row>
    <row r="229" spans="1:52" s="28" customFormat="1" ht="19.5" customHeight="1">
      <c r="A229" s="146"/>
      <c r="B229" s="147"/>
      <c r="C229" s="220"/>
      <c r="D229" s="221"/>
      <c r="E229" s="221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21"/>
      <c r="Z229" s="221"/>
      <c r="AA229" s="221"/>
      <c r="AB229" s="221"/>
      <c r="AC229" s="221"/>
      <c r="AD229" s="221"/>
      <c r="AE229" s="221"/>
      <c r="AF229" s="221"/>
      <c r="AG229" s="221"/>
      <c r="AH229" s="221"/>
      <c r="AI229" s="221"/>
      <c r="AJ229" s="221"/>
      <c r="AK229" s="221"/>
      <c r="AL229" s="221"/>
      <c r="AM229" s="221"/>
      <c r="AN229" s="221"/>
      <c r="AO229" s="221"/>
      <c r="AP229" s="221"/>
      <c r="AQ229" s="221"/>
      <c r="AR229" s="221"/>
      <c r="AS229" s="221"/>
      <c r="AT229" s="221"/>
      <c r="AU229" s="221"/>
      <c r="AV229" s="221"/>
      <c r="AW229" s="221"/>
      <c r="AX229" s="221"/>
      <c r="AY229" s="221"/>
      <c r="AZ229" s="222"/>
    </row>
    <row r="230" spans="1:52" s="28" customFormat="1" ht="20.100000000000001" customHeight="1">
      <c r="A230" s="146"/>
      <c r="B230" s="147"/>
      <c r="C230" s="220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21"/>
      <c r="Z230" s="221"/>
      <c r="AA230" s="221"/>
      <c r="AB230" s="221"/>
      <c r="AC230" s="221"/>
      <c r="AD230" s="221"/>
      <c r="AE230" s="221"/>
      <c r="AF230" s="221"/>
      <c r="AG230" s="221"/>
      <c r="AH230" s="221"/>
      <c r="AI230" s="221"/>
      <c r="AJ230" s="221"/>
      <c r="AK230" s="221"/>
      <c r="AL230" s="221"/>
      <c r="AM230" s="221"/>
      <c r="AN230" s="221"/>
      <c r="AO230" s="221"/>
      <c r="AP230" s="221"/>
      <c r="AQ230" s="221"/>
      <c r="AR230" s="221"/>
      <c r="AS230" s="221"/>
      <c r="AT230" s="221"/>
      <c r="AU230" s="221"/>
      <c r="AV230" s="221"/>
      <c r="AW230" s="221"/>
      <c r="AX230" s="221"/>
      <c r="AY230" s="221"/>
      <c r="AZ230" s="222"/>
    </row>
    <row r="231" spans="1:52" s="28" customFormat="1" ht="20.100000000000001" customHeight="1">
      <c r="A231" s="146"/>
      <c r="B231" s="147"/>
      <c r="C231" s="220"/>
      <c r="D231" s="221"/>
      <c r="E231" s="221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21"/>
      <c r="Z231" s="221"/>
      <c r="AA231" s="221"/>
      <c r="AB231" s="221"/>
      <c r="AC231" s="221"/>
      <c r="AD231" s="221"/>
      <c r="AE231" s="221"/>
      <c r="AF231" s="221"/>
      <c r="AG231" s="221"/>
      <c r="AH231" s="221"/>
      <c r="AI231" s="221"/>
      <c r="AJ231" s="221"/>
      <c r="AK231" s="221"/>
      <c r="AL231" s="221"/>
      <c r="AM231" s="221"/>
      <c r="AN231" s="221"/>
      <c r="AO231" s="221"/>
      <c r="AP231" s="221"/>
      <c r="AQ231" s="221"/>
      <c r="AR231" s="221"/>
      <c r="AS231" s="221"/>
      <c r="AT231" s="221"/>
      <c r="AU231" s="221"/>
      <c r="AV231" s="221"/>
      <c r="AW231" s="221"/>
      <c r="AX231" s="221"/>
      <c r="AY231" s="221"/>
      <c r="AZ231" s="222"/>
    </row>
    <row r="232" spans="1:52" s="28" customFormat="1" ht="20.100000000000001" customHeight="1">
      <c r="A232" s="146"/>
      <c r="B232" s="147"/>
      <c r="C232" s="220"/>
      <c r="D232" s="221"/>
      <c r="E232" s="221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21"/>
      <c r="Z232" s="221"/>
      <c r="AA232" s="221"/>
      <c r="AB232" s="221"/>
      <c r="AC232" s="221"/>
      <c r="AD232" s="221"/>
      <c r="AE232" s="221"/>
      <c r="AF232" s="221"/>
      <c r="AG232" s="221"/>
      <c r="AH232" s="221"/>
      <c r="AI232" s="221"/>
      <c r="AJ232" s="221"/>
      <c r="AK232" s="221"/>
      <c r="AL232" s="221"/>
      <c r="AM232" s="221"/>
      <c r="AN232" s="221"/>
      <c r="AO232" s="221"/>
      <c r="AP232" s="221"/>
      <c r="AQ232" s="221"/>
      <c r="AR232" s="221"/>
      <c r="AS232" s="221"/>
      <c r="AT232" s="221"/>
      <c r="AU232" s="221"/>
      <c r="AV232" s="221"/>
      <c r="AW232" s="221"/>
      <c r="AX232" s="221"/>
      <c r="AY232" s="221"/>
      <c r="AZ232" s="222"/>
    </row>
    <row r="233" spans="1:52" s="28" customFormat="1" ht="20.100000000000001" customHeight="1">
      <c r="A233" s="146"/>
      <c r="B233" s="147"/>
      <c r="C233" s="220"/>
      <c r="D233" s="221"/>
      <c r="E233" s="221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21"/>
      <c r="Z233" s="221"/>
      <c r="AA233" s="221"/>
      <c r="AB233" s="221"/>
      <c r="AC233" s="221"/>
      <c r="AD233" s="221"/>
      <c r="AE233" s="221"/>
      <c r="AF233" s="221"/>
      <c r="AG233" s="221"/>
      <c r="AH233" s="221"/>
      <c r="AI233" s="221"/>
      <c r="AJ233" s="221"/>
      <c r="AK233" s="221"/>
      <c r="AL233" s="221"/>
      <c r="AM233" s="221"/>
      <c r="AN233" s="221"/>
      <c r="AO233" s="221"/>
      <c r="AP233" s="221"/>
      <c r="AQ233" s="221"/>
      <c r="AR233" s="221"/>
      <c r="AS233" s="221"/>
      <c r="AT233" s="221"/>
      <c r="AU233" s="221"/>
      <c r="AV233" s="221"/>
      <c r="AW233" s="221"/>
      <c r="AX233" s="221"/>
      <c r="AY233" s="221"/>
      <c r="AZ233" s="222"/>
    </row>
    <row r="234" spans="1:52" s="28" customFormat="1" ht="20.100000000000001" customHeight="1">
      <c r="A234" s="146"/>
      <c r="B234" s="147"/>
      <c r="C234" s="220"/>
      <c r="D234" s="221"/>
      <c r="E234" s="221"/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21"/>
      <c r="Z234" s="221"/>
      <c r="AA234" s="221"/>
      <c r="AB234" s="221"/>
      <c r="AC234" s="221"/>
      <c r="AD234" s="221"/>
      <c r="AE234" s="221"/>
      <c r="AF234" s="221"/>
      <c r="AG234" s="221"/>
      <c r="AH234" s="221"/>
      <c r="AI234" s="221"/>
      <c r="AJ234" s="221"/>
      <c r="AK234" s="221"/>
      <c r="AL234" s="221"/>
      <c r="AM234" s="221"/>
      <c r="AN234" s="221"/>
      <c r="AO234" s="221"/>
      <c r="AP234" s="221"/>
      <c r="AQ234" s="221"/>
      <c r="AR234" s="221"/>
      <c r="AS234" s="221"/>
      <c r="AT234" s="221"/>
      <c r="AU234" s="221"/>
      <c r="AV234" s="221"/>
      <c r="AW234" s="221"/>
      <c r="AX234" s="221"/>
      <c r="AY234" s="221"/>
      <c r="AZ234" s="222"/>
    </row>
    <row r="235" spans="1:52" s="28" customFormat="1" ht="20.100000000000001" customHeight="1">
      <c r="A235" s="146"/>
      <c r="B235" s="147"/>
      <c r="C235" s="220"/>
      <c r="D235" s="221"/>
      <c r="E235" s="221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21"/>
      <c r="Z235" s="221"/>
      <c r="AA235" s="221"/>
      <c r="AB235" s="221"/>
      <c r="AC235" s="221"/>
      <c r="AD235" s="221"/>
      <c r="AE235" s="221"/>
      <c r="AF235" s="221"/>
      <c r="AG235" s="221"/>
      <c r="AH235" s="221"/>
      <c r="AI235" s="221"/>
      <c r="AJ235" s="221"/>
      <c r="AK235" s="221"/>
      <c r="AL235" s="221"/>
      <c r="AM235" s="221"/>
      <c r="AN235" s="221"/>
      <c r="AO235" s="221"/>
      <c r="AP235" s="221"/>
      <c r="AQ235" s="221"/>
      <c r="AR235" s="221"/>
      <c r="AS235" s="221"/>
      <c r="AT235" s="221"/>
      <c r="AU235" s="221"/>
      <c r="AV235" s="221"/>
      <c r="AW235" s="221"/>
      <c r="AX235" s="221"/>
      <c r="AY235" s="221"/>
      <c r="AZ235" s="222"/>
    </row>
    <row r="236" spans="1:52" s="28" customFormat="1" ht="20.100000000000001" customHeight="1">
      <c r="A236" s="146"/>
      <c r="B236" s="147"/>
      <c r="C236" s="220"/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R236" s="221"/>
      <c r="AS236" s="221"/>
      <c r="AT236" s="221"/>
      <c r="AU236" s="221"/>
      <c r="AV236" s="221"/>
      <c r="AW236" s="221"/>
      <c r="AX236" s="221"/>
      <c r="AY236" s="221"/>
      <c r="AZ236" s="222"/>
    </row>
    <row r="237" spans="1:52" s="28" customFormat="1" ht="15" customHeight="1">
      <c r="A237" s="146"/>
      <c r="B237" s="147"/>
      <c r="C237" s="220"/>
      <c r="D237" s="221"/>
      <c r="E237" s="221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R237" s="221"/>
      <c r="AS237" s="221"/>
      <c r="AT237" s="221"/>
      <c r="AU237" s="221"/>
      <c r="AV237" s="221"/>
      <c r="AW237" s="221"/>
      <c r="AX237" s="221"/>
      <c r="AY237" s="221"/>
      <c r="AZ237" s="222"/>
    </row>
    <row r="238" spans="1:52" s="28" customFormat="1" ht="15" customHeight="1">
      <c r="A238" s="146"/>
      <c r="B238" s="147"/>
      <c r="C238" s="220"/>
      <c r="D238" s="221"/>
      <c r="E238" s="221"/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R238" s="221"/>
      <c r="AS238" s="221"/>
      <c r="AT238" s="221"/>
      <c r="AU238" s="221"/>
      <c r="AV238" s="221"/>
      <c r="AW238" s="221"/>
      <c r="AX238" s="221"/>
      <c r="AY238" s="221"/>
      <c r="AZ238" s="222"/>
    </row>
    <row r="239" spans="1:52" s="28" customFormat="1" ht="15" customHeight="1">
      <c r="A239" s="146"/>
      <c r="B239" s="147"/>
      <c r="C239" s="220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R239" s="221"/>
      <c r="AS239" s="221"/>
      <c r="AT239" s="221"/>
      <c r="AU239" s="221"/>
      <c r="AV239" s="221"/>
      <c r="AW239" s="221"/>
      <c r="AX239" s="221"/>
      <c r="AY239" s="221"/>
      <c r="AZ239" s="222"/>
    </row>
    <row r="240" spans="1:52" s="28" customFormat="1" ht="20.100000000000001" customHeight="1">
      <c r="A240" s="146"/>
      <c r="B240" s="147"/>
      <c r="C240" s="220"/>
      <c r="D240" s="221"/>
      <c r="E240" s="221"/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221"/>
      <c r="AC240" s="221"/>
      <c r="AD240" s="221"/>
      <c r="AE240" s="221"/>
      <c r="AF240" s="221"/>
      <c r="AG240" s="221"/>
      <c r="AH240" s="221"/>
      <c r="AI240" s="221"/>
      <c r="AJ240" s="221"/>
      <c r="AK240" s="221"/>
      <c r="AL240" s="221"/>
      <c r="AM240" s="221"/>
      <c r="AN240" s="221"/>
      <c r="AO240" s="221"/>
      <c r="AP240" s="221"/>
      <c r="AQ240" s="221"/>
      <c r="AR240" s="221"/>
      <c r="AS240" s="221"/>
      <c r="AT240" s="221"/>
      <c r="AU240" s="221"/>
      <c r="AV240" s="221"/>
      <c r="AW240" s="221"/>
      <c r="AX240" s="221"/>
      <c r="AY240" s="221"/>
      <c r="AZ240" s="222"/>
    </row>
    <row r="241" spans="1:52" s="28" customFormat="1" ht="20.100000000000001" customHeight="1">
      <c r="A241" s="146"/>
      <c r="B241" s="147"/>
      <c r="C241" s="220"/>
      <c r="D241" s="221"/>
      <c r="E241" s="221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21"/>
      <c r="Z241" s="221"/>
      <c r="AA241" s="221"/>
      <c r="AB241" s="221"/>
      <c r="AC241" s="221"/>
      <c r="AD241" s="221"/>
      <c r="AE241" s="221"/>
      <c r="AF241" s="221"/>
      <c r="AG241" s="221"/>
      <c r="AH241" s="221"/>
      <c r="AI241" s="221"/>
      <c r="AJ241" s="221"/>
      <c r="AK241" s="221"/>
      <c r="AL241" s="221"/>
      <c r="AM241" s="221"/>
      <c r="AN241" s="221"/>
      <c r="AO241" s="221"/>
      <c r="AP241" s="221"/>
      <c r="AQ241" s="221"/>
      <c r="AR241" s="221"/>
      <c r="AS241" s="221"/>
      <c r="AT241" s="221"/>
      <c r="AU241" s="221"/>
      <c r="AV241" s="221"/>
      <c r="AW241" s="221"/>
      <c r="AX241" s="221"/>
      <c r="AY241" s="221"/>
      <c r="AZ241" s="222"/>
    </row>
    <row r="242" spans="1:52" s="28" customFormat="1" ht="20.100000000000001" customHeight="1">
      <c r="A242" s="146"/>
      <c r="B242" s="147"/>
      <c r="C242" s="220"/>
      <c r="D242" s="221"/>
      <c r="E242" s="221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21"/>
      <c r="Z242" s="221"/>
      <c r="AA242" s="221"/>
      <c r="AB242" s="221"/>
      <c r="AC242" s="221"/>
      <c r="AD242" s="221"/>
      <c r="AE242" s="221"/>
      <c r="AF242" s="221"/>
      <c r="AG242" s="221"/>
      <c r="AH242" s="221"/>
      <c r="AI242" s="221"/>
      <c r="AJ242" s="221"/>
      <c r="AK242" s="221"/>
      <c r="AL242" s="221"/>
      <c r="AM242" s="221"/>
      <c r="AN242" s="221"/>
      <c r="AO242" s="221"/>
      <c r="AP242" s="221"/>
      <c r="AQ242" s="221"/>
      <c r="AR242" s="221"/>
      <c r="AS242" s="221"/>
      <c r="AT242" s="221"/>
      <c r="AU242" s="221"/>
      <c r="AV242" s="221"/>
      <c r="AW242" s="221"/>
      <c r="AX242" s="221"/>
      <c r="AY242" s="221"/>
      <c r="AZ242" s="222"/>
    </row>
    <row r="243" spans="1:52" s="28" customFormat="1" ht="20.100000000000001" customHeight="1">
      <c r="A243" s="146"/>
      <c r="B243" s="147"/>
      <c r="C243" s="220"/>
      <c r="D243" s="221"/>
      <c r="E243" s="221"/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21"/>
      <c r="Z243" s="221"/>
      <c r="AA243" s="221"/>
      <c r="AB243" s="221"/>
      <c r="AC243" s="221"/>
      <c r="AD243" s="221"/>
      <c r="AE243" s="221"/>
      <c r="AF243" s="221"/>
      <c r="AG243" s="221"/>
      <c r="AH243" s="221"/>
      <c r="AI243" s="221"/>
      <c r="AJ243" s="221"/>
      <c r="AK243" s="221"/>
      <c r="AL243" s="221"/>
      <c r="AM243" s="221"/>
      <c r="AN243" s="221"/>
      <c r="AO243" s="221"/>
      <c r="AP243" s="221"/>
      <c r="AQ243" s="221"/>
      <c r="AR243" s="221"/>
      <c r="AS243" s="221"/>
      <c r="AT243" s="221"/>
      <c r="AU243" s="221"/>
      <c r="AV243" s="221"/>
      <c r="AW243" s="221"/>
      <c r="AX243" s="221"/>
      <c r="AY243" s="221"/>
      <c r="AZ243" s="222"/>
    </row>
    <row r="244" spans="1:52" s="28" customFormat="1" ht="20.100000000000001" customHeight="1">
      <c r="A244" s="146"/>
      <c r="B244" s="147"/>
      <c r="C244" s="220"/>
      <c r="D244" s="221"/>
      <c r="E244" s="221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21"/>
      <c r="Z244" s="221"/>
      <c r="AA244" s="221"/>
      <c r="AB244" s="221"/>
      <c r="AC244" s="221"/>
      <c r="AD244" s="221"/>
      <c r="AE244" s="221"/>
      <c r="AF244" s="221"/>
      <c r="AG244" s="221"/>
      <c r="AH244" s="221"/>
      <c r="AI244" s="221"/>
      <c r="AJ244" s="221"/>
      <c r="AK244" s="221"/>
      <c r="AL244" s="221"/>
      <c r="AM244" s="221"/>
      <c r="AN244" s="221"/>
      <c r="AO244" s="221"/>
      <c r="AP244" s="221"/>
      <c r="AQ244" s="221"/>
      <c r="AR244" s="221"/>
      <c r="AS244" s="221"/>
      <c r="AT244" s="221"/>
      <c r="AU244" s="221"/>
      <c r="AV244" s="221"/>
      <c r="AW244" s="221"/>
      <c r="AX244" s="221"/>
      <c r="AY244" s="221"/>
      <c r="AZ244" s="222"/>
    </row>
    <row r="245" spans="1:52" s="28" customFormat="1" ht="20.100000000000001" customHeight="1">
      <c r="A245" s="146"/>
      <c r="B245" s="147"/>
      <c r="C245" s="220"/>
      <c r="D245" s="221"/>
      <c r="E245" s="221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221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R245" s="221"/>
      <c r="AS245" s="221"/>
      <c r="AT245" s="221"/>
      <c r="AU245" s="221"/>
      <c r="AV245" s="221"/>
      <c r="AW245" s="221"/>
      <c r="AX245" s="221"/>
      <c r="AY245" s="221"/>
      <c r="AZ245" s="222"/>
    </row>
    <row r="246" spans="1:52" s="28" customFormat="1" ht="20.100000000000001" customHeight="1">
      <c r="A246" s="146"/>
      <c r="B246" s="147"/>
      <c r="C246" s="220"/>
      <c r="D246" s="221"/>
      <c r="E246" s="221"/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221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R246" s="221"/>
      <c r="AS246" s="221"/>
      <c r="AT246" s="221"/>
      <c r="AU246" s="221"/>
      <c r="AV246" s="221"/>
      <c r="AW246" s="221"/>
      <c r="AX246" s="221"/>
      <c r="AY246" s="221"/>
      <c r="AZ246" s="222"/>
    </row>
    <row r="247" spans="1:52" s="28" customFormat="1" ht="20.100000000000001" customHeight="1">
      <c r="A247" s="146"/>
      <c r="B247" s="147"/>
      <c r="C247" s="220"/>
      <c r="D247" s="221"/>
      <c r="E247" s="221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  <c r="AA247" s="221"/>
      <c r="AB247" s="221"/>
      <c r="AC247" s="221"/>
      <c r="AD247" s="221"/>
      <c r="AE247" s="221"/>
      <c r="AF247" s="221"/>
      <c r="AG247" s="221"/>
      <c r="AH247" s="221"/>
      <c r="AI247" s="221"/>
      <c r="AJ247" s="221"/>
      <c r="AK247" s="221"/>
      <c r="AL247" s="221"/>
      <c r="AM247" s="221"/>
      <c r="AN247" s="221"/>
      <c r="AO247" s="221"/>
      <c r="AP247" s="221"/>
      <c r="AQ247" s="221"/>
      <c r="AR247" s="221"/>
      <c r="AS247" s="221"/>
      <c r="AT247" s="221"/>
      <c r="AU247" s="221"/>
      <c r="AV247" s="221"/>
      <c r="AW247" s="221"/>
      <c r="AX247" s="221"/>
      <c r="AY247" s="221"/>
      <c r="AZ247" s="222"/>
    </row>
    <row r="248" spans="1:52" s="28" customFormat="1" ht="18" customHeight="1">
      <c r="A248" s="148"/>
      <c r="B248" s="149"/>
      <c r="C248" s="70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  <c r="AO248" s="71"/>
      <c r="AP248" s="71"/>
      <c r="AQ248" s="71"/>
      <c r="AR248" s="71"/>
      <c r="AS248" s="71"/>
      <c r="AT248" s="71"/>
      <c r="AU248" s="71"/>
      <c r="AV248" s="71"/>
      <c r="AW248" s="71"/>
      <c r="AX248" s="71"/>
      <c r="AY248" s="71"/>
      <c r="AZ248" s="223"/>
    </row>
  </sheetData>
  <sheetProtection selectLockedCells="1"/>
  <mergeCells count="200">
    <mergeCell ref="A224:B248"/>
    <mergeCell ref="C224:AZ248"/>
    <mergeCell ref="AB221:AH222"/>
    <mergeCell ref="AI221:AK222"/>
    <mergeCell ref="AL221:AO222"/>
    <mergeCell ref="AP221:AS221"/>
    <mergeCell ref="AT221:AZ221"/>
    <mergeCell ref="AP222:AS222"/>
    <mergeCell ref="AT222:AZ222"/>
    <mergeCell ref="A221:D222"/>
    <mergeCell ref="E221:N221"/>
    <mergeCell ref="O221:Q222"/>
    <mergeCell ref="R221:X222"/>
    <mergeCell ref="Y221:AA222"/>
    <mergeCell ref="E222:N222"/>
    <mergeCell ref="A193:B217"/>
    <mergeCell ref="C193:AZ217"/>
    <mergeCell ref="A218:O219"/>
    <mergeCell ref="P218:S219"/>
    <mergeCell ref="T218:X219"/>
    <mergeCell ref="Z218:AC219"/>
    <mergeCell ref="AD218:AE218"/>
    <mergeCell ref="AF218:AK218"/>
    <mergeCell ref="AL218:AN219"/>
    <mergeCell ref="AO218:AZ219"/>
    <mergeCell ref="AD219:AE219"/>
    <mergeCell ref="AF219:AK219"/>
    <mergeCell ref="AB190:AH191"/>
    <mergeCell ref="AI190:AK191"/>
    <mergeCell ref="AL190:AO191"/>
    <mergeCell ref="AP190:AS190"/>
    <mergeCell ref="AT190:AZ190"/>
    <mergeCell ref="AP191:AS191"/>
    <mergeCell ref="AT191:AZ191"/>
    <mergeCell ref="A190:D191"/>
    <mergeCell ref="E190:N190"/>
    <mergeCell ref="O190:Q191"/>
    <mergeCell ref="R190:X191"/>
    <mergeCell ref="Y190:AA191"/>
    <mergeCell ref="E191:N191"/>
    <mergeCell ref="A162:B186"/>
    <mergeCell ref="C162:AZ186"/>
    <mergeCell ref="A187:O188"/>
    <mergeCell ref="P187:S188"/>
    <mergeCell ref="T187:X188"/>
    <mergeCell ref="Z187:AC188"/>
    <mergeCell ref="AD187:AE187"/>
    <mergeCell ref="AF187:AK187"/>
    <mergeCell ref="AL187:AN188"/>
    <mergeCell ref="AO187:AZ188"/>
    <mergeCell ref="AD188:AE188"/>
    <mergeCell ref="AF188:AK188"/>
    <mergeCell ref="AB159:AH160"/>
    <mergeCell ref="AI159:AK160"/>
    <mergeCell ref="AL159:AO160"/>
    <mergeCell ref="AP159:AS159"/>
    <mergeCell ref="AT159:AZ159"/>
    <mergeCell ref="AP160:AS160"/>
    <mergeCell ref="AT160:AZ160"/>
    <mergeCell ref="A159:D160"/>
    <mergeCell ref="E159:N159"/>
    <mergeCell ref="O159:Q160"/>
    <mergeCell ref="R159:X160"/>
    <mergeCell ref="Y159:AA160"/>
    <mergeCell ref="E160:N160"/>
    <mergeCell ref="A131:B155"/>
    <mergeCell ref="C131:AZ155"/>
    <mergeCell ref="A156:O157"/>
    <mergeCell ref="P156:S157"/>
    <mergeCell ref="T156:X157"/>
    <mergeCell ref="Z156:AC157"/>
    <mergeCell ref="AD156:AE156"/>
    <mergeCell ref="AF156:AK156"/>
    <mergeCell ref="AL156:AN157"/>
    <mergeCell ref="AO156:AZ157"/>
    <mergeCell ref="AD157:AE157"/>
    <mergeCell ref="AF157:AK157"/>
    <mergeCell ref="AB128:AH129"/>
    <mergeCell ref="AI128:AK129"/>
    <mergeCell ref="AL128:AO129"/>
    <mergeCell ref="AP128:AS128"/>
    <mergeCell ref="AT128:AZ128"/>
    <mergeCell ref="AP129:AS129"/>
    <mergeCell ref="AT129:AZ129"/>
    <mergeCell ref="A128:D129"/>
    <mergeCell ref="E128:N128"/>
    <mergeCell ref="O128:Q129"/>
    <mergeCell ref="R128:X129"/>
    <mergeCell ref="Y128:AA129"/>
    <mergeCell ref="E129:N129"/>
    <mergeCell ref="AF125:AK125"/>
    <mergeCell ref="AL125:AN126"/>
    <mergeCell ref="AO125:AZ126"/>
    <mergeCell ref="AD126:AE126"/>
    <mergeCell ref="AF126:AK126"/>
    <mergeCell ref="A125:O126"/>
    <mergeCell ref="P125:S126"/>
    <mergeCell ref="T125:X126"/>
    <mergeCell ref="Z125:AC126"/>
    <mergeCell ref="AD125:AE125"/>
    <mergeCell ref="AF63:AK63"/>
    <mergeCell ref="AL63:AN64"/>
    <mergeCell ref="AO63:AZ64"/>
    <mergeCell ref="AD64:AE64"/>
    <mergeCell ref="AF64:AK64"/>
    <mergeCell ref="A63:O64"/>
    <mergeCell ref="P63:S64"/>
    <mergeCell ref="T63:X64"/>
    <mergeCell ref="Z63:AC64"/>
    <mergeCell ref="AD63:AE63"/>
    <mergeCell ref="A100:B124"/>
    <mergeCell ref="C100:AZ124"/>
    <mergeCell ref="AB97:AH98"/>
    <mergeCell ref="AI97:AK98"/>
    <mergeCell ref="AL97:AO98"/>
    <mergeCell ref="AP97:AS97"/>
    <mergeCell ref="AT97:AZ97"/>
    <mergeCell ref="AP98:AS98"/>
    <mergeCell ref="AT98:AZ98"/>
    <mergeCell ref="A97:D98"/>
    <mergeCell ref="E97:N97"/>
    <mergeCell ref="O97:Q98"/>
    <mergeCell ref="R97:X98"/>
    <mergeCell ref="Y97:AA98"/>
    <mergeCell ref="E98:N98"/>
    <mergeCell ref="A69:B93"/>
    <mergeCell ref="C69:AZ93"/>
    <mergeCell ref="A94:O95"/>
    <mergeCell ref="P94:S95"/>
    <mergeCell ref="T94:X95"/>
    <mergeCell ref="Z94:AC95"/>
    <mergeCell ref="AD94:AE94"/>
    <mergeCell ref="AF94:AK94"/>
    <mergeCell ref="AL94:AN95"/>
    <mergeCell ref="AO94:AZ95"/>
    <mergeCell ref="AD95:AE95"/>
    <mergeCell ref="AF95:AK95"/>
    <mergeCell ref="AB66:AH67"/>
    <mergeCell ref="AI66:AK67"/>
    <mergeCell ref="AL66:AO67"/>
    <mergeCell ref="AP66:AS66"/>
    <mergeCell ref="AT66:AZ66"/>
    <mergeCell ref="AP67:AS67"/>
    <mergeCell ref="AT67:AZ67"/>
    <mergeCell ref="A66:D67"/>
    <mergeCell ref="E66:N66"/>
    <mergeCell ref="O66:Q67"/>
    <mergeCell ref="R66:X67"/>
    <mergeCell ref="Y66:AA67"/>
    <mergeCell ref="E67:N67"/>
    <mergeCell ref="A38:B62"/>
    <mergeCell ref="C38:AZ62"/>
    <mergeCell ref="AB35:AH36"/>
    <mergeCell ref="AI35:AK36"/>
    <mergeCell ref="AL35:AO36"/>
    <mergeCell ref="AP35:AS35"/>
    <mergeCell ref="AT35:AZ35"/>
    <mergeCell ref="AP36:AS36"/>
    <mergeCell ref="AT36:AZ36"/>
    <mergeCell ref="A35:D36"/>
    <mergeCell ref="E35:N35"/>
    <mergeCell ref="O35:Q36"/>
    <mergeCell ref="R35:X36"/>
    <mergeCell ref="Y35:AA36"/>
    <mergeCell ref="E36:N36"/>
    <mergeCell ref="AF32:AK32"/>
    <mergeCell ref="AL32:AN33"/>
    <mergeCell ref="AO32:AZ33"/>
    <mergeCell ref="AD33:AE33"/>
    <mergeCell ref="AF33:AK33"/>
    <mergeCell ref="A32:O33"/>
    <mergeCell ref="P32:S33"/>
    <mergeCell ref="T32:X33"/>
    <mergeCell ref="Z32:AC33"/>
    <mergeCell ref="AD32:AE32"/>
    <mergeCell ref="A7:B31"/>
    <mergeCell ref="C7:AZ31"/>
    <mergeCell ref="AI4:AK5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</mergeCells>
  <phoneticPr fontId="2"/>
  <dataValidations disablePrompts="1" count="1">
    <dataValidation imeMode="disabled" allowBlank="1" showInputMessage="1" showErrorMessage="1" sqref="T1:X2 T32:X33 T63:X64 T94:X95 T125:X126 T156:X157 T187:X188 T218:X219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T3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N180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/>
  <cols>
    <col min="1" max="26" width="2.625" style="1"/>
    <col min="27" max="27" width="2.625" style="1" customWidth="1"/>
    <col min="28" max="16384" width="2.625" style="1"/>
  </cols>
  <sheetData>
    <row r="1" spans="1:63" ht="15" customHeight="1">
      <c r="A1" s="40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 t="s">
        <v>68</v>
      </c>
      <c r="Q1" s="40"/>
      <c r="R1" s="40"/>
      <c r="S1" s="40"/>
      <c r="T1" s="41">
        <v>1</v>
      </c>
      <c r="U1" s="41"/>
      <c r="V1" s="41"/>
      <c r="W1" s="41"/>
      <c r="X1" s="41"/>
      <c r="Y1" s="11"/>
      <c r="Z1" s="37" t="s">
        <v>3</v>
      </c>
      <c r="AA1" s="37"/>
      <c r="AB1" s="37"/>
      <c r="AC1" s="37"/>
      <c r="AD1" s="37" t="s">
        <v>4</v>
      </c>
      <c r="AE1" s="37"/>
      <c r="AF1" s="137">
        <f>+IF('調書-1 '!AF1="","",'調書-1 '!AF1)</f>
        <v>39.241199999999999</v>
      </c>
      <c r="AG1" s="37"/>
      <c r="AH1" s="37"/>
      <c r="AI1" s="37"/>
      <c r="AJ1" s="37"/>
      <c r="AK1" s="37"/>
      <c r="AL1" s="37" t="s">
        <v>5</v>
      </c>
      <c r="AM1" s="37"/>
      <c r="AN1" s="37"/>
      <c r="AO1" s="37" t="str">
        <f>+IF('調書-1 '!AO1="","",'調書-1 '!AO1)</f>
        <v>39.24120,141.16974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63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  <c r="U2" s="41"/>
      <c r="V2" s="41"/>
      <c r="W2" s="41"/>
      <c r="X2" s="41"/>
      <c r="Y2" s="11"/>
      <c r="Z2" s="37"/>
      <c r="AA2" s="37"/>
      <c r="AB2" s="37"/>
      <c r="AC2" s="37"/>
      <c r="AD2" s="37" t="s">
        <v>6</v>
      </c>
      <c r="AE2" s="37"/>
      <c r="AF2" s="137">
        <f>+IF('調書-1 '!AF2="","",'調書-1 '!AF2)</f>
        <v>141.16973999999999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63" ht="5.0999999999999996" customHeight="1"/>
    <row r="4" spans="1:63" ht="19.5" customHeight="1">
      <c r="A4" s="38" t="s">
        <v>7</v>
      </c>
      <c r="B4" s="38"/>
      <c r="C4" s="38"/>
      <c r="D4" s="38"/>
      <c r="E4" s="138" t="str">
        <f>IF('調書-1 '!E4="","",'調書-1 '!E4)</f>
        <v>じょろくどうばし</v>
      </c>
      <c r="F4" s="138"/>
      <c r="G4" s="138"/>
      <c r="H4" s="138"/>
      <c r="I4" s="138"/>
      <c r="J4" s="138"/>
      <c r="K4" s="138"/>
      <c r="L4" s="138"/>
      <c r="M4" s="138"/>
      <c r="N4" s="138"/>
      <c r="O4" s="37" t="s">
        <v>8</v>
      </c>
      <c r="P4" s="37"/>
      <c r="Q4" s="37"/>
      <c r="R4" s="139" t="str">
        <f>+'調書-1 '!S4&amp;CHAR(10)&amp;'調書-1 '!W4</f>
        <v xml:space="preserve">市道皀田線
</v>
      </c>
      <c r="S4" s="139"/>
      <c r="T4" s="139"/>
      <c r="U4" s="139"/>
      <c r="V4" s="139"/>
      <c r="W4" s="139"/>
      <c r="X4" s="139"/>
      <c r="Y4" s="37" t="s">
        <v>9</v>
      </c>
      <c r="Z4" s="37"/>
      <c r="AA4" s="37"/>
      <c r="AB4" s="139" t="str">
        <f>+'調書-1 '!AF4&amp;CHAR(10)&amp;'調書-1 '!AF6</f>
        <v xml:space="preserve">奥州市
</v>
      </c>
      <c r="AC4" s="139"/>
      <c r="AD4" s="139"/>
      <c r="AE4" s="139"/>
      <c r="AF4" s="139"/>
      <c r="AG4" s="139"/>
      <c r="AH4" s="139"/>
      <c r="AI4" s="38" t="s">
        <v>69</v>
      </c>
      <c r="AJ4" s="37"/>
      <c r="AK4" s="37"/>
      <c r="AL4" s="140">
        <f>IF('調書-1 '!AR4="","",'調書-1 '!AR4)</f>
        <v>3215195590</v>
      </c>
      <c r="AM4" s="140"/>
      <c r="AN4" s="140"/>
      <c r="AO4" s="140"/>
      <c r="AP4" s="87" t="s">
        <v>70</v>
      </c>
      <c r="AQ4" s="141"/>
      <c r="AR4" s="141"/>
      <c r="AS4" s="93"/>
      <c r="AT4" s="87" t="str">
        <f>IF('調書-1 '!AR6="","",'調書-1 '!AR6&amp;'調書-1 '!AT6&amp;'調書-1 '!AU6&amp;'調書-1 '!AW6&amp;'調書-1 '!AX6&amp;'調書-1 '!AZ6)</f>
        <v>2022年12月19日</v>
      </c>
      <c r="AU4" s="141"/>
      <c r="AV4" s="141"/>
      <c r="AW4" s="141"/>
      <c r="AX4" s="141"/>
      <c r="AY4" s="141"/>
      <c r="AZ4" s="93"/>
    </row>
    <row r="5" spans="1:63" ht="19.5" customHeight="1">
      <c r="A5" s="38"/>
      <c r="B5" s="38"/>
      <c r="C5" s="38"/>
      <c r="D5" s="38"/>
      <c r="E5" s="142" t="str">
        <f>IF('調書-1 '!E5="","",'調書-1 '!E5)</f>
        <v>上六堂橋</v>
      </c>
      <c r="F5" s="142"/>
      <c r="G5" s="142"/>
      <c r="H5" s="142"/>
      <c r="I5" s="142"/>
      <c r="J5" s="142"/>
      <c r="K5" s="142"/>
      <c r="L5" s="142"/>
      <c r="M5" s="142"/>
      <c r="N5" s="142"/>
      <c r="O5" s="37"/>
      <c r="P5" s="37"/>
      <c r="Q5" s="37"/>
      <c r="R5" s="139"/>
      <c r="S5" s="139"/>
      <c r="T5" s="139"/>
      <c r="U5" s="139"/>
      <c r="V5" s="139"/>
      <c r="W5" s="139"/>
      <c r="X5" s="139"/>
      <c r="Y5" s="37"/>
      <c r="Z5" s="37"/>
      <c r="AA5" s="37"/>
      <c r="AB5" s="139"/>
      <c r="AC5" s="139"/>
      <c r="AD5" s="139"/>
      <c r="AE5" s="139"/>
      <c r="AF5" s="139"/>
      <c r="AG5" s="139"/>
      <c r="AH5" s="139"/>
      <c r="AI5" s="37"/>
      <c r="AJ5" s="37"/>
      <c r="AK5" s="37"/>
      <c r="AL5" s="140"/>
      <c r="AM5" s="140"/>
      <c r="AN5" s="140"/>
      <c r="AO5" s="140"/>
      <c r="AP5" s="87" t="s">
        <v>71</v>
      </c>
      <c r="AQ5" s="141"/>
      <c r="AR5" s="141"/>
      <c r="AS5" s="93"/>
      <c r="AT5" s="87" t="str">
        <f>IF('調書-1 '!AR7="","",'調書-1 '!AR7&amp;'調書-1 '!AT7&amp;'調書-1 '!AU7&amp;'調書-1 '!AW7&amp;'調書-1 '!AX7&amp;'調書-1 '!AZ7)</f>
        <v>2022年10月14日</v>
      </c>
      <c r="AU5" s="141"/>
      <c r="AV5" s="141"/>
      <c r="AW5" s="141"/>
      <c r="AX5" s="141"/>
      <c r="AY5" s="141"/>
      <c r="AZ5" s="93"/>
    </row>
    <row r="6" spans="1:63" ht="5.0999999999999996" customHeight="1"/>
    <row r="7" spans="1:63" ht="16.5" customHeight="1">
      <c r="A7" s="144" t="s">
        <v>84</v>
      </c>
      <c r="B7" s="145"/>
      <c r="C7" s="87" t="s">
        <v>76</v>
      </c>
      <c r="D7" s="141"/>
      <c r="E7" s="93"/>
      <c r="F7" s="43">
        <v>1</v>
      </c>
      <c r="G7" s="224"/>
      <c r="H7" s="224"/>
      <c r="I7" s="224"/>
      <c r="J7" s="224"/>
      <c r="K7" s="224"/>
      <c r="L7" s="87" t="s">
        <v>85</v>
      </c>
      <c r="M7" s="141"/>
      <c r="N7" s="93"/>
      <c r="O7" s="41" t="s">
        <v>179</v>
      </c>
      <c r="P7" s="41"/>
      <c r="Q7" s="41"/>
      <c r="R7" s="41"/>
      <c r="S7" s="41"/>
      <c r="T7" s="41"/>
      <c r="U7" s="141" t="s">
        <v>77</v>
      </c>
      <c r="V7" s="141"/>
      <c r="W7" s="93"/>
      <c r="X7" s="227" t="str">
        <f>'調書-1 '!AR7&amp;"."&amp;'調書-1 '!AU7&amp;"."&amp;'調書-1 '!AX7</f>
        <v>2022.10.14</v>
      </c>
      <c r="Y7" s="228"/>
      <c r="Z7" s="228"/>
      <c r="AA7" s="229"/>
      <c r="AB7" s="87" t="s">
        <v>76</v>
      </c>
      <c r="AC7" s="141"/>
      <c r="AD7" s="93"/>
      <c r="AE7" s="43">
        <f>IF(F7="","",F7+1)</f>
        <v>2</v>
      </c>
      <c r="AF7" s="224"/>
      <c r="AG7" s="224"/>
      <c r="AH7" s="224"/>
      <c r="AI7" s="224"/>
      <c r="AJ7" s="224"/>
      <c r="AK7" s="87" t="s">
        <v>85</v>
      </c>
      <c r="AL7" s="141"/>
      <c r="AM7" s="93"/>
      <c r="AN7" s="41" t="s">
        <v>179</v>
      </c>
      <c r="AO7" s="41"/>
      <c r="AP7" s="41"/>
      <c r="AQ7" s="41"/>
      <c r="AR7" s="41"/>
      <c r="AS7" s="41"/>
      <c r="AT7" s="141" t="s">
        <v>77</v>
      </c>
      <c r="AU7" s="141"/>
      <c r="AV7" s="93"/>
      <c r="AW7" s="227" t="str">
        <f>IF(AE7="","",X7)</f>
        <v>2022.10.14</v>
      </c>
      <c r="AX7" s="228"/>
      <c r="AY7" s="228"/>
      <c r="AZ7" s="229"/>
    </row>
    <row r="8" spans="1:63" ht="16.5" customHeight="1">
      <c r="A8" s="146"/>
      <c r="B8" s="147"/>
      <c r="C8" s="87" t="s">
        <v>87</v>
      </c>
      <c r="D8" s="141"/>
      <c r="E8" s="93"/>
      <c r="F8" s="43" t="s">
        <v>184</v>
      </c>
      <c r="G8" s="224"/>
      <c r="H8" s="224"/>
      <c r="I8" s="224"/>
      <c r="J8" s="224"/>
      <c r="K8" s="224"/>
      <c r="L8" s="87" t="s">
        <v>89</v>
      </c>
      <c r="M8" s="141"/>
      <c r="N8" s="93"/>
      <c r="O8" s="41" t="s">
        <v>330</v>
      </c>
      <c r="P8" s="41"/>
      <c r="Q8" s="41"/>
      <c r="R8" s="41"/>
      <c r="S8" s="41"/>
      <c r="T8" s="41"/>
      <c r="U8" s="141" t="s">
        <v>79</v>
      </c>
      <c r="V8" s="141"/>
      <c r="W8" s="141"/>
      <c r="X8" s="141"/>
      <c r="Y8" s="141"/>
      <c r="Z8" s="141"/>
      <c r="AA8" s="93"/>
      <c r="AB8" s="87" t="s">
        <v>87</v>
      </c>
      <c r="AC8" s="141"/>
      <c r="AD8" s="93"/>
      <c r="AE8" s="43" t="s">
        <v>184</v>
      </c>
      <c r="AF8" s="224"/>
      <c r="AG8" s="224"/>
      <c r="AH8" s="224"/>
      <c r="AI8" s="224"/>
      <c r="AJ8" s="224"/>
      <c r="AK8" s="87" t="s">
        <v>89</v>
      </c>
      <c r="AL8" s="141"/>
      <c r="AM8" s="93"/>
      <c r="AN8" s="41" t="s">
        <v>330</v>
      </c>
      <c r="AO8" s="41"/>
      <c r="AP8" s="41"/>
      <c r="AQ8" s="41"/>
      <c r="AR8" s="41"/>
      <c r="AS8" s="41"/>
      <c r="AT8" s="141" t="s">
        <v>79</v>
      </c>
      <c r="AU8" s="141"/>
      <c r="AV8" s="141"/>
      <c r="AW8" s="141"/>
      <c r="AX8" s="141"/>
      <c r="AY8" s="141"/>
      <c r="AZ8" s="93"/>
    </row>
    <row r="9" spans="1:63" ht="18" customHeight="1">
      <c r="A9" s="146"/>
      <c r="B9" s="147"/>
      <c r="C9" s="66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219"/>
      <c r="U9" s="49" t="s">
        <v>90</v>
      </c>
      <c r="V9" s="225"/>
      <c r="W9" s="225"/>
      <c r="X9" s="225"/>
      <c r="Y9" s="225"/>
      <c r="Z9" s="225"/>
      <c r="AA9" s="226"/>
      <c r="AB9" s="66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219"/>
      <c r="AT9" s="49" t="s">
        <v>90</v>
      </c>
      <c r="AU9" s="225"/>
      <c r="AV9" s="225"/>
      <c r="AW9" s="225"/>
      <c r="AX9" s="225"/>
      <c r="AY9" s="225"/>
      <c r="AZ9" s="226"/>
    </row>
    <row r="10" spans="1:63" ht="20.25" customHeight="1">
      <c r="A10" s="146"/>
      <c r="B10" s="147"/>
      <c r="C10" s="220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30" t="s">
        <v>331</v>
      </c>
      <c r="V10" s="231"/>
      <c r="W10" s="231"/>
      <c r="X10" s="231"/>
      <c r="Y10" s="231"/>
      <c r="Z10" s="231"/>
      <c r="AA10" s="232"/>
      <c r="AB10" s="220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2"/>
      <c r="AT10" s="230" t="s">
        <v>331</v>
      </c>
      <c r="AU10" s="231"/>
      <c r="AV10" s="231"/>
      <c r="AW10" s="231"/>
      <c r="AX10" s="231"/>
      <c r="AY10" s="231"/>
      <c r="AZ10" s="232"/>
      <c r="BK10" s="14"/>
    </row>
    <row r="11" spans="1:63" ht="20.25" customHeight="1">
      <c r="A11" s="146"/>
      <c r="B11" s="147"/>
      <c r="C11" s="220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2"/>
      <c r="U11" s="233" t="s">
        <v>342</v>
      </c>
      <c r="V11" s="234"/>
      <c r="W11" s="234"/>
      <c r="X11" s="234"/>
      <c r="Y11" s="234"/>
      <c r="Z11" s="234"/>
      <c r="AA11" s="235"/>
      <c r="AB11" s="220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2"/>
      <c r="AT11" s="233" t="s">
        <v>332</v>
      </c>
      <c r="AU11" s="234"/>
      <c r="AV11" s="234"/>
      <c r="AW11" s="234"/>
      <c r="AX11" s="234"/>
      <c r="AY11" s="234"/>
      <c r="AZ11" s="235"/>
    </row>
    <row r="12" spans="1:63" ht="20.25" customHeight="1">
      <c r="A12" s="146"/>
      <c r="B12" s="147"/>
      <c r="C12" s="220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2"/>
      <c r="U12" s="236"/>
      <c r="V12" s="237"/>
      <c r="W12" s="237"/>
      <c r="X12" s="237"/>
      <c r="Y12" s="237"/>
      <c r="Z12" s="237"/>
      <c r="AA12" s="238"/>
      <c r="AB12" s="220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2"/>
      <c r="AT12" s="236"/>
      <c r="AU12" s="237"/>
      <c r="AV12" s="237"/>
      <c r="AW12" s="237"/>
      <c r="AX12" s="237"/>
      <c r="AY12" s="237"/>
      <c r="AZ12" s="238"/>
    </row>
    <row r="13" spans="1:63" ht="20.25" customHeight="1">
      <c r="A13" s="146"/>
      <c r="B13" s="147"/>
      <c r="C13" s="220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2"/>
      <c r="U13" s="236"/>
      <c r="V13" s="237"/>
      <c r="W13" s="237"/>
      <c r="X13" s="237"/>
      <c r="Y13" s="237"/>
      <c r="Z13" s="237"/>
      <c r="AA13" s="238"/>
      <c r="AB13" s="220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2"/>
      <c r="AT13" s="236"/>
      <c r="AU13" s="237"/>
      <c r="AV13" s="237"/>
      <c r="AW13" s="237"/>
      <c r="AX13" s="237"/>
      <c r="AY13" s="237"/>
      <c r="AZ13" s="238"/>
    </row>
    <row r="14" spans="1:63" ht="20.25" customHeight="1">
      <c r="A14" s="146"/>
      <c r="B14" s="147"/>
      <c r="C14" s="220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2"/>
      <c r="U14" s="236"/>
      <c r="V14" s="237"/>
      <c r="W14" s="237"/>
      <c r="X14" s="237"/>
      <c r="Y14" s="237"/>
      <c r="Z14" s="237"/>
      <c r="AA14" s="238"/>
      <c r="AB14" s="220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2"/>
      <c r="AT14" s="236"/>
      <c r="AU14" s="237"/>
      <c r="AV14" s="237"/>
      <c r="AW14" s="237"/>
      <c r="AX14" s="237"/>
      <c r="AY14" s="237"/>
      <c r="AZ14" s="238"/>
    </row>
    <row r="15" spans="1:63" ht="20.25" customHeight="1">
      <c r="A15" s="146"/>
      <c r="B15" s="147"/>
      <c r="C15" s="220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36"/>
      <c r="V15" s="237"/>
      <c r="W15" s="237"/>
      <c r="X15" s="237"/>
      <c r="Y15" s="237"/>
      <c r="Z15" s="237"/>
      <c r="AA15" s="238"/>
      <c r="AB15" s="220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2"/>
      <c r="AT15" s="236"/>
      <c r="AU15" s="237"/>
      <c r="AV15" s="237"/>
      <c r="AW15" s="237"/>
      <c r="AX15" s="237"/>
      <c r="AY15" s="237"/>
      <c r="AZ15" s="238"/>
      <c r="BG15" s="15"/>
    </row>
    <row r="16" spans="1:63" ht="20.25" customHeight="1">
      <c r="A16" s="146"/>
      <c r="B16" s="147"/>
      <c r="C16" s="220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2"/>
      <c r="U16" s="236"/>
      <c r="V16" s="237"/>
      <c r="W16" s="237"/>
      <c r="X16" s="237"/>
      <c r="Y16" s="237"/>
      <c r="Z16" s="237"/>
      <c r="AA16" s="238"/>
      <c r="AB16" s="220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2"/>
      <c r="AT16" s="236"/>
      <c r="AU16" s="237"/>
      <c r="AV16" s="237"/>
      <c r="AW16" s="237"/>
      <c r="AX16" s="237"/>
      <c r="AY16" s="237"/>
      <c r="AZ16" s="238"/>
    </row>
    <row r="17" spans="1:66" ht="20.25" customHeight="1">
      <c r="A17" s="146"/>
      <c r="B17" s="147"/>
      <c r="C17" s="22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2"/>
      <c r="U17" s="236"/>
      <c r="V17" s="237"/>
      <c r="W17" s="237"/>
      <c r="X17" s="237"/>
      <c r="Y17" s="237"/>
      <c r="Z17" s="237"/>
      <c r="AA17" s="238"/>
      <c r="AB17" s="220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2"/>
      <c r="AT17" s="236"/>
      <c r="AU17" s="237"/>
      <c r="AV17" s="237"/>
      <c r="AW17" s="237"/>
      <c r="AX17" s="237"/>
      <c r="AY17" s="237"/>
      <c r="AZ17" s="238"/>
      <c r="BG17" s="15"/>
    </row>
    <row r="18" spans="1:66" ht="21" customHeight="1">
      <c r="A18" s="146"/>
      <c r="B18" s="147"/>
      <c r="C18" s="70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223"/>
      <c r="U18" s="239"/>
      <c r="V18" s="240"/>
      <c r="W18" s="240"/>
      <c r="X18" s="240"/>
      <c r="Y18" s="240"/>
      <c r="Z18" s="240"/>
      <c r="AA18" s="241"/>
      <c r="AB18" s="70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223"/>
      <c r="AT18" s="239"/>
      <c r="AU18" s="240"/>
      <c r="AV18" s="240"/>
      <c r="AW18" s="240"/>
      <c r="AX18" s="240"/>
      <c r="AY18" s="240"/>
      <c r="AZ18" s="241"/>
      <c r="BN18" s="15"/>
    </row>
    <row r="19" spans="1:66" ht="16.5" customHeight="1">
      <c r="A19" s="146"/>
      <c r="B19" s="147"/>
      <c r="C19" s="87" t="s">
        <v>76</v>
      </c>
      <c r="D19" s="141"/>
      <c r="E19" s="93"/>
      <c r="F19" s="43">
        <f>IF(AE7="","",AE7+1)</f>
        <v>3</v>
      </c>
      <c r="G19" s="224"/>
      <c r="H19" s="224"/>
      <c r="I19" s="224"/>
      <c r="J19" s="224"/>
      <c r="K19" s="224"/>
      <c r="L19" s="87" t="s">
        <v>85</v>
      </c>
      <c r="M19" s="141"/>
      <c r="N19" s="93"/>
      <c r="O19" s="41" t="s">
        <v>179</v>
      </c>
      <c r="P19" s="41"/>
      <c r="Q19" s="41"/>
      <c r="R19" s="41"/>
      <c r="S19" s="41"/>
      <c r="T19" s="41"/>
      <c r="U19" s="141" t="s">
        <v>77</v>
      </c>
      <c r="V19" s="141"/>
      <c r="W19" s="93"/>
      <c r="X19" s="227" t="str">
        <f>IF(F19="","",AW7)</f>
        <v>2022.10.14</v>
      </c>
      <c r="Y19" s="228"/>
      <c r="Z19" s="228"/>
      <c r="AA19" s="229"/>
      <c r="AB19" s="87" t="s">
        <v>76</v>
      </c>
      <c r="AC19" s="141"/>
      <c r="AD19" s="93"/>
      <c r="AE19" s="43">
        <f>IF(F19="","",F19+1)</f>
        <v>4</v>
      </c>
      <c r="AF19" s="224"/>
      <c r="AG19" s="224"/>
      <c r="AH19" s="224"/>
      <c r="AI19" s="224"/>
      <c r="AJ19" s="224"/>
      <c r="AK19" s="87" t="s">
        <v>85</v>
      </c>
      <c r="AL19" s="141"/>
      <c r="AM19" s="93"/>
      <c r="AN19" s="41" t="s">
        <v>179</v>
      </c>
      <c r="AO19" s="41"/>
      <c r="AP19" s="41"/>
      <c r="AQ19" s="41"/>
      <c r="AR19" s="41"/>
      <c r="AS19" s="41"/>
      <c r="AT19" s="141" t="s">
        <v>77</v>
      </c>
      <c r="AU19" s="141"/>
      <c r="AV19" s="93"/>
      <c r="AW19" s="227" t="str">
        <f>IF(AE19="","",X19)</f>
        <v>2022.10.14</v>
      </c>
      <c r="AX19" s="228"/>
      <c r="AY19" s="228"/>
      <c r="AZ19" s="229"/>
      <c r="BG19" s="15"/>
      <c r="BN19" s="15"/>
    </row>
    <row r="20" spans="1:66" ht="16.5" customHeight="1">
      <c r="A20" s="146"/>
      <c r="B20" s="147"/>
      <c r="C20" s="87" t="s">
        <v>87</v>
      </c>
      <c r="D20" s="141"/>
      <c r="E20" s="93"/>
      <c r="F20" s="43" t="s">
        <v>184</v>
      </c>
      <c r="G20" s="224"/>
      <c r="H20" s="224"/>
      <c r="I20" s="224"/>
      <c r="J20" s="224"/>
      <c r="K20" s="224"/>
      <c r="L20" s="87" t="s">
        <v>89</v>
      </c>
      <c r="M20" s="141"/>
      <c r="N20" s="93"/>
      <c r="O20" s="41" t="s">
        <v>330</v>
      </c>
      <c r="P20" s="41"/>
      <c r="Q20" s="41"/>
      <c r="R20" s="41"/>
      <c r="S20" s="41"/>
      <c r="T20" s="41"/>
      <c r="U20" s="141" t="s">
        <v>79</v>
      </c>
      <c r="V20" s="141"/>
      <c r="W20" s="141"/>
      <c r="X20" s="141"/>
      <c r="Y20" s="141"/>
      <c r="Z20" s="141"/>
      <c r="AA20" s="93"/>
      <c r="AB20" s="87" t="s">
        <v>87</v>
      </c>
      <c r="AC20" s="141"/>
      <c r="AD20" s="93"/>
      <c r="AE20" s="43" t="s">
        <v>184</v>
      </c>
      <c r="AF20" s="224"/>
      <c r="AG20" s="224"/>
      <c r="AH20" s="224"/>
      <c r="AI20" s="224"/>
      <c r="AJ20" s="224"/>
      <c r="AK20" s="87" t="s">
        <v>89</v>
      </c>
      <c r="AL20" s="141"/>
      <c r="AM20" s="93"/>
      <c r="AN20" s="41" t="s">
        <v>330</v>
      </c>
      <c r="AO20" s="41"/>
      <c r="AP20" s="41"/>
      <c r="AQ20" s="41"/>
      <c r="AR20" s="41"/>
      <c r="AS20" s="41"/>
      <c r="AT20" s="141" t="s">
        <v>79</v>
      </c>
      <c r="AU20" s="141"/>
      <c r="AV20" s="141"/>
      <c r="AW20" s="141"/>
      <c r="AX20" s="141"/>
      <c r="AY20" s="141"/>
      <c r="AZ20" s="93"/>
      <c r="BG20" s="15"/>
      <c r="BN20" s="15"/>
    </row>
    <row r="21" spans="1:66" ht="18" customHeight="1">
      <c r="A21" s="146"/>
      <c r="B21" s="147"/>
      <c r="C21" s="66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219"/>
      <c r="U21" s="49" t="s">
        <v>90</v>
      </c>
      <c r="V21" s="225"/>
      <c r="W21" s="225"/>
      <c r="X21" s="225"/>
      <c r="Y21" s="225"/>
      <c r="Z21" s="225"/>
      <c r="AA21" s="226"/>
      <c r="AB21" s="66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219"/>
      <c r="AT21" s="49" t="s">
        <v>90</v>
      </c>
      <c r="AU21" s="225"/>
      <c r="AV21" s="225"/>
      <c r="AW21" s="225"/>
      <c r="AX21" s="225"/>
      <c r="AY21" s="225"/>
      <c r="AZ21" s="226"/>
      <c r="BG21" s="15"/>
    </row>
    <row r="22" spans="1:66" ht="20.25" customHeight="1">
      <c r="A22" s="146"/>
      <c r="B22" s="147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230" t="s">
        <v>333</v>
      </c>
      <c r="V22" s="231"/>
      <c r="W22" s="231"/>
      <c r="X22" s="231"/>
      <c r="Y22" s="231"/>
      <c r="Z22" s="231"/>
      <c r="AA22" s="232"/>
      <c r="AB22" s="220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2"/>
      <c r="AT22" s="230" t="s">
        <v>333</v>
      </c>
      <c r="AU22" s="231"/>
      <c r="AV22" s="231"/>
      <c r="AW22" s="231"/>
      <c r="AX22" s="231"/>
      <c r="AY22" s="231"/>
      <c r="AZ22" s="232"/>
    </row>
    <row r="23" spans="1:66" ht="20.25" customHeight="1">
      <c r="A23" s="146"/>
      <c r="B23" s="147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2"/>
      <c r="U23" s="233" t="s">
        <v>335</v>
      </c>
      <c r="V23" s="234"/>
      <c r="W23" s="234"/>
      <c r="X23" s="234"/>
      <c r="Y23" s="234"/>
      <c r="Z23" s="234"/>
      <c r="AA23" s="235"/>
      <c r="AB23" s="220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2"/>
      <c r="AT23" s="233" t="s">
        <v>334</v>
      </c>
      <c r="AU23" s="234"/>
      <c r="AV23" s="234"/>
      <c r="AW23" s="234"/>
      <c r="AX23" s="234"/>
      <c r="AY23" s="234"/>
      <c r="AZ23" s="235"/>
    </row>
    <row r="24" spans="1:66" ht="20.25" customHeight="1">
      <c r="A24" s="146"/>
      <c r="B24" s="147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2"/>
      <c r="U24" s="236"/>
      <c r="V24" s="237"/>
      <c r="W24" s="237"/>
      <c r="X24" s="237"/>
      <c r="Y24" s="237"/>
      <c r="Z24" s="237"/>
      <c r="AA24" s="238"/>
      <c r="AB24" s="220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2"/>
      <c r="AT24" s="236"/>
      <c r="AU24" s="237"/>
      <c r="AV24" s="237"/>
      <c r="AW24" s="237"/>
      <c r="AX24" s="237"/>
      <c r="AY24" s="237"/>
      <c r="AZ24" s="238"/>
    </row>
    <row r="25" spans="1:66" ht="20.25" customHeight="1">
      <c r="A25" s="146"/>
      <c r="B25" s="147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2"/>
      <c r="U25" s="236"/>
      <c r="V25" s="237"/>
      <c r="W25" s="237"/>
      <c r="X25" s="237"/>
      <c r="Y25" s="237"/>
      <c r="Z25" s="237"/>
      <c r="AA25" s="238"/>
      <c r="AB25" s="220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2"/>
      <c r="AT25" s="236"/>
      <c r="AU25" s="237"/>
      <c r="AV25" s="237"/>
      <c r="AW25" s="237"/>
      <c r="AX25" s="237"/>
      <c r="AY25" s="237"/>
      <c r="AZ25" s="238"/>
    </row>
    <row r="26" spans="1:66" ht="20.25" customHeight="1">
      <c r="A26" s="146"/>
      <c r="B26" s="147"/>
      <c r="C26" s="220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2"/>
      <c r="U26" s="236"/>
      <c r="V26" s="237"/>
      <c r="W26" s="237"/>
      <c r="X26" s="237"/>
      <c r="Y26" s="237"/>
      <c r="Z26" s="237"/>
      <c r="AA26" s="238"/>
      <c r="AB26" s="220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2"/>
      <c r="AT26" s="236"/>
      <c r="AU26" s="237"/>
      <c r="AV26" s="237"/>
      <c r="AW26" s="237"/>
      <c r="AX26" s="237"/>
      <c r="AY26" s="237"/>
      <c r="AZ26" s="238"/>
    </row>
    <row r="27" spans="1:66" ht="20.25" customHeight="1">
      <c r="A27" s="146"/>
      <c r="B27" s="147"/>
      <c r="C27" s="220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2"/>
      <c r="U27" s="236"/>
      <c r="V27" s="237"/>
      <c r="W27" s="237"/>
      <c r="X27" s="237"/>
      <c r="Y27" s="237"/>
      <c r="Z27" s="237"/>
      <c r="AA27" s="238"/>
      <c r="AB27" s="220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2"/>
      <c r="AT27" s="236"/>
      <c r="AU27" s="237"/>
      <c r="AV27" s="237"/>
      <c r="AW27" s="237"/>
      <c r="AX27" s="237"/>
      <c r="AY27" s="237"/>
      <c r="AZ27" s="238"/>
    </row>
    <row r="28" spans="1:66" ht="20.25" customHeight="1">
      <c r="A28" s="146"/>
      <c r="B28" s="147"/>
      <c r="C28" s="220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2"/>
      <c r="U28" s="236"/>
      <c r="V28" s="237"/>
      <c r="W28" s="237"/>
      <c r="X28" s="237"/>
      <c r="Y28" s="237"/>
      <c r="Z28" s="237"/>
      <c r="AA28" s="238"/>
      <c r="AB28" s="220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2"/>
      <c r="AT28" s="236"/>
      <c r="AU28" s="237"/>
      <c r="AV28" s="237"/>
      <c r="AW28" s="237"/>
      <c r="AX28" s="237"/>
      <c r="AY28" s="237"/>
      <c r="AZ28" s="238"/>
    </row>
    <row r="29" spans="1:66" ht="20.25" customHeight="1">
      <c r="A29" s="146"/>
      <c r="B29" s="147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2"/>
      <c r="U29" s="236"/>
      <c r="V29" s="237"/>
      <c r="W29" s="237"/>
      <c r="X29" s="237"/>
      <c r="Y29" s="237"/>
      <c r="Z29" s="237"/>
      <c r="AA29" s="238"/>
      <c r="AB29" s="220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2"/>
      <c r="AT29" s="236"/>
      <c r="AU29" s="237"/>
      <c r="AV29" s="237"/>
      <c r="AW29" s="237"/>
      <c r="AX29" s="237"/>
      <c r="AY29" s="237"/>
      <c r="AZ29" s="238"/>
    </row>
    <row r="30" spans="1:66" ht="21" customHeight="1">
      <c r="A30" s="148"/>
      <c r="B30" s="149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223"/>
      <c r="U30" s="239"/>
      <c r="V30" s="240"/>
      <c r="W30" s="240"/>
      <c r="X30" s="240"/>
      <c r="Y30" s="240"/>
      <c r="Z30" s="240"/>
      <c r="AA30" s="241"/>
      <c r="AB30" s="70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223"/>
      <c r="AT30" s="239"/>
      <c r="AU30" s="240"/>
      <c r="AV30" s="240"/>
      <c r="AW30" s="240"/>
      <c r="AX30" s="240"/>
      <c r="AY30" s="240"/>
      <c r="AZ30" s="241"/>
    </row>
    <row r="31" spans="1:66" s="25" customFormat="1" ht="15" customHeight="1">
      <c r="A31" s="40" t="s">
        <v>83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 t="s">
        <v>68</v>
      </c>
      <c r="Q31" s="40"/>
      <c r="R31" s="40"/>
      <c r="S31" s="40"/>
      <c r="T31" s="41">
        <f>T1</f>
        <v>1</v>
      </c>
      <c r="U31" s="41"/>
      <c r="V31" s="41"/>
      <c r="W31" s="41"/>
      <c r="X31" s="41"/>
      <c r="Y31" s="11"/>
      <c r="Z31" s="37" t="s">
        <v>3</v>
      </c>
      <c r="AA31" s="37"/>
      <c r="AB31" s="37"/>
      <c r="AC31" s="37"/>
      <c r="AD31" s="37" t="s">
        <v>4</v>
      </c>
      <c r="AE31" s="37"/>
      <c r="AF31" s="137">
        <f>+$AF$1</f>
        <v>39.241199999999999</v>
      </c>
      <c r="AG31" s="37"/>
      <c r="AH31" s="37"/>
      <c r="AI31" s="37"/>
      <c r="AJ31" s="37"/>
      <c r="AK31" s="37"/>
      <c r="AL31" s="37" t="s">
        <v>5</v>
      </c>
      <c r="AM31" s="37"/>
      <c r="AN31" s="37"/>
      <c r="AO31" s="37" t="str">
        <f>+$AO$1</f>
        <v>39.24120,141.16974</v>
      </c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66" s="25" customFormat="1" ht="1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1"/>
      <c r="W32" s="41"/>
      <c r="X32" s="41"/>
      <c r="Y32" s="11"/>
      <c r="Z32" s="37"/>
      <c r="AA32" s="37"/>
      <c r="AB32" s="37"/>
      <c r="AC32" s="37"/>
      <c r="AD32" s="37" t="s">
        <v>6</v>
      </c>
      <c r="AE32" s="37"/>
      <c r="AF32" s="137">
        <f>+$AF$2</f>
        <v>141.16973999999999</v>
      </c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</row>
    <row r="33" spans="1:66" s="25" customFormat="1" ht="5.0999999999999996" customHeight="1"/>
    <row r="34" spans="1:66" s="25" customFormat="1" ht="19.5" customHeight="1">
      <c r="A34" s="38" t="s">
        <v>7</v>
      </c>
      <c r="B34" s="38"/>
      <c r="C34" s="38"/>
      <c r="D34" s="38"/>
      <c r="E34" s="138" t="str">
        <f>+$E$4</f>
        <v>じょろくどうばし</v>
      </c>
      <c r="F34" s="138"/>
      <c r="G34" s="138"/>
      <c r="H34" s="138"/>
      <c r="I34" s="138"/>
      <c r="J34" s="138"/>
      <c r="K34" s="138"/>
      <c r="L34" s="138"/>
      <c r="M34" s="138"/>
      <c r="N34" s="138"/>
      <c r="O34" s="37" t="s">
        <v>8</v>
      </c>
      <c r="P34" s="37"/>
      <c r="Q34" s="37"/>
      <c r="R34" s="139" t="str">
        <f>+$R$4</f>
        <v xml:space="preserve">市道皀田線
</v>
      </c>
      <c r="S34" s="139"/>
      <c r="T34" s="139"/>
      <c r="U34" s="139"/>
      <c r="V34" s="139"/>
      <c r="W34" s="139"/>
      <c r="X34" s="139"/>
      <c r="Y34" s="37" t="s">
        <v>9</v>
      </c>
      <c r="Z34" s="37"/>
      <c r="AA34" s="37"/>
      <c r="AB34" s="139" t="str">
        <f>+$AB$4</f>
        <v xml:space="preserve">奥州市
</v>
      </c>
      <c r="AC34" s="139"/>
      <c r="AD34" s="139"/>
      <c r="AE34" s="139"/>
      <c r="AF34" s="139"/>
      <c r="AG34" s="139"/>
      <c r="AH34" s="139"/>
      <c r="AI34" s="38" t="s">
        <v>69</v>
      </c>
      <c r="AJ34" s="37"/>
      <c r="AK34" s="37"/>
      <c r="AL34" s="140">
        <f>+$AL$4</f>
        <v>3215195590</v>
      </c>
      <c r="AM34" s="140"/>
      <c r="AN34" s="140"/>
      <c r="AO34" s="140"/>
      <c r="AP34" s="87" t="s">
        <v>70</v>
      </c>
      <c r="AQ34" s="141"/>
      <c r="AR34" s="141"/>
      <c r="AS34" s="93"/>
      <c r="AT34" s="87" t="str">
        <f>+$AT$4</f>
        <v>2022年12月19日</v>
      </c>
      <c r="AU34" s="141"/>
      <c r="AV34" s="141"/>
      <c r="AW34" s="141"/>
      <c r="AX34" s="141"/>
      <c r="AY34" s="141"/>
      <c r="AZ34" s="93"/>
    </row>
    <row r="35" spans="1:66" s="25" customFormat="1" ht="19.5" customHeight="1">
      <c r="A35" s="38"/>
      <c r="B35" s="38"/>
      <c r="C35" s="38"/>
      <c r="D35" s="38"/>
      <c r="E35" s="142" t="str">
        <f>+$E$5</f>
        <v>上六堂橋</v>
      </c>
      <c r="F35" s="142"/>
      <c r="G35" s="142"/>
      <c r="H35" s="142"/>
      <c r="I35" s="142"/>
      <c r="J35" s="142"/>
      <c r="K35" s="142"/>
      <c r="L35" s="142"/>
      <c r="M35" s="142"/>
      <c r="N35" s="142"/>
      <c r="O35" s="37"/>
      <c r="P35" s="37"/>
      <c r="Q35" s="37"/>
      <c r="R35" s="139"/>
      <c r="S35" s="139"/>
      <c r="T35" s="139"/>
      <c r="U35" s="139"/>
      <c r="V35" s="139"/>
      <c r="W35" s="139"/>
      <c r="X35" s="139"/>
      <c r="Y35" s="37"/>
      <c r="Z35" s="37"/>
      <c r="AA35" s="37"/>
      <c r="AB35" s="139"/>
      <c r="AC35" s="139"/>
      <c r="AD35" s="139"/>
      <c r="AE35" s="139"/>
      <c r="AF35" s="139"/>
      <c r="AG35" s="139"/>
      <c r="AH35" s="139"/>
      <c r="AI35" s="37"/>
      <c r="AJ35" s="37"/>
      <c r="AK35" s="37"/>
      <c r="AL35" s="140"/>
      <c r="AM35" s="140"/>
      <c r="AN35" s="140"/>
      <c r="AO35" s="140"/>
      <c r="AP35" s="87" t="s">
        <v>71</v>
      </c>
      <c r="AQ35" s="141"/>
      <c r="AR35" s="141"/>
      <c r="AS35" s="93"/>
      <c r="AT35" s="87" t="str">
        <f>+$AT$5</f>
        <v>2022年10月14日</v>
      </c>
      <c r="AU35" s="141"/>
      <c r="AV35" s="141"/>
      <c r="AW35" s="141"/>
      <c r="AX35" s="141"/>
      <c r="AY35" s="141"/>
      <c r="AZ35" s="93"/>
    </row>
    <row r="36" spans="1:66" s="25" customFormat="1" ht="5.0999999999999996" customHeight="1"/>
    <row r="37" spans="1:66" s="25" customFormat="1" ht="16.5" customHeight="1">
      <c r="A37" s="144" t="s">
        <v>84</v>
      </c>
      <c r="B37" s="145"/>
      <c r="C37" s="87" t="s">
        <v>76</v>
      </c>
      <c r="D37" s="141"/>
      <c r="E37" s="93"/>
      <c r="F37" s="43">
        <f>IF(AE19="","",AE19+1)</f>
        <v>5</v>
      </c>
      <c r="G37" s="224"/>
      <c r="H37" s="224"/>
      <c r="I37" s="224"/>
      <c r="J37" s="224"/>
      <c r="K37" s="224"/>
      <c r="L37" s="87" t="s">
        <v>85</v>
      </c>
      <c r="M37" s="141"/>
      <c r="N37" s="93"/>
      <c r="O37" s="41" t="s">
        <v>179</v>
      </c>
      <c r="P37" s="41"/>
      <c r="Q37" s="41"/>
      <c r="R37" s="41"/>
      <c r="S37" s="41"/>
      <c r="T37" s="41"/>
      <c r="U37" s="141" t="s">
        <v>77</v>
      </c>
      <c r="V37" s="141"/>
      <c r="W37" s="93"/>
      <c r="X37" s="227" t="str">
        <f>IF(F37="","",AW19)</f>
        <v>2022.10.14</v>
      </c>
      <c r="Y37" s="228"/>
      <c r="Z37" s="228"/>
      <c r="AA37" s="229"/>
      <c r="AB37" s="87" t="s">
        <v>76</v>
      </c>
      <c r="AC37" s="141"/>
      <c r="AD37" s="93"/>
      <c r="AE37" s="43">
        <f>IF(F37="","",F37+1)</f>
        <v>6</v>
      </c>
      <c r="AF37" s="224"/>
      <c r="AG37" s="224"/>
      <c r="AH37" s="224"/>
      <c r="AI37" s="224"/>
      <c r="AJ37" s="224"/>
      <c r="AK37" s="87" t="s">
        <v>85</v>
      </c>
      <c r="AL37" s="141"/>
      <c r="AM37" s="93"/>
      <c r="AN37" s="41" t="s">
        <v>179</v>
      </c>
      <c r="AO37" s="41"/>
      <c r="AP37" s="41"/>
      <c r="AQ37" s="41"/>
      <c r="AR37" s="41"/>
      <c r="AS37" s="41"/>
      <c r="AT37" s="141" t="s">
        <v>77</v>
      </c>
      <c r="AU37" s="141"/>
      <c r="AV37" s="93"/>
      <c r="AW37" s="227" t="str">
        <f>IF(AE37="","",X37)</f>
        <v>2022.10.14</v>
      </c>
      <c r="AX37" s="228"/>
      <c r="AY37" s="228"/>
      <c r="AZ37" s="229"/>
    </row>
    <row r="38" spans="1:66" s="25" customFormat="1" ht="16.5" customHeight="1">
      <c r="A38" s="146"/>
      <c r="B38" s="147"/>
      <c r="C38" s="87" t="s">
        <v>87</v>
      </c>
      <c r="D38" s="141"/>
      <c r="E38" s="93"/>
      <c r="F38" s="43" t="s">
        <v>184</v>
      </c>
      <c r="G38" s="224"/>
      <c r="H38" s="224"/>
      <c r="I38" s="224"/>
      <c r="J38" s="224"/>
      <c r="K38" s="224"/>
      <c r="L38" s="87" t="s">
        <v>89</v>
      </c>
      <c r="M38" s="141"/>
      <c r="N38" s="93"/>
      <c r="O38" s="41" t="s">
        <v>330</v>
      </c>
      <c r="P38" s="41"/>
      <c r="Q38" s="41"/>
      <c r="R38" s="41"/>
      <c r="S38" s="41"/>
      <c r="T38" s="41"/>
      <c r="U38" s="141" t="s">
        <v>79</v>
      </c>
      <c r="V38" s="141"/>
      <c r="W38" s="141"/>
      <c r="X38" s="141"/>
      <c r="Y38" s="141"/>
      <c r="Z38" s="141"/>
      <c r="AA38" s="93"/>
      <c r="AB38" s="87" t="s">
        <v>87</v>
      </c>
      <c r="AC38" s="141"/>
      <c r="AD38" s="93"/>
      <c r="AE38" s="43" t="s">
        <v>184</v>
      </c>
      <c r="AF38" s="224"/>
      <c r="AG38" s="224"/>
      <c r="AH38" s="224"/>
      <c r="AI38" s="224"/>
      <c r="AJ38" s="224"/>
      <c r="AK38" s="87" t="s">
        <v>89</v>
      </c>
      <c r="AL38" s="141"/>
      <c r="AM38" s="93"/>
      <c r="AN38" s="41" t="s">
        <v>330</v>
      </c>
      <c r="AO38" s="41"/>
      <c r="AP38" s="41"/>
      <c r="AQ38" s="41"/>
      <c r="AR38" s="41"/>
      <c r="AS38" s="41"/>
      <c r="AT38" s="141" t="s">
        <v>79</v>
      </c>
      <c r="AU38" s="141"/>
      <c r="AV38" s="141"/>
      <c r="AW38" s="141"/>
      <c r="AX38" s="141"/>
      <c r="AY38" s="141"/>
      <c r="AZ38" s="93"/>
    </row>
    <row r="39" spans="1:66" s="25" customFormat="1" ht="18" customHeight="1">
      <c r="A39" s="146"/>
      <c r="B39" s="147"/>
      <c r="C39" s="66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219"/>
      <c r="U39" s="49" t="s">
        <v>90</v>
      </c>
      <c r="V39" s="225"/>
      <c r="W39" s="225"/>
      <c r="X39" s="225"/>
      <c r="Y39" s="225"/>
      <c r="Z39" s="225"/>
      <c r="AA39" s="226"/>
      <c r="AB39" s="66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219"/>
      <c r="AT39" s="49" t="s">
        <v>90</v>
      </c>
      <c r="AU39" s="225"/>
      <c r="AV39" s="225"/>
      <c r="AW39" s="225"/>
      <c r="AX39" s="225"/>
      <c r="AY39" s="225"/>
      <c r="AZ39" s="226"/>
    </row>
    <row r="40" spans="1:66" s="25" customFormat="1" ht="20.25" customHeight="1">
      <c r="A40" s="146"/>
      <c r="B40" s="147"/>
      <c r="C40" s="220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2"/>
      <c r="U40" s="230" t="s">
        <v>333</v>
      </c>
      <c r="V40" s="231"/>
      <c r="W40" s="231"/>
      <c r="X40" s="231"/>
      <c r="Y40" s="231"/>
      <c r="Z40" s="231"/>
      <c r="AA40" s="232"/>
      <c r="AB40" s="220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2"/>
      <c r="AT40" s="230" t="s">
        <v>333</v>
      </c>
      <c r="AU40" s="231"/>
      <c r="AV40" s="231"/>
      <c r="AW40" s="231"/>
      <c r="AX40" s="231"/>
      <c r="AY40" s="231"/>
      <c r="AZ40" s="232"/>
      <c r="BK40" s="14"/>
    </row>
    <row r="41" spans="1:66" s="25" customFormat="1" ht="20.25" customHeight="1">
      <c r="A41" s="146"/>
      <c r="B41" s="147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2"/>
      <c r="U41" s="233" t="s">
        <v>337</v>
      </c>
      <c r="V41" s="234"/>
      <c r="W41" s="234"/>
      <c r="X41" s="234"/>
      <c r="Y41" s="234"/>
      <c r="Z41" s="234"/>
      <c r="AA41" s="235"/>
      <c r="AB41" s="220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2"/>
      <c r="AT41" s="233" t="s">
        <v>336</v>
      </c>
      <c r="AU41" s="234"/>
      <c r="AV41" s="234"/>
      <c r="AW41" s="234"/>
      <c r="AX41" s="234"/>
      <c r="AY41" s="234"/>
      <c r="AZ41" s="235"/>
    </row>
    <row r="42" spans="1:66" s="25" customFormat="1" ht="20.25" customHeight="1">
      <c r="A42" s="146"/>
      <c r="B42" s="147"/>
      <c r="C42" s="220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2"/>
      <c r="U42" s="236"/>
      <c r="V42" s="237"/>
      <c r="W42" s="237"/>
      <c r="X42" s="237"/>
      <c r="Y42" s="237"/>
      <c r="Z42" s="237"/>
      <c r="AA42" s="238"/>
      <c r="AB42" s="220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2"/>
      <c r="AT42" s="236"/>
      <c r="AU42" s="237"/>
      <c r="AV42" s="237"/>
      <c r="AW42" s="237"/>
      <c r="AX42" s="237"/>
      <c r="AY42" s="237"/>
      <c r="AZ42" s="238"/>
    </row>
    <row r="43" spans="1:66" s="25" customFormat="1" ht="20.25" customHeight="1">
      <c r="A43" s="146"/>
      <c r="B43" s="147"/>
      <c r="C43" s="220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2"/>
      <c r="U43" s="236"/>
      <c r="V43" s="237"/>
      <c r="W43" s="237"/>
      <c r="X43" s="237"/>
      <c r="Y43" s="237"/>
      <c r="Z43" s="237"/>
      <c r="AA43" s="238"/>
      <c r="AB43" s="220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2"/>
      <c r="AT43" s="236"/>
      <c r="AU43" s="237"/>
      <c r="AV43" s="237"/>
      <c r="AW43" s="237"/>
      <c r="AX43" s="237"/>
      <c r="AY43" s="237"/>
      <c r="AZ43" s="238"/>
    </row>
    <row r="44" spans="1:66" s="25" customFormat="1" ht="20.25" customHeight="1">
      <c r="A44" s="146"/>
      <c r="B44" s="147"/>
      <c r="C44" s="220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2"/>
      <c r="U44" s="236"/>
      <c r="V44" s="237"/>
      <c r="W44" s="237"/>
      <c r="X44" s="237"/>
      <c r="Y44" s="237"/>
      <c r="Z44" s="237"/>
      <c r="AA44" s="238"/>
      <c r="AB44" s="220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2"/>
      <c r="AT44" s="236"/>
      <c r="AU44" s="237"/>
      <c r="AV44" s="237"/>
      <c r="AW44" s="237"/>
      <c r="AX44" s="237"/>
      <c r="AY44" s="237"/>
      <c r="AZ44" s="238"/>
    </row>
    <row r="45" spans="1:66" s="25" customFormat="1" ht="20.25" customHeight="1">
      <c r="A45" s="146"/>
      <c r="B45" s="147"/>
      <c r="C45" s="220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2"/>
      <c r="U45" s="236"/>
      <c r="V45" s="237"/>
      <c r="W45" s="237"/>
      <c r="X45" s="237"/>
      <c r="Y45" s="237"/>
      <c r="Z45" s="237"/>
      <c r="AA45" s="238"/>
      <c r="AB45" s="220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2"/>
      <c r="AT45" s="236"/>
      <c r="AU45" s="237"/>
      <c r="AV45" s="237"/>
      <c r="AW45" s="237"/>
      <c r="AX45" s="237"/>
      <c r="AY45" s="237"/>
      <c r="AZ45" s="238"/>
      <c r="BG45" s="15"/>
    </row>
    <row r="46" spans="1:66" s="25" customFormat="1" ht="20.25" customHeight="1">
      <c r="A46" s="146"/>
      <c r="B46" s="147"/>
      <c r="C46" s="220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2"/>
      <c r="U46" s="236"/>
      <c r="V46" s="237"/>
      <c r="W46" s="237"/>
      <c r="X46" s="237"/>
      <c r="Y46" s="237"/>
      <c r="Z46" s="237"/>
      <c r="AA46" s="238"/>
      <c r="AB46" s="220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2"/>
      <c r="AT46" s="236"/>
      <c r="AU46" s="237"/>
      <c r="AV46" s="237"/>
      <c r="AW46" s="237"/>
      <c r="AX46" s="237"/>
      <c r="AY46" s="237"/>
      <c r="AZ46" s="238"/>
    </row>
    <row r="47" spans="1:66" s="25" customFormat="1" ht="20.25" customHeight="1">
      <c r="A47" s="146"/>
      <c r="B47" s="147"/>
      <c r="C47" s="220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2"/>
      <c r="U47" s="236"/>
      <c r="V47" s="237"/>
      <c r="W47" s="237"/>
      <c r="X47" s="237"/>
      <c r="Y47" s="237"/>
      <c r="Z47" s="237"/>
      <c r="AA47" s="238"/>
      <c r="AB47" s="220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2"/>
      <c r="AT47" s="236"/>
      <c r="AU47" s="237"/>
      <c r="AV47" s="237"/>
      <c r="AW47" s="237"/>
      <c r="AX47" s="237"/>
      <c r="AY47" s="237"/>
      <c r="AZ47" s="238"/>
      <c r="BG47" s="15"/>
    </row>
    <row r="48" spans="1:66" s="25" customFormat="1" ht="21" customHeight="1">
      <c r="A48" s="146"/>
      <c r="B48" s="147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223"/>
      <c r="U48" s="239"/>
      <c r="V48" s="240"/>
      <c r="W48" s="240"/>
      <c r="X48" s="240"/>
      <c r="Y48" s="240"/>
      <c r="Z48" s="240"/>
      <c r="AA48" s="241"/>
      <c r="AB48" s="70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223"/>
      <c r="AT48" s="239"/>
      <c r="AU48" s="240"/>
      <c r="AV48" s="240"/>
      <c r="AW48" s="240"/>
      <c r="AX48" s="240"/>
      <c r="AY48" s="240"/>
      <c r="AZ48" s="241"/>
      <c r="BN48" s="15"/>
    </row>
    <row r="49" spans="1:66" s="25" customFormat="1" ht="16.5" customHeight="1">
      <c r="A49" s="146"/>
      <c r="B49" s="147"/>
      <c r="C49" s="87" t="s">
        <v>76</v>
      </c>
      <c r="D49" s="141"/>
      <c r="E49" s="93"/>
      <c r="F49" s="43">
        <f>IF(AE37="","",AE37+1)</f>
        <v>7</v>
      </c>
      <c r="G49" s="224"/>
      <c r="H49" s="224"/>
      <c r="I49" s="224"/>
      <c r="J49" s="224"/>
      <c r="K49" s="224"/>
      <c r="L49" s="87" t="s">
        <v>85</v>
      </c>
      <c r="M49" s="141"/>
      <c r="N49" s="93"/>
      <c r="O49" s="41" t="s">
        <v>199</v>
      </c>
      <c r="P49" s="41"/>
      <c r="Q49" s="41"/>
      <c r="R49" s="41"/>
      <c r="S49" s="41"/>
      <c r="T49" s="41"/>
      <c r="U49" s="141" t="s">
        <v>77</v>
      </c>
      <c r="V49" s="141"/>
      <c r="W49" s="93"/>
      <c r="X49" s="227" t="str">
        <f>IF(F49="","",AW37)</f>
        <v>2022.10.14</v>
      </c>
      <c r="Y49" s="228"/>
      <c r="Z49" s="228"/>
      <c r="AA49" s="229"/>
      <c r="AB49" s="87" t="s">
        <v>76</v>
      </c>
      <c r="AC49" s="141"/>
      <c r="AD49" s="93"/>
      <c r="AE49" s="43">
        <f>IF(F49="","",F49+1)</f>
        <v>8</v>
      </c>
      <c r="AF49" s="224"/>
      <c r="AG49" s="224"/>
      <c r="AH49" s="224"/>
      <c r="AI49" s="224"/>
      <c r="AJ49" s="224"/>
      <c r="AK49" s="87" t="s">
        <v>85</v>
      </c>
      <c r="AL49" s="141"/>
      <c r="AM49" s="93"/>
      <c r="AN49" s="41" t="s">
        <v>199</v>
      </c>
      <c r="AO49" s="41"/>
      <c r="AP49" s="41"/>
      <c r="AQ49" s="41"/>
      <c r="AR49" s="41"/>
      <c r="AS49" s="41"/>
      <c r="AT49" s="141" t="s">
        <v>77</v>
      </c>
      <c r="AU49" s="141"/>
      <c r="AV49" s="93"/>
      <c r="AW49" s="227" t="str">
        <f>IF(AE49="","",X49)</f>
        <v>2022.10.14</v>
      </c>
      <c r="AX49" s="228"/>
      <c r="AY49" s="228"/>
      <c r="AZ49" s="229"/>
      <c r="BG49" s="15"/>
      <c r="BN49" s="15"/>
    </row>
    <row r="50" spans="1:66" s="25" customFormat="1" ht="16.5" customHeight="1">
      <c r="A50" s="146"/>
      <c r="B50" s="147"/>
      <c r="C50" s="87" t="s">
        <v>87</v>
      </c>
      <c r="D50" s="141"/>
      <c r="E50" s="93"/>
      <c r="F50" s="43" t="s">
        <v>201</v>
      </c>
      <c r="G50" s="224"/>
      <c r="H50" s="224"/>
      <c r="I50" s="224"/>
      <c r="J50" s="224"/>
      <c r="K50" s="224"/>
      <c r="L50" s="87" t="s">
        <v>89</v>
      </c>
      <c r="M50" s="141"/>
      <c r="N50" s="93"/>
      <c r="O50" s="41" t="s">
        <v>339</v>
      </c>
      <c r="P50" s="41"/>
      <c r="Q50" s="41"/>
      <c r="R50" s="41"/>
      <c r="S50" s="41"/>
      <c r="T50" s="41"/>
      <c r="U50" s="141" t="s">
        <v>79</v>
      </c>
      <c r="V50" s="141"/>
      <c r="W50" s="141"/>
      <c r="X50" s="141"/>
      <c r="Y50" s="141"/>
      <c r="Z50" s="141"/>
      <c r="AA50" s="93"/>
      <c r="AB50" s="87" t="s">
        <v>87</v>
      </c>
      <c r="AC50" s="141"/>
      <c r="AD50" s="93"/>
      <c r="AE50" s="43" t="s">
        <v>201</v>
      </c>
      <c r="AF50" s="224"/>
      <c r="AG50" s="224"/>
      <c r="AH50" s="224"/>
      <c r="AI50" s="224"/>
      <c r="AJ50" s="224"/>
      <c r="AK50" s="87" t="s">
        <v>89</v>
      </c>
      <c r="AL50" s="141"/>
      <c r="AM50" s="93"/>
      <c r="AN50" s="41" t="s">
        <v>339</v>
      </c>
      <c r="AO50" s="41"/>
      <c r="AP50" s="41"/>
      <c r="AQ50" s="41"/>
      <c r="AR50" s="41"/>
      <c r="AS50" s="41"/>
      <c r="AT50" s="141" t="s">
        <v>79</v>
      </c>
      <c r="AU50" s="141"/>
      <c r="AV50" s="141"/>
      <c r="AW50" s="141"/>
      <c r="AX50" s="141"/>
      <c r="AY50" s="141"/>
      <c r="AZ50" s="93"/>
      <c r="BG50" s="15"/>
      <c r="BN50" s="15"/>
    </row>
    <row r="51" spans="1:66" s="25" customFormat="1" ht="18" customHeight="1">
      <c r="A51" s="146"/>
      <c r="B51" s="147"/>
      <c r="C51" s="66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219"/>
      <c r="U51" s="49" t="s">
        <v>90</v>
      </c>
      <c r="V51" s="225"/>
      <c r="W51" s="225"/>
      <c r="X51" s="225"/>
      <c r="Y51" s="225"/>
      <c r="Z51" s="225"/>
      <c r="AA51" s="226"/>
      <c r="AB51" s="66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219"/>
      <c r="AT51" s="49" t="s">
        <v>90</v>
      </c>
      <c r="AU51" s="225"/>
      <c r="AV51" s="225"/>
      <c r="AW51" s="225"/>
      <c r="AX51" s="225"/>
      <c r="AY51" s="225"/>
      <c r="AZ51" s="226"/>
      <c r="BG51" s="15"/>
    </row>
    <row r="52" spans="1:66" s="25" customFormat="1" ht="20.25" customHeight="1">
      <c r="A52" s="146"/>
      <c r="B52" s="147"/>
      <c r="C52" s="220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2"/>
      <c r="U52" s="230" t="s">
        <v>333</v>
      </c>
      <c r="V52" s="231"/>
      <c r="W52" s="231"/>
      <c r="X52" s="231"/>
      <c r="Y52" s="231"/>
      <c r="Z52" s="231"/>
      <c r="AA52" s="232"/>
      <c r="AB52" s="220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2"/>
      <c r="AT52" s="230" t="s">
        <v>333</v>
      </c>
      <c r="AU52" s="231"/>
      <c r="AV52" s="231"/>
      <c r="AW52" s="231"/>
      <c r="AX52" s="231"/>
      <c r="AY52" s="231"/>
      <c r="AZ52" s="232"/>
    </row>
    <row r="53" spans="1:66" s="25" customFormat="1" ht="20.25" customHeight="1">
      <c r="A53" s="146"/>
      <c r="B53" s="147"/>
      <c r="C53" s="220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2"/>
      <c r="U53" s="233" t="s">
        <v>341</v>
      </c>
      <c r="V53" s="234"/>
      <c r="W53" s="234"/>
      <c r="X53" s="234"/>
      <c r="Y53" s="234"/>
      <c r="Z53" s="234"/>
      <c r="AA53" s="235"/>
      <c r="AB53" s="220"/>
      <c r="AC53" s="221"/>
      <c r="AD53" s="221"/>
      <c r="AE53" s="221"/>
      <c r="AF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2"/>
      <c r="AT53" s="233" t="s">
        <v>343</v>
      </c>
      <c r="AU53" s="234"/>
      <c r="AV53" s="234"/>
      <c r="AW53" s="234"/>
      <c r="AX53" s="234"/>
      <c r="AY53" s="234"/>
      <c r="AZ53" s="235"/>
    </row>
    <row r="54" spans="1:66" s="25" customFormat="1" ht="20.25" customHeight="1">
      <c r="A54" s="146"/>
      <c r="B54" s="147"/>
      <c r="C54" s="220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2"/>
      <c r="U54" s="236"/>
      <c r="V54" s="237"/>
      <c r="W54" s="237"/>
      <c r="X54" s="237"/>
      <c r="Y54" s="237"/>
      <c r="Z54" s="237"/>
      <c r="AA54" s="238"/>
      <c r="AB54" s="220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2"/>
      <c r="AT54" s="236"/>
      <c r="AU54" s="237"/>
      <c r="AV54" s="237"/>
      <c r="AW54" s="237"/>
      <c r="AX54" s="237"/>
      <c r="AY54" s="237"/>
      <c r="AZ54" s="238"/>
    </row>
    <row r="55" spans="1:66" s="25" customFormat="1" ht="20.25" customHeight="1">
      <c r="A55" s="146"/>
      <c r="B55" s="147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2"/>
      <c r="U55" s="236"/>
      <c r="V55" s="237"/>
      <c r="W55" s="237"/>
      <c r="X55" s="237"/>
      <c r="Y55" s="237"/>
      <c r="Z55" s="237"/>
      <c r="AA55" s="238"/>
      <c r="AB55" s="220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2"/>
      <c r="AT55" s="236"/>
      <c r="AU55" s="237"/>
      <c r="AV55" s="237"/>
      <c r="AW55" s="237"/>
      <c r="AX55" s="237"/>
      <c r="AY55" s="237"/>
      <c r="AZ55" s="238"/>
    </row>
    <row r="56" spans="1:66" s="25" customFormat="1" ht="20.25" customHeight="1">
      <c r="A56" s="146"/>
      <c r="B56" s="147"/>
      <c r="C56" s="220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2"/>
      <c r="U56" s="236"/>
      <c r="V56" s="237"/>
      <c r="W56" s="237"/>
      <c r="X56" s="237"/>
      <c r="Y56" s="237"/>
      <c r="Z56" s="237"/>
      <c r="AA56" s="238"/>
      <c r="AB56" s="220"/>
      <c r="AC56" s="221"/>
      <c r="AD56" s="221"/>
      <c r="AE56" s="221"/>
      <c r="AF56" s="221"/>
      <c r="AG56" s="221"/>
      <c r="AH56" s="221"/>
      <c r="AI56" s="221"/>
      <c r="AJ56" s="221"/>
      <c r="AK56" s="221"/>
      <c r="AL56" s="221"/>
      <c r="AM56" s="221"/>
      <c r="AN56" s="221"/>
      <c r="AO56" s="221"/>
      <c r="AP56" s="221"/>
      <c r="AQ56" s="221"/>
      <c r="AR56" s="221"/>
      <c r="AS56" s="222"/>
      <c r="AT56" s="236"/>
      <c r="AU56" s="237"/>
      <c r="AV56" s="237"/>
      <c r="AW56" s="237"/>
      <c r="AX56" s="237"/>
      <c r="AY56" s="237"/>
      <c r="AZ56" s="238"/>
    </row>
    <row r="57" spans="1:66" s="25" customFormat="1" ht="20.25" customHeight="1">
      <c r="A57" s="146"/>
      <c r="B57" s="147"/>
      <c r="C57" s="220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2"/>
      <c r="U57" s="236"/>
      <c r="V57" s="237"/>
      <c r="W57" s="237"/>
      <c r="X57" s="237"/>
      <c r="Y57" s="237"/>
      <c r="Z57" s="237"/>
      <c r="AA57" s="238"/>
      <c r="AB57" s="220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2"/>
      <c r="AT57" s="236"/>
      <c r="AU57" s="237"/>
      <c r="AV57" s="237"/>
      <c r="AW57" s="237"/>
      <c r="AX57" s="237"/>
      <c r="AY57" s="237"/>
      <c r="AZ57" s="238"/>
    </row>
    <row r="58" spans="1:66" s="25" customFormat="1" ht="20.25" customHeight="1">
      <c r="A58" s="146"/>
      <c r="B58" s="147"/>
      <c r="C58" s="220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2"/>
      <c r="U58" s="236"/>
      <c r="V58" s="237"/>
      <c r="W58" s="237"/>
      <c r="X58" s="237"/>
      <c r="Y58" s="237"/>
      <c r="Z58" s="237"/>
      <c r="AA58" s="238"/>
      <c r="AB58" s="220"/>
      <c r="AC58" s="221"/>
      <c r="AD58" s="221"/>
      <c r="AE58" s="221"/>
      <c r="AF58" s="221"/>
      <c r="AG58" s="221"/>
      <c r="AH58" s="221"/>
      <c r="AI58" s="221"/>
      <c r="AJ58" s="221"/>
      <c r="AK58" s="221"/>
      <c r="AL58" s="221"/>
      <c r="AM58" s="221"/>
      <c r="AN58" s="221"/>
      <c r="AO58" s="221"/>
      <c r="AP58" s="221"/>
      <c r="AQ58" s="221"/>
      <c r="AR58" s="221"/>
      <c r="AS58" s="222"/>
      <c r="AT58" s="236"/>
      <c r="AU58" s="237"/>
      <c r="AV58" s="237"/>
      <c r="AW58" s="237"/>
      <c r="AX58" s="237"/>
      <c r="AY58" s="237"/>
      <c r="AZ58" s="238"/>
    </row>
    <row r="59" spans="1:66" s="25" customFormat="1" ht="20.25" customHeight="1">
      <c r="A59" s="146"/>
      <c r="B59" s="147"/>
      <c r="C59" s="220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2"/>
      <c r="U59" s="236"/>
      <c r="V59" s="237"/>
      <c r="W59" s="237"/>
      <c r="X59" s="237"/>
      <c r="Y59" s="237"/>
      <c r="Z59" s="237"/>
      <c r="AA59" s="238"/>
      <c r="AB59" s="220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1"/>
      <c r="AR59" s="221"/>
      <c r="AS59" s="222"/>
      <c r="AT59" s="236"/>
      <c r="AU59" s="237"/>
      <c r="AV59" s="237"/>
      <c r="AW59" s="237"/>
      <c r="AX59" s="237"/>
      <c r="AY59" s="237"/>
      <c r="AZ59" s="238"/>
    </row>
    <row r="60" spans="1:66" s="25" customFormat="1" ht="21" customHeight="1">
      <c r="A60" s="148"/>
      <c r="B60" s="149"/>
      <c r="C60" s="70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223"/>
      <c r="U60" s="239"/>
      <c r="V60" s="240"/>
      <c r="W60" s="240"/>
      <c r="X60" s="240"/>
      <c r="Y60" s="240"/>
      <c r="Z60" s="240"/>
      <c r="AA60" s="241"/>
      <c r="AB60" s="70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223"/>
      <c r="AT60" s="239"/>
      <c r="AU60" s="240"/>
      <c r="AV60" s="240"/>
      <c r="AW60" s="240"/>
      <c r="AX60" s="240"/>
      <c r="AY60" s="240"/>
      <c r="AZ60" s="241"/>
    </row>
    <row r="61" spans="1:66" s="28" customFormat="1" ht="15" customHeight="1">
      <c r="A61" s="40" t="s">
        <v>83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 t="s">
        <v>68</v>
      </c>
      <c r="Q61" s="40"/>
      <c r="R61" s="40"/>
      <c r="S61" s="40"/>
      <c r="T61" s="41">
        <v>1</v>
      </c>
      <c r="U61" s="41"/>
      <c r="V61" s="41"/>
      <c r="W61" s="41"/>
      <c r="X61" s="41"/>
      <c r="Y61" s="11"/>
      <c r="Z61" s="37" t="s">
        <v>3</v>
      </c>
      <c r="AA61" s="37"/>
      <c r="AB61" s="37"/>
      <c r="AC61" s="37"/>
      <c r="AD61" s="37" t="s">
        <v>4</v>
      </c>
      <c r="AE61" s="37"/>
      <c r="AF61" s="137">
        <f>+$AF$1</f>
        <v>39.241199999999999</v>
      </c>
      <c r="AG61" s="37"/>
      <c r="AH61" s="37"/>
      <c r="AI61" s="37"/>
      <c r="AJ61" s="37"/>
      <c r="AK61" s="37"/>
      <c r="AL61" s="37" t="s">
        <v>5</v>
      </c>
      <c r="AM61" s="37"/>
      <c r="AN61" s="37"/>
      <c r="AO61" s="37" t="str">
        <f>+$AO$1</f>
        <v>39.24120,141.16974</v>
      </c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</row>
    <row r="62" spans="1:66" s="28" customFormat="1" ht="1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1"/>
      <c r="U62" s="41"/>
      <c r="V62" s="41"/>
      <c r="W62" s="41"/>
      <c r="X62" s="41"/>
      <c r="Y62" s="11"/>
      <c r="Z62" s="37"/>
      <c r="AA62" s="37"/>
      <c r="AB62" s="37"/>
      <c r="AC62" s="37"/>
      <c r="AD62" s="37" t="s">
        <v>6</v>
      </c>
      <c r="AE62" s="37"/>
      <c r="AF62" s="137">
        <f>+$AF$2</f>
        <v>141.16973999999999</v>
      </c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</row>
    <row r="63" spans="1:66" s="28" customFormat="1" ht="5.0999999999999996" customHeight="1"/>
    <row r="64" spans="1:66" s="28" customFormat="1" ht="19.5" customHeight="1">
      <c r="A64" s="38" t="s">
        <v>7</v>
      </c>
      <c r="B64" s="38"/>
      <c r="C64" s="38"/>
      <c r="D64" s="38"/>
      <c r="E64" s="138" t="str">
        <f>+$E$4</f>
        <v>じょろくどうばし</v>
      </c>
      <c r="F64" s="138"/>
      <c r="G64" s="138"/>
      <c r="H64" s="138"/>
      <c r="I64" s="138"/>
      <c r="J64" s="138"/>
      <c r="K64" s="138"/>
      <c r="L64" s="138"/>
      <c r="M64" s="138"/>
      <c r="N64" s="138"/>
      <c r="O64" s="37" t="s">
        <v>8</v>
      </c>
      <c r="P64" s="37"/>
      <c r="Q64" s="37"/>
      <c r="R64" s="139" t="str">
        <f>+$R$4</f>
        <v xml:space="preserve">市道皀田線
</v>
      </c>
      <c r="S64" s="139"/>
      <c r="T64" s="139"/>
      <c r="U64" s="139"/>
      <c r="V64" s="139"/>
      <c r="W64" s="139"/>
      <c r="X64" s="139"/>
      <c r="Y64" s="37" t="s">
        <v>9</v>
      </c>
      <c r="Z64" s="37"/>
      <c r="AA64" s="37"/>
      <c r="AB64" s="139" t="str">
        <f>+$AB$4</f>
        <v xml:space="preserve">奥州市
</v>
      </c>
      <c r="AC64" s="139"/>
      <c r="AD64" s="139"/>
      <c r="AE64" s="139"/>
      <c r="AF64" s="139"/>
      <c r="AG64" s="139"/>
      <c r="AH64" s="139"/>
      <c r="AI64" s="38" t="s">
        <v>69</v>
      </c>
      <c r="AJ64" s="37"/>
      <c r="AK64" s="37"/>
      <c r="AL64" s="140">
        <f>+$AL$4</f>
        <v>3215195590</v>
      </c>
      <c r="AM64" s="140"/>
      <c r="AN64" s="140"/>
      <c r="AO64" s="140"/>
      <c r="AP64" s="87" t="s">
        <v>70</v>
      </c>
      <c r="AQ64" s="141"/>
      <c r="AR64" s="141"/>
      <c r="AS64" s="93"/>
      <c r="AT64" s="87" t="str">
        <f>+$AT$4</f>
        <v>2022年12月19日</v>
      </c>
      <c r="AU64" s="141"/>
      <c r="AV64" s="141"/>
      <c r="AW64" s="141"/>
      <c r="AX64" s="141"/>
      <c r="AY64" s="141"/>
      <c r="AZ64" s="93"/>
    </row>
    <row r="65" spans="1:66" s="28" customFormat="1" ht="19.5" customHeight="1">
      <c r="A65" s="38"/>
      <c r="B65" s="38"/>
      <c r="C65" s="38"/>
      <c r="D65" s="38"/>
      <c r="E65" s="142" t="str">
        <f>+$E$5</f>
        <v>上六堂橋</v>
      </c>
      <c r="F65" s="142"/>
      <c r="G65" s="142"/>
      <c r="H65" s="142"/>
      <c r="I65" s="142"/>
      <c r="J65" s="142"/>
      <c r="K65" s="142"/>
      <c r="L65" s="142"/>
      <c r="M65" s="142"/>
      <c r="N65" s="142"/>
      <c r="O65" s="37"/>
      <c r="P65" s="37"/>
      <c r="Q65" s="37"/>
      <c r="R65" s="139"/>
      <c r="S65" s="139"/>
      <c r="T65" s="139"/>
      <c r="U65" s="139"/>
      <c r="V65" s="139"/>
      <c r="W65" s="139"/>
      <c r="X65" s="139"/>
      <c r="Y65" s="37"/>
      <c r="Z65" s="37"/>
      <c r="AA65" s="37"/>
      <c r="AB65" s="139"/>
      <c r="AC65" s="139"/>
      <c r="AD65" s="139"/>
      <c r="AE65" s="139"/>
      <c r="AF65" s="139"/>
      <c r="AG65" s="139"/>
      <c r="AH65" s="139"/>
      <c r="AI65" s="37"/>
      <c r="AJ65" s="37"/>
      <c r="AK65" s="37"/>
      <c r="AL65" s="140"/>
      <c r="AM65" s="140"/>
      <c r="AN65" s="140"/>
      <c r="AO65" s="140"/>
      <c r="AP65" s="87" t="s">
        <v>71</v>
      </c>
      <c r="AQ65" s="141"/>
      <c r="AR65" s="141"/>
      <c r="AS65" s="93"/>
      <c r="AT65" s="87" t="str">
        <f>+$AT$5</f>
        <v>2022年10月14日</v>
      </c>
      <c r="AU65" s="141"/>
      <c r="AV65" s="141"/>
      <c r="AW65" s="141"/>
      <c r="AX65" s="141"/>
      <c r="AY65" s="141"/>
      <c r="AZ65" s="93"/>
    </row>
    <row r="66" spans="1:66" s="28" customFormat="1" ht="5.0999999999999996" customHeight="1"/>
    <row r="67" spans="1:66" s="28" customFormat="1" ht="16.5" customHeight="1">
      <c r="A67" s="144" t="s">
        <v>84</v>
      </c>
      <c r="B67" s="145"/>
      <c r="C67" s="87" t="s">
        <v>76</v>
      </c>
      <c r="D67" s="141"/>
      <c r="E67" s="93"/>
      <c r="F67" s="43">
        <f>IF(AE49="","",AE49+1)</f>
        <v>9</v>
      </c>
      <c r="G67" s="224"/>
      <c r="H67" s="224"/>
      <c r="I67" s="224"/>
      <c r="J67" s="224"/>
      <c r="K67" s="224"/>
      <c r="L67" s="87" t="s">
        <v>85</v>
      </c>
      <c r="M67" s="141"/>
      <c r="N67" s="93"/>
      <c r="O67" s="41" t="s">
        <v>199</v>
      </c>
      <c r="P67" s="41"/>
      <c r="Q67" s="41"/>
      <c r="R67" s="41"/>
      <c r="S67" s="41"/>
      <c r="T67" s="41"/>
      <c r="U67" s="141" t="s">
        <v>77</v>
      </c>
      <c r="V67" s="141"/>
      <c r="W67" s="93"/>
      <c r="X67" s="227" t="str">
        <f>IF(F67="","",AW49)</f>
        <v>2022.10.14</v>
      </c>
      <c r="Y67" s="228"/>
      <c r="Z67" s="228"/>
      <c r="AA67" s="229"/>
      <c r="AB67" s="87" t="s">
        <v>76</v>
      </c>
      <c r="AC67" s="141"/>
      <c r="AD67" s="93"/>
      <c r="AE67" s="43">
        <f>IF(F67="","",F67+1)</f>
        <v>10</v>
      </c>
      <c r="AF67" s="224"/>
      <c r="AG67" s="224"/>
      <c r="AH67" s="224"/>
      <c r="AI67" s="224"/>
      <c r="AJ67" s="224"/>
      <c r="AK67" s="87" t="s">
        <v>85</v>
      </c>
      <c r="AL67" s="141"/>
      <c r="AM67" s="93"/>
      <c r="AN67" s="41" t="s">
        <v>199</v>
      </c>
      <c r="AO67" s="41"/>
      <c r="AP67" s="41"/>
      <c r="AQ67" s="41"/>
      <c r="AR67" s="41"/>
      <c r="AS67" s="41"/>
      <c r="AT67" s="141" t="s">
        <v>77</v>
      </c>
      <c r="AU67" s="141"/>
      <c r="AV67" s="93"/>
      <c r="AW67" s="227" t="str">
        <f>IF(AE67="","",X67)</f>
        <v>2022.10.14</v>
      </c>
      <c r="AX67" s="228"/>
      <c r="AY67" s="228"/>
      <c r="AZ67" s="229"/>
    </row>
    <row r="68" spans="1:66" s="28" customFormat="1" ht="16.5" customHeight="1">
      <c r="A68" s="146"/>
      <c r="B68" s="147"/>
      <c r="C68" s="87" t="s">
        <v>87</v>
      </c>
      <c r="D68" s="141"/>
      <c r="E68" s="93"/>
      <c r="F68" s="43" t="s">
        <v>201</v>
      </c>
      <c r="G68" s="224"/>
      <c r="H68" s="224"/>
      <c r="I68" s="224"/>
      <c r="J68" s="224"/>
      <c r="K68" s="224"/>
      <c r="L68" s="87" t="s">
        <v>89</v>
      </c>
      <c r="M68" s="141"/>
      <c r="N68" s="93"/>
      <c r="O68" s="41" t="s">
        <v>339</v>
      </c>
      <c r="P68" s="41"/>
      <c r="Q68" s="41"/>
      <c r="R68" s="41"/>
      <c r="S68" s="41"/>
      <c r="T68" s="41"/>
      <c r="U68" s="141" t="s">
        <v>79</v>
      </c>
      <c r="V68" s="141"/>
      <c r="W68" s="141"/>
      <c r="X68" s="141"/>
      <c r="Y68" s="141"/>
      <c r="Z68" s="141"/>
      <c r="AA68" s="93"/>
      <c r="AB68" s="87" t="s">
        <v>87</v>
      </c>
      <c r="AC68" s="141"/>
      <c r="AD68" s="93"/>
      <c r="AE68" s="43" t="s">
        <v>185</v>
      </c>
      <c r="AF68" s="224"/>
      <c r="AG68" s="224"/>
      <c r="AH68" s="224"/>
      <c r="AI68" s="224"/>
      <c r="AJ68" s="224"/>
      <c r="AK68" s="87" t="s">
        <v>89</v>
      </c>
      <c r="AL68" s="141"/>
      <c r="AM68" s="93"/>
      <c r="AN68" s="41" t="s">
        <v>338</v>
      </c>
      <c r="AO68" s="41"/>
      <c r="AP68" s="41"/>
      <c r="AQ68" s="41"/>
      <c r="AR68" s="41"/>
      <c r="AS68" s="41"/>
      <c r="AT68" s="141" t="s">
        <v>79</v>
      </c>
      <c r="AU68" s="141"/>
      <c r="AV68" s="141"/>
      <c r="AW68" s="141"/>
      <c r="AX68" s="141"/>
      <c r="AY68" s="141"/>
      <c r="AZ68" s="93"/>
    </row>
    <row r="69" spans="1:66" s="28" customFormat="1" ht="18" customHeight="1">
      <c r="A69" s="146"/>
      <c r="B69" s="147"/>
      <c r="C69" s="6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219"/>
      <c r="U69" s="49" t="s">
        <v>90</v>
      </c>
      <c r="V69" s="225"/>
      <c r="W69" s="225"/>
      <c r="X69" s="225"/>
      <c r="Y69" s="225"/>
      <c r="Z69" s="225"/>
      <c r="AA69" s="226"/>
      <c r="AB69" s="66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219"/>
      <c r="AT69" s="49" t="s">
        <v>90</v>
      </c>
      <c r="AU69" s="225"/>
      <c r="AV69" s="225"/>
      <c r="AW69" s="225"/>
      <c r="AX69" s="225"/>
      <c r="AY69" s="225"/>
      <c r="AZ69" s="226"/>
    </row>
    <row r="70" spans="1:66" s="28" customFormat="1" ht="20.25" customHeight="1">
      <c r="A70" s="146"/>
      <c r="B70" s="147"/>
      <c r="C70" s="220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2"/>
      <c r="U70" s="230" t="s">
        <v>333</v>
      </c>
      <c r="V70" s="231"/>
      <c r="W70" s="231"/>
      <c r="X70" s="231"/>
      <c r="Y70" s="231"/>
      <c r="Z70" s="231"/>
      <c r="AA70" s="232"/>
      <c r="AB70" s="220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2"/>
      <c r="AT70" s="230" t="s">
        <v>333</v>
      </c>
      <c r="AU70" s="231"/>
      <c r="AV70" s="231"/>
      <c r="AW70" s="231"/>
      <c r="AX70" s="231"/>
      <c r="AY70" s="231"/>
      <c r="AZ70" s="232"/>
      <c r="BK70" s="14"/>
    </row>
    <row r="71" spans="1:66" s="28" customFormat="1" ht="20.25" customHeight="1">
      <c r="A71" s="146"/>
      <c r="B71" s="147"/>
      <c r="C71" s="220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2"/>
      <c r="U71" s="233" t="s">
        <v>344</v>
      </c>
      <c r="V71" s="234"/>
      <c r="W71" s="234"/>
      <c r="X71" s="234"/>
      <c r="Y71" s="234"/>
      <c r="Z71" s="234"/>
      <c r="AA71" s="235"/>
      <c r="AB71" s="220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2"/>
      <c r="AT71" s="233" t="s">
        <v>345</v>
      </c>
      <c r="AU71" s="234"/>
      <c r="AV71" s="234"/>
      <c r="AW71" s="234"/>
      <c r="AX71" s="234"/>
      <c r="AY71" s="234"/>
      <c r="AZ71" s="235"/>
    </row>
    <row r="72" spans="1:66" s="28" customFormat="1" ht="20.25" customHeight="1">
      <c r="A72" s="146"/>
      <c r="B72" s="147"/>
      <c r="C72" s="220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2"/>
      <c r="U72" s="236"/>
      <c r="V72" s="237"/>
      <c r="W72" s="237"/>
      <c r="X72" s="237"/>
      <c r="Y72" s="237"/>
      <c r="Z72" s="237"/>
      <c r="AA72" s="238"/>
      <c r="AB72" s="220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2"/>
      <c r="AT72" s="236"/>
      <c r="AU72" s="237"/>
      <c r="AV72" s="237"/>
      <c r="AW72" s="237"/>
      <c r="AX72" s="237"/>
      <c r="AY72" s="237"/>
      <c r="AZ72" s="238"/>
    </row>
    <row r="73" spans="1:66" s="28" customFormat="1" ht="20.25" customHeight="1">
      <c r="A73" s="146"/>
      <c r="B73" s="147"/>
      <c r="C73" s="220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2"/>
      <c r="U73" s="236"/>
      <c r="V73" s="237"/>
      <c r="W73" s="237"/>
      <c r="X73" s="237"/>
      <c r="Y73" s="237"/>
      <c r="Z73" s="237"/>
      <c r="AA73" s="238"/>
      <c r="AB73" s="220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2"/>
      <c r="AT73" s="236"/>
      <c r="AU73" s="237"/>
      <c r="AV73" s="237"/>
      <c r="AW73" s="237"/>
      <c r="AX73" s="237"/>
      <c r="AY73" s="237"/>
      <c r="AZ73" s="238"/>
    </row>
    <row r="74" spans="1:66" s="28" customFormat="1" ht="20.25" customHeight="1">
      <c r="A74" s="146"/>
      <c r="B74" s="147"/>
      <c r="C74" s="220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2"/>
      <c r="U74" s="236"/>
      <c r="V74" s="237"/>
      <c r="W74" s="237"/>
      <c r="X74" s="237"/>
      <c r="Y74" s="237"/>
      <c r="Z74" s="237"/>
      <c r="AA74" s="238"/>
      <c r="AB74" s="220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2"/>
      <c r="AT74" s="236"/>
      <c r="AU74" s="237"/>
      <c r="AV74" s="237"/>
      <c r="AW74" s="237"/>
      <c r="AX74" s="237"/>
      <c r="AY74" s="237"/>
      <c r="AZ74" s="238"/>
    </row>
    <row r="75" spans="1:66" s="28" customFormat="1" ht="20.25" customHeight="1">
      <c r="A75" s="146"/>
      <c r="B75" s="147"/>
      <c r="C75" s="220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2"/>
      <c r="U75" s="236"/>
      <c r="V75" s="237"/>
      <c r="W75" s="237"/>
      <c r="X75" s="237"/>
      <c r="Y75" s="237"/>
      <c r="Z75" s="237"/>
      <c r="AA75" s="238"/>
      <c r="AB75" s="220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2"/>
      <c r="AT75" s="236"/>
      <c r="AU75" s="237"/>
      <c r="AV75" s="237"/>
      <c r="AW75" s="237"/>
      <c r="AX75" s="237"/>
      <c r="AY75" s="237"/>
      <c r="AZ75" s="238"/>
      <c r="BG75" s="15"/>
    </row>
    <row r="76" spans="1:66" s="28" customFormat="1" ht="20.25" customHeight="1">
      <c r="A76" s="146"/>
      <c r="B76" s="147"/>
      <c r="C76" s="220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2"/>
      <c r="U76" s="236"/>
      <c r="V76" s="237"/>
      <c r="W76" s="237"/>
      <c r="X76" s="237"/>
      <c r="Y76" s="237"/>
      <c r="Z76" s="237"/>
      <c r="AA76" s="238"/>
      <c r="AB76" s="220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2"/>
      <c r="AT76" s="236"/>
      <c r="AU76" s="237"/>
      <c r="AV76" s="237"/>
      <c r="AW76" s="237"/>
      <c r="AX76" s="237"/>
      <c r="AY76" s="237"/>
      <c r="AZ76" s="238"/>
    </row>
    <row r="77" spans="1:66" s="28" customFormat="1" ht="20.25" customHeight="1">
      <c r="A77" s="146"/>
      <c r="B77" s="147"/>
      <c r="C77" s="220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2"/>
      <c r="U77" s="236"/>
      <c r="V77" s="237"/>
      <c r="W77" s="237"/>
      <c r="X77" s="237"/>
      <c r="Y77" s="237"/>
      <c r="Z77" s="237"/>
      <c r="AA77" s="238"/>
      <c r="AB77" s="220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2"/>
      <c r="AT77" s="236"/>
      <c r="AU77" s="237"/>
      <c r="AV77" s="237"/>
      <c r="AW77" s="237"/>
      <c r="AX77" s="237"/>
      <c r="AY77" s="237"/>
      <c r="AZ77" s="238"/>
      <c r="BG77" s="15"/>
    </row>
    <row r="78" spans="1:66" s="28" customFormat="1" ht="21" customHeight="1">
      <c r="A78" s="146"/>
      <c r="B78" s="147"/>
      <c r="C78" s="70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223"/>
      <c r="U78" s="239"/>
      <c r="V78" s="240"/>
      <c r="W78" s="240"/>
      <c r="X78" s="240"/>
      <c r="Y78" s="240"/>
      <c r="Z78" s="240"/>
      <c r="AA78" s="241"/>
      <c r="AB78" s="70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223"/>
      <c r="AT78" s="239"/>
      <c r="AU78" s="240"/>
      <c r="AV78" s="240"/>
      <c r="AW78" s="240"/>
      <c r="AX78" s="240"/>
      <c r="AY78" s="240"/>
      <c r="AZ78" s="241"/>
      <c r="BN78" s="15"/>
    </row>
    <row r="79" spans="1:66" s="28" customFormat="1" ht="16.5" customHeight="1">
      <c r="A79" s="146"/>
      <c r="B79" s="147"/>
      <c r="C79" s="87" t="s">
        <v>76</v>
      </c>
      <c r="D79" s="141"/>
      <c r="E79" s="93"/>
      <c r="F79" s="43">
        <f>IF(AE67="","",AE67+1)</f>
        <v>11</v>
      </c>
      <c r="G79" s="224"/>
      <c r="H79" s="224"/>
      <c r="I79" s="224"/>
      <c r="J79" s="224"/>
      <c r="K79" s="224"/>
      <c r="L79" s="87" t="s">
        <v>85</v>
      </c>
      <c r="M79" s="141"/>
      <c r="N79" s="93"/>
      <c r="O79" s="41" t="s">
        <v>199</v>
      </c>
      <c r="P79" s="41"/>
      <c r="Q79" s="41"/>
      <c r="R79" s="41"/>
      <c r="S79" s="41"/>
      <c r="T79" s="41"/>
      <c r="U79" s="141" t="s">
        <v>77</v>
      </c>
      <c r="V79" s="141"/>
      <c r="W79" s="93"/>
      <c r="X79" s="227" t="str">
        <f>IF(F79="","",AW67)</f>
        <v>2022.10.14</v>
      </c>
      <c r="Y79" s="228"/>
      <c r="Z79" s="228"/>
      <c r="AA79" s="229"/>
      <c r="AB79" s="87" t="s">
        <v>76</v>
      </c>
      <c r="AC79" s="141"/>
      <c r="AD79" s="93"/>
      <c r="AE79" s="43">
        <f>IF(F79="","",F79+1)</f>
        <v>12</v>
      </c>
      <c r="AF79" s="224"/>
      <c r="AG79" s="224"/>
      <c r="AH79" s="224"/>
      <c r="AI79" s="224"/>
      <c r="AJ79" s="224"/>
      <c r="AK79" s="87" t="s">
        <v>85</v>
      </c>
      <c r="AL79" s="141"/>
      <c r="AM79" s="93"/>
      <c r="AN79" s="41" t="s">
        <v>199</v>
      </c>
      <c r="AO79" s="41"/>
      <c r="AP79" s="41"/>
      <c r="AQ79" s="41"/>
      <c r="AR79" s="41"/>
      <c r="AS79" s="41"/>
      <c r="AT79" s="141" t="s">
        <v>77</v>
      </c>
      <c r="AU79" s="141"/>
      <c r="AV79" s="93"/>
      <c r="AW79" s="227" t="str">
        <f>IF(AE79="","",X79)</f>
        <v>2022.10.14</v>
      </c>
      <c r="AX79" s="228"/>
      <c r="AY79" s="228"/>
      <c r="AZ79" s="229"/>
      <c r="BG79" s="15"/>
      <c r="BN79" s="15"/>
    </row>
    <row r="80" spans="1:66" s="28" customFormat="1" ht="16.5" customHeight="1">
      <c r="A80" s="146"/>
      <c r="B80" s="147"/>
      <c r="C80" s="87" t="s">
        <v>87</v>
      </c>
      <c r="D80" s="141"/>
      <c r="E80" s="93"/>
      <c r="F80" s="43" t="s">
        <v>201</v>
      </c>
      <c r="G80" s="224"/>
      <c r="H80" s="224"/>
      <c r="I80" s="224"/>
      <c r="J80" s="224"/>
      <c r="K80" s="224"/>
      <c r="L80" s="87" t="s">
        <v>89</v>
      </c>
      <c r="M80" s="141"/>
      <c r="N80" s="93"/>
      <c r="O80" s="41" t="s">
        <v>338</v>
      </c>
      <c r="P80" s="41"/>
      <c r="Q80" s="41"/>
      <c r="R80" s="41"/>
      <c r="S80" s="41"/>
      <c r="T80" s="41"/>
      <c r="U80" s="141" t="s">
        <v>79</v>
      </c>
      <c r="V80" s="141"/>
      <c r="W80" s="141"/>
      <c r="X80" s="141"/>
      <c r="Y80" s="141"/>
      <c r="Z80" s="141"/>
      <c r="AA80" s="93"/>
      <c r="AB80" s="87" t="s">
        <v>87</v>
      </c>
      <c r="AC80" s="141"/>
      <c r="AD80" s="93"/>
      <c r="AE80" s="43" t="s">
        <v>186</v>
      </c>
      <c r="AF80" s="224"/>
      <c r="AG80" s="224"/>
      <c r="AH80" s="224"/>
      <c r="AI80" s="224"/>
      <c r="AJ80" s="224"/>
      <c r="AK80" s="87" t="s">
        <v>89</v>
      </c>
      <c r="AL80" s="141"/>
      <c r="AM80" s="93"/>
      <c r="AN80" s="41" t="s">
        <v>338</v>
      </c>
      <c r="AO80" s="41"/>
      <c r="AP80" s="41"/>
      <c r="AQ80" s="41"/>
      <c r="AR80" s="41"/>
      <c r="AS80" s="41"/>
      <c r="AT80" s="141" t="s">
        <v>79</v>
      </c>
      <c r="AU80" s="141"/>
      <c r="AV80" s="141"/>
      <c r="AW80" s="141"/>
      <c r="AX80" s="141"/>
      <c r="AY80" s="141"/>
      <c r="AZ80" s="93"/>
      <c r="BG80" s="15"/>
      <c r="BN80" s="15"/>
    </row>
    <row r="81" spans="1:59" s="28" customFormat="1" ht="18" customHeight="1">
      <c r="A81" s="146"/>
      <c r="B81" s="147"/>
      <c r="C81" s="66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219"/>
      <c r="U81" s="49" t="s">
        <v>90</v>
      </c>
      <c r="V81" s="225"/>
      <c r="W81" s="225"/>
      <c r="X81" s="225"/>
      <c r="Y81" s="225"/>
      <c r="Z81" s="225"/>
      <c r="AA81" s="226"/>
      <c r="AB81" s="66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219"/>
      <c r="AT81" s="49" t="s">
        <v>90</v>
      </c>
      <c r="AU81" s="225"/>
      <c r="AV81" s="225"/>
      <c r="AW81" s="225"/>
      <c r="AX81" s="225"/>
      <c r="AY81" s="225"/>
      <c r="AZ81" s="226"/>
      <c r="BG81" s="15"/>
    </row>
    <row r="82" spans="1:59" s="28" customFormat="1" ht="20.25" customHeight="1">
      <c r="A82" s="146"/>
      <c r="B82" s="147"/>
      <c r="C82" s="220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2"/>
      <c r="U82" s="230" t="s">
        <v>333</v>
      </c>
      <c r="V82" s="231"/>
      <c r="W82" s="231"/>
      <c r="X82" s="231"/>
      <c r="Y82" s="231"/>
      <c r="Z82" s="231"/>
      <c r="AA82" s="232"/>
      <c r="AB82" s="220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2"/>
      <c r="AT82" s="230" t="s">
        <v>333</v>
      </c>
      <c r="AU82" s="231"/>
      <c r="AV82" s="231"/>
      <c r="AW82" s="231"/>
      <c r="AX82" s="231"/>
      <c r="AY82" s="231"/>
      <c r="AZ82" s="232"/>
    </row>
    <row r="83" spans="1:59" s="28" customFormat="1" ht="20.25" customHeight="1">
      <c r="A83" s="146"/>
      <c r="B83" s="147"/>
      <c r="C83" s="220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2"/>
      <c r="U83" s="233" t="s">
        <v>346</v>
      </c>
      <c r="V83" s="234"/>
      <c r="W83" s="234"/>
      <c r="X83" s="234"/>
      <c r="Y83" s="234"/>
      <c r="Z83" s="234"/>
      <c r="AA83" s="235"/>
      <c r="AB83" s="220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2"/>
      <c r="AT83" s="233" t="s">
        <v>340</v>
      </c>
      <c r="AU83" s="234"/>
      <c r="AV83" s="234"/>
      <c r="AW83" s="234"/>
      <c r="AX83" s="234"/>
      <c r="AY83" s="234"/>
      <c r="AZ83" s="235"/>
    </row>
    <row r="84" spans="1:59" s="28" customFormat="1" ht="20.25" customHeight="1">
      <c r="A84" s="146"/>
      <c r="B84" s="147"/>
      <c r="C84" s="220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2"/>
      <c r="U84" s="236"/>
      <c r="V84" s="237"/>
      <c r="W84" s="237"/>
      <c r="X84" s="237"/>
      <c r="Y84" s="237"/>
      <c r="Z84" s="237"/>
      <c r="AA84" s="238"/>
      <c r="AB84" s="220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2"/>
      <c r="AT84" s="236"/>
      <c r="AU84" s="237"/>
      <c r="AV84" s="237"/>
      <c r="AW84" s="237"/>
      <c r="AX84" s="237"/>
      <c r="AY84" s="237"/>
      <c r="AZ84" s="238"/>
    </row>
    <row r="85" spans="1:59" s="28" customFormat="1" ht="20.25" customHeight="1">
      <c r="A85" s="146"/>
      <c r="B85" s="147"/>
      <c r="C85" s="220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2"/>
      <c r="U85" s="236"/>
      <c r="V85" s="237"/>
      <c r="W85" s="237"/>
      <c r="X85" s="237"/>
      <c r="Y85" s="237"/>
      <c r="Z85" s="237"/>
      <c r="AA85" s="238"/>
      <c r="AB85" s="220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2"/>
      <c r="AT85" s="236"/>
      <c r="AU85" s="237"/>
      <c r="AV85" s="237"/>
      <c r="AW85" s="237"/>
      <c r="AX85" s="237"/>
      <c r="AY85" s="237"/>
      <c r="AZ85" s="238"/>
    </row>
    <row r="86" spans="1:59" s="28" customFormat="1" ht="20.25" customHeight="1">
      <c r="A86" s="146"/>
      <c r="B86" s="147"/>
      <c r="C86" s="220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2"/>
      <c r="U86" s="236"/>
      <c r="V86" s="237"/>
      <c r="W86" s="237"/>
      <c r="X86" s="237"/>
      <c r="Y86" s="237"/>
      <c r="Z86" s="237"/>
      <c r="AA86" s="238"/>
      <c r="AB86" s="220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2"/>
      <c r="AT86" s="236"/>
      <c r="AU86" s="237"/>
      <c r="AV86" s="237"/>
      <c r="AW86" s="237"/>
      <c r="AX86" s="237"/>
      <c r="AY86" s="237"/>
      <c r="AZ86" s="238"/>
    </row>
    <row r="87" spans="1:59" s="28" customFormat="1" ht="20.25" customHeight="1">
      <c r="A87" s="146"/>
      <c r="B87" s="147"/>
      <c r="C87" s="220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2"/>
      <c r="U87" s="236"/>
      <c r="V87" s="237"/>
      <c r="W87" s="237"/>
      <c r="X87" s="237"/>
      <c r="Y87" s="237"/>
      <c r="Z87" s="237"/>
      <c r="AA87" s="238"/>
      <c r="AB87" s="220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2"/>
      <c r="AT87" s="236"/>
      <c r="AU87" s="237"/>
      <c r="AV87" s="237"/>
      <c r="AW87" s="237"/>
      <c r="AX87" s="237"/>
      <c r="AY87" s="237"/>
      <c r="AZ87" s="238"/>
    </row>
    <row r="88" spans="1:59" s="28" customFormat="1" ht="20.25" customHeight="1">
      <c r="A88" s="146"/>
      <c r="B88" s="147"/>
      <c r="C88" s="220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2"/>
      <c r="U88" s="236"/>
      <c r="V88" s="237"/>
      <c r="W88" s="237"/>
      <c r="X88" s="237"/>
      <c r="Y88" s="237"/>
      <c r="Z88" s="237"/>
      <c r="AA88" s="238"/>
      <c r="AB88" s="220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2"/>
      <c r="AT88" s="236"/>
      <c r="AU88" s="237"/>
      <c r="AV88" s="237"/>
      <c r="AW88" s="237"/>
      <c r="AX88" s="237"/>
      <c r="AY88" s="237"/>
      <c r="AZ88" s="238"/>
    </row>
    <row r="89" spans="1:59" s="28" customFormat="1" ht="20.25" customHeight="1">
      <c r="A89" s="146"/>
      <c r="B89" s="147"/>
      <c r="C89" s="220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2"/>
      <c r="U89" s="236"/>
      <c r="V89" s="237"/>
      <c r="W89" s="237"/>
      <c r="X89" s="237"/>
      <c r="Y89" s="237"/>
      <c r="Z89" s="237"/>
      <c r="AA89" s="238"/>
      <c r="AB89" s="220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2"/>
      <c r="AT89" s="236"/>
      <c r="AU89" s="237"/>
      <c r="AV89" s="237"/>
      <c r="AW89" s="237"/>
      <c r="AX89" s="237"/>
      <c r="AY89" s="237"/>
      <c r="AZ89" s="238"/>
    </row>
    <row r="90" spans="1:59" s="28" customFormat="1" ht="21" customHeight="1">
      <c r="A90" s="148"/>
      <c r="B90" s="149"/>
      <c r="C90" s="70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223"/>
      <c r="U90" s="239"/>
      <c r="V90" s="240"/>
      <c r="W90" s="240"/>
      <c r="X90" s="240"/>
      <c r="Y90" s="240"/>
      <c r="Z90" s="240"/>
      <c r="AA90" s="241"/>
      <c r="AB90" s="70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223"/>
      <c r="AT90" s="239"/>
      <c r="AU90" s="240"/>
      <c r="AV90" s="240"/>
      <c r="AW90" s="240"/>
      <c r="AX90" s="240"/>
      <c r="AY90" s="240"/>
      <c r="AZ90" s="241"/>
    </row>
    <row r="91" spans="1:59" s="28" customFormat="1" ht="15" customHeight="1">
      <c r="A91" s="40" t="s">
        <v>83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 t="s">
        <v>68</v>
      </c>
      <c r="Q91" s="40"/>
      <c r="R91" s="40"/>
      <c r="S91" s="40"/>
      <c r="T91" s="41">
        <v>1</v>
      </c>
      <c r="U91" s="41"/>
      <c r="V91" s="41"/>
      <c r="W91" s="41"/>
      <c r="X91" s="41"/>
      <c r="Y91" s="11"/>
      <c r="Z91" s="37" t="s">
        <v>3</v>
      </c>
      <c r="AA91" s="37"/>
      <c r="AB91" s="37"/>
      <c r="AC91" s="37"/>
      <c r="AD91" s="37" t="s">
        <v>4</v>
      </c>
      <c r="AE91" s="37"/>
      <c r="AF91" s="137">
        <f>+$AF$1</f>
        <v>39.241199999999999</v>
      </c>
      <c r="AG91" s="37"/>
      <c r="AH91" s="37"/>
      <c r="AI91" s="37"/>
      <c r="AJ91" s="37"/>
      <c r="AK91" s="37"/>
      <c r="AL91" s="37" t="s">
        <v>5</v>
      </c>
      <c r="AM91" s="37"/>
      <c r="AN91" s="37"/>
      <c r="AO91" s="37" t="str">
        <f>+$AO$1</f>
        <v>39.24120,141.16974</v>
      </c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</row>
    <row r="92" spans="1:59" s="28" customFormat="1" ht="1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1"/>
      <c r="U92" s="41"/>
      <c r="V92" s="41"/>
      <c r="W92" s="41"/>
      <c r="X92" s="41"/>
      <c r="Y92" s="11"/>
      <c r="Z92" s="37"/>
      <c r="AA92" s="37"/>
      <c r="AB92" s="37"/>
      <c r="AC92" s="37"/>
      <c r="AD92" s="37" t="s">
        <v>6</v>
      </c>
      <c r="AE92" s="37"/>
      <c r="AF92" s="137">
        <f>+$AF$2</f>
        <v>141.16973999999999</v>
      </c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</row>
    <row r="93" spans="1:59" s="28" customFormat="1" ht="5.0999999999999996" customHeight="1"/>
    <row r="94" spans="1:59" s="28" customFormat="1" ht="19.5" customHeight="1">
      <c r="A94" s="38" t="s">
        <v>7</v>
      </c>
      <c r="B94" s="38"/>
      <c r="C94" s="38"/>
      <c r="D94" s="38"/>
      <c r="E94" s="138" t="str">
        <f>+$E$4</f>
        <v>じょろくどうばし</v>
      </c>
      <c r="F94" s="138"/>
      <c r="G94" s="138"/>
      <c r="H94" s="138"/>
      <c r="I94" s="138"/>
      <c r="J94" s="138"/>
      <c r="K94" s="138"/>
      <c r="L94" s="138"/>
      <c r="M94" s="138"/>
      <c r="N94" s="138"/>
      <c r="O94" s="37" t="s">
        <v>8</v>
      </c>
      <c r="P94" s="37"/>
      <c r="Q94" s="37"/>
      <c r="R94" s="139" t="str">
        <f>+$R$4</f>
        <v xml:space="preserve">市道皀田線
</v>
      </c>
      <c r="S94" s="139"/>
      <c r="T94" s="139"/>
      <c r="U94" s="139"/>
      <c r="V94" s="139"/>
      <c r="W94" s="139"/>
      <c r="X94" s="139"/>
      <c r="Y94" s="37" t="s">
        <v>9</v>
      </c>
      <c r="Z94" s="37"/>
      <c r="AA94" s="37"/>
      <c r="AB94" s="139" t="str">
        <f>+$AB$4</f>
        <v xml:space="preserve">奥州市
</v>
      </c>
      <c r="AC94" s="139"/>
      <c r="AD94" s="139"/>
      <c r="AE94" s="139"/>
      <c r="AF94" s="139"/>
      <c r="AG94" s="139"/>
      <c r="AH94" s="139"/>
      <c r="AI94" s="38" t="s">
        <v>69</v>
      </c>
      <c r="AJ94" s="37"/>
      <c r="AK94" s="37"/>
      <c r="AL94" s="140">
        <f>+$AL$4</f>
        <v>3215195590</v>
      </c>
      <c r="AM94" s="140"/>
      <c r="AN94" s="140"/>
      <c r="AO94" s="140"/>
      <c r="AP94" s="87" t="s">
        <v>70</v>
      </c>
      <c r="AQ94" s="141"/>
      <c r="AR94" s="141"/>
      <c r="AS94" s="93"/>
      <c r="AT94" s="87" t="str">
        <f>+$AT$4</f>
        <v>2022年12月19日</v>
      </c>
      <c r="AU94" s="141"/>
      <c r="AV94" s="141"/>
      <c r="AW94" s="141"/>
      <c r="AX94" s="141"/>
      <c r="AY94" s="141"/>
      <c r="AZ94" s="93"/>
    </row>
    <row r="95" spans="1:59" s="28" customFormat="1" ht="19.5" customHeight="1">
      <c r="A95" s="38"/>
      <c r="B95" s="38"/>
      <c r="C95" s="38"/>
      <c r="D95" s="38"/>
      <c r="E95" s="142" t="str">
        <f>+$E$5</f>
        <v>上六堂橋</v>
      </c>
      <c r="F95" s="142"/>
      <c r="G95" s="142"/>
      <c r="H95" s="142"/>
      <c r="I95" s="142"/>
      <c r="J95" s="142"/>
      <c r="K95" s="142"/>
      <c r="L95" s="142"/>
      <c r="M95" s="142"/>
      <c r="N95" s="142"/>
      <c r="O95" s="37"/>
      <c r="P95" s="37"/>
      <c r="Q95" s="37"/>
      <c r="R95" s="139"/>
      <c r="S95" s="139"/>
      <c r="T95" s="139"/>
      <c r="U95" s="139"/>
      <c r="V95" s="139"/>
      <c r="W95" s="139"/>
      <c r="X95" s="139"/>
      <c r="Y95" s="37"/>
      <c r="Z95" s="37"/>
      <c r="AA95" s="37"/>
      <c r="AB95" s="139"/>
      <c r="AC95" s="139"/>
      <c r="AD95" s="139"/>
      <c r="AE95" s="139"/>
      <c r="AF95" s="139"/>
      <c r="AG95" s="139"/>
      <c r="AH95" s="139"/>
      <c r="AI95" s="37"/>
      <c r="AJ95" s="37"/>
      <c r="AK95" s="37"/>
      <c r="AL95" s="140"/>
      <c r="AM95" s="140"/>
      <c r="AN95" s="140"/>
      <c r="AO95" s="140"/>
      <c r="AP95" s="87" t="s">
        <v>71</v>
      </c>
      <c r="AQ95" s="141"/>
      <c r="AR95" s="141"/>
      <c r="AS95" s="93"/>
      <c r="AT95" s="87" t="str">
        <f>+$AT$5</f>
        <v>2022年10月14日</v>
      </c>
      <c r="AU95" s="141"/>
      <c r="AV95" s="141"/>
      <c r="AW95" s="141"/>
      <c r="AX95" s="141"/>
      <c r="AY95" s="141"/>
      <c r="AZ95" s="93"/>
    </row>
    <row r="96" spans="1:59" s="28" customFormat="1" ht="5.0999999999999996" customHeight="1"/>
    <row r="97" spans="1:66" s="28" customFormat="1" ht="16.5" customHeight="1">
      <c r="A97" s="144" t="s">
        <v>84</v>
      </c>
      <c r="B97" s="145"/>
      <c r="C97" s="87" t="s">
        <v>76</v>
      </c>
      <c r="D97" s="141"/>
      <c r="E97" s="93"/>
      <c r="F97" s="43">
        <f>IF(AE79="","",AE79+1)</f>
        <v>13</v>
      </c>
      <c r="G97" s="224"/>
      <c r="H97" s="224"/>
      <c r="I97" s="224"/>
      <c r="J97" s="224"/>
      <c r="K97" s="224"/>
      <c r="L97" s="87" t="s">
        <v>85</v>
      </c>
      <c r="M97" s="141"/>
      <c r="N97" s="93"/>
      <c r="O97" s="41" t="s">
        <v>231</v>
      </c>
      <c r="P97" s="41"/>
      <c r="Q97" s="41"/>
      <c r="R97" s="41"/>
      <c r="S97" s="41"/>
      <c r="T97" s="41"/>
      <c r="U97" s="141" t="s">
        <v>77</v>
      </c>
      <c r="V97" s="141"/>
      <c r="W97" s="93"/>
      <c r="X97" s="227" t="str">
        <f>IF(F97="","",AW79)</f>
        <v>2022.10.14</v>
      </c>
      <c r="Y97" s="228"/>
      <c r="Z97" s="228"/>
      <c r="AA97" s="229"/>
      <c r="AB97" s="87" t="s">
        <v>76</v>
      </c>
      <c r="AC97" s="141"/>
      <c r="AD97" s="93"/>
      <c r="AE97" s="43">
        <f>IF(F97="","",F97+1)</f>
        <v>14</v>
      </c>
      <c r="AF97" s="224"/>
      <c r="AG97" s="224"/>
      <c r="AH97" s="224"/>
      <c r="AI97" s="224"/>
      <c r="AJ97" s="224"/>
      <c r="AK97" s="87" t="s">
        <v>85</v>
      </c>
      <c r="AL97" s="141"/>
      <c r="AM97" s="93"/>
      <c r="AN97" s="41" t="s">
        <v>231</v>
      </c>
      <c r="AO97" s="41"/>
      <c r="AP97" s="41"/>
      <c r="AQ97" s="41"/>
      <c r="AR97" s="41"/>
      <c r="AS97" s="41"/>
      <c r="AT97" s="141" t="s">
        <v>77</v>
      </c>
      <c r="AU97" s="141"/>
      <c r="AV97" s="93"/>
      <c r="AW97" s="227" t="str">
        <f>IF(AE97="","",X97)</f>
        <v>2022.10.14</v>
      </c>
      <c r="AX97" s="228"/>
      <c r="AY97" s="228"/>
      <c r="AZ97" s="229"/>
    </row>
    <row r="98" spans="1:66" s="28" customFormat="1" ht="16.5" customHeight="1">
      <c r="A98" s="146"/>
      <c r="B98" s="147"/>
      <c r="C98" s="87" t="s">
        <v>87</v>
      </c>
      <c r="D98" s="141"/>
      <c r="E98" s="93"/>
      <c r="F98" s="43" t="s">
        <v>184</v>
      </c>
      <c r="G98" s="224"/>
      <c r="H98" s="224"/>
      <c r="I98" s="224"/>
      <c r="J98" s="224"/>
      <c r="K98" s="224"/>
      <c r="L98" s="87" t="s">
        <v>89</v>
      </c>
      <c r="M98" s="141"/>
      <c r="N98" s="93"/>
      <c r="O98" s="41" t="s">
        <v>338</v>
      </c>
      <c r="P98" s="41"/>
      <c r="Q98" s="41"/>
      <c r="R98" s="41"/>
      <c r="S98" s="41"/>
      <c r="T98" s="41"/>
      <c r="U98" s="141" t="s">
        <v>79</v>
      </c>
      <c r="V98" s="141"/>
      <c r="W98" s="141"/>
      <c r="X98" s="141"/>
      <c r="Y98" s="141"/>
      <c r="Z98" s="141"/>
      <c r="AA98" s="93"/>
      <c r="AB98" s="87" t="s">
        <v>87</v>
      </c>
      <c r="AC98" s="141"/>
      <c r="AD98" s="93"/>
      <c r="AE98" s="43" t="s">
        <v>193</v>
      </c>
      <c r="AF98" s="224"/>
      <c r="AG98" s="224"/>
      <c r="AH98" s="224"/>
      <c r="AI98" s="224"/>
      <c r="AJ98" s="224"/>
      <c r="AK98" s="87" t="s">
        <v>89</v>
      </c>
      <c r="AL98" s="141"/>
      <c r="AM98" s="93"/>
      <c r="AN98" s="41" t="s">
        <v>330</v>
      </c>
      <c r="AO98" s="41"/>
      <c r="AP98" s="41"/>
      <c r="AQ98" s="41"/>
      <c r="AR98" s="41"/>
      <c r="AS98" s="41"/>
      <c r="AT98" s="141" t="s">
        <v>79</v>
      </c>
      <c r="AU98" s="141"/>
      <c r="AV98" s="141"/>
      <c r="AW98" s="141"/>
      <c r="AX98" s="141"/>
      <c r="AY98" s="141"/>
      <c r="AZ98" s="93"/>
    </row>
    <row r="99" spans="1:66" s="28" customFormat="1" ht="18" customHeight="1">
      <c r="A99" s="146"/>
      <c r="B99" s="147"/>
      <c r="C99" s="6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219"/>
      <c r="U99" s="49" t="s">
        <v>90</v>
      </c>
      <c r="V99" s="225"/>
      <c r="W99" s="225"/>
      <c r="X99" s="225"/>
      <c r="Y99" s="225"/>
      <c r="Z99" s="225"/>
      <c r="AA99" s="226"/>
      <c r="AB99" s="66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219"/>
      <c r="AT99" s="49" t="s">
        <v>90</v>
      </c>
      <c r="AU99" s="225"/>
      <c r="AV99" s="225"/>
      <c r="AW99" s="225"/>
      <c r="AX99" s="225"/>
      <c r="AY99" s="225"/>
      <c r="AZ99" s="226"/>
    </row>
    <row r="100" spans="1:66" s="28" customFormat="1" ht="20.25" customHeight="1">
      <c r="A100" s="146"/>
      <c r="B100" s="147"/>
      <c r="C100" s="220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2"/>
      <c r="U100" s="230" t="s">
        <v>347</v>
      </c>
      <c r="V100" s="231"/>
      <c r="W100" s="231"/>
      <c r="X100" s="231"/>
      <c r="Y100" s="231"/>
      <c r="Z100" s="231"/>
      <c r="AA100" s="232"/>
      <c r="AB100" s="220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2"/>
      <c r="AT100" s="230" t="s">
        <v>333</v>
      </c>
      <c r="AU100" s="231"/>
      <c r="AV100" s="231"/>
      <c r="AW100" s="231"/>
      <c r="AX100" s="231"/>
      <c r="AY100" s="231"/>
      <c r="AZ100" s="232"/>
      <c r="BK100" s="14"/>
    </row>
    <row r="101" spans="1:66" s="28" customFormat="1" ht="20.25" customHeight="1">
      <c r="A101" s="146"/>
      <c r="B101" s="147"/>
      <c r="C101" s="220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2"/>
      <c r="U101" s="233" t="s">
        <v>348</v>
      </c>
      <c r="V101" s="234"/>
      <c r="W101" s="234"/>
      <c r="X101" s="234"/>
      <c r="Y101" s="234"/>
      <c r="Z101" s="234"/>
      <c r="AA101" s="235"/>
      <c r="AB101" s="220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2"/>
      <c r="AT101" s="233" t="s">
        <v>349</v>
      </c>
      <c r="AU101" s="234"/>
      <c r="AV101" s="234"/>
      <c r="AW101" s="234"/>
      <c r="AX101" s="234"/>
      <c r="AY101" s="234"/>
      <c r="AZ101" s="235"/>
    </row>
    <row r="102" spans="1:66" s="28" customFormat="1" ht="20.25" customHeight="1">
      <c r="A102" s="146"/>
      <c r="B102" s="147"/>
      <c r="C102" s="220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2"/>
      <c r="U102" s="236"/>
      <c r="V102" s="237"/>
      <c r="W102" s="237"/>
      <c r="X102" s="237"/>
      <c r="Y102" s="237"/>
      <c r="Z102" s="237"/>
      <c r="AA102" s="238"/>
      <c r="AB102" s="220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2"/>
      <c r="AT102" s="236"/>
      <c r="AU102" s="237"/>
      <c r="AV102" s="237"/>
      <c r="AW102" s="237"/>
      <c r="AX102" s="237"/>
      <c r="AY102" s="237"/>
      <c r="AZ102" s="238"/>
    </row>
    <row r="103" spans="1:66" s="28" customFormat="1" ht="20.25" customHeight="1">
      <c r="A103" s="146"/>
      <c r="B103" s="147"/>
      <c r="C103" s="220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2"/>
      <c r="U103" s="236"/>
      <c r="V103" s="237"/>
      <c r="W103" s="237"/>
      <c r="X103" s="237"/>
      <c r="Y103" s="237"/>
      <c r="Z103" s="237"/>
      <c r="AA103" s="238"/>
      <c r="AB103" s="220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2"/>
      <c r="AT103" s="236"/>
      <c r="AU103" s="237"/>
      <c r="AV103" s="237"/>
      <c r="AW103" s="237"/>
      <c r="AX103" s="237"/>
      <c r="AY103" s="237"/>
      <c r="AZ103" s="238"/>
    </row>
    <row r="104" spans="1:66" s="28" customFormat="1" ht="20.25" customHeight="1">
      <c r="A104" s="146"/>
      <c r="B104" s="147"/>
      <c r="C104" s="220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2"/>
      <c r="U104" s="236"/>
      <c r="V104" s="237"/>
      <c r="W104" s="237"/>
      <c r="X104" s="237"/>
      <c r="Y104" s="237"/>
      <c r="Z104" s="237"/>
      <c r="AA104" s="238"/>
      <c r="AB104" s="220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2"/>
      <c r="AT104" s="236"/>
      <c r="AU104" s="237"/>
      <c r="AV104" s="237"/>
      <c r="AW104" s="237"/>
      <c r="AX104" s="237"/>
      <c r="AY104" s="237"/>
      <c r="AZ104" s="238"/>
    </row>
    <row r="105" spans="1:66" s="28" customFormat="1" ht="20.25" customHeight="1">
      <c r="A105" s="146"/>
      <c r="B105" s="147"/>
      <c r="C105" s="220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2"/>
      <c r="U105" s="236"/>
      <c r="V105" s="237"/>
      <c r="W105" s="237"/>
      <c r="X105" s="237"/>
      <c r="Y105" s="237"/>
      <c r="Z105" s="237"/>
      <c r="AA105" s="238"/>
      <c r="AB105" s="220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2"/>
      <c r="AT105" s="236"/>
      <c r="AU105" s="237"/>
      <c r="AV105" s="237"/>
      <c r="AW105" s="237"/>
      <c r="AX105" s="237"/>
      <c r="AY105" s="237"/>
      <c r="AZ105" s="238"/>
      <c r="BG105" s="15"/>
    </row>
    <row r="106" spans="1:66" s="28" customFormat="1" ht="20.25" customHeight="1">
      <c r="A106" s="146"/>
      <c r="B106" s="147"/>
      <c r="C106" s="220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2"/>
      <c r="U106" s="236"/>
      <c r="V106" s="237"/>
      <c r="W106" s="237"/>
      <c r="X106" s="237"/>
      <c r="Y106" s="237"/>
      <c r="Z106" s="237"/>
      <c r="AA106" s="238"/>
      <c r="AB106" s="220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2"/>
      <c r="AT106" s="236"/>
      <c r="AU106" s="237"/>
      <c r="AV106" s="237"/>
      <c r="AW106" s="237"/>
      <c r="AX106" s="237"/>
      <c r="AY106" s="237"/>
      <c r="AZ106" s="238"/>
    </row>
    <row r="107" spans="1:66" s="28" customFormat="1" ht="20.25" customHeight="1">
      <c r="A107" s="146"/>
      <c r="B107" s="147"/>
      <c r="C107" s="220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2"/>
      <c r="U107" s="236"/>
      <c r="V107" s="237"/>
      <c r="W107" s="237"/>
      <c r="X107" s="237"/>
      <c r="Y107" s="237"/>
      <c r="Z107" s="237"/>
      <c r="AA107" s="238"/>
      <c r="AB107" s="220"/>
      <c r="AC107" s="221"/>
      <c r="AD107" s="221"/>
      <c r="AE107" s="221"/>
      <c r="AF107" s="221"/>
      <c r="AG107" s="221"/>
      <c r="AH107" s="221"/>
      <c r="AI107" s="221"/>
      <c r="AJ107" s="221"/>
      <c r="AK107" s="221"/>
      <c r="AL107" s="221"/>
      <c r="AM107" s="221"/>
      <c r="AN107" s="221"/>
      <c r="AO107" s="221"/>
      <c r="AP107" s="221"/>
      <c r="AQ107" s="221"/>
      <c r="AR107" s="221"/>
      <c r="AS107" s="222"/>
      <c r="AT107" s="236"/>
      <c r="AU107" s="237"/>
      <c r="AV107" s="237"/>
      <c r="AW107" s="237"/>
      <c r="AX107" s="237"/>
      <c r="AY107" s="237"/>
      <c r="AZ107" s="238"/>
      <c r="BG107" s="15"/>
    </row>
    <row r="108" spans="1:66" s="28" customFormat="1" ht="21" customHeight="1">
      <c r="A108" s="146"/>
      <c r="B108" s="147"/>
      <c r="C108" s="70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223"/>
      <c r="U108" s="239"/>
      <c r="V108" s="240"/>
      <c r="W108" s="240"/>
      <c r="X108" s="240"/>
      <c r="Y108" s="240"/>
      <c r="Z108" s="240"/>
      <c r="AA108" s="241"/>
      <c r="AB108" s="70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223"/>
      <c r="AT108" s="239"/>
      <c r="AU108" s="240"/>
      <c r="AV108" s="240"/>
      <c r="AW108" s="240"/>
      <c r="AX108" s="240"/>
      <c r="AY108" s="240"/>
      <c r="AZ108" s="241"/>
      <c r="BN108" s="15"/>
    </row>
    <row r="109" spans="1:66" s="28" customFormat="1" ht="16.5" customHeight="1">
      <c r="A109" s="146"/>
      <c r="B109" s="147"/>
      <c r="C109" s="87" t="s">
        <v>76</v>
      </c>
      <c r="D109" s="141"/>
      <c r="E109" s="93"/>
      <c r="F109" s="43">
        <f>IF(AE97="","",AE97+1)</f>
        <v>15</v>
      </c>
      <c r="G109" s="224"/>
      <c r="H109" s="224"/>
      <c r="I109" s="224"/>
      <c r="J109" s="224"/>
      <c r="K109" s="224"/>
      <c r="L109" s="87" t="s">
        <v>85</v>
      </c>
      <c r="M109" s="141"/>
      <c r="N109" s="93"/>
      <c r="O109" s="41" t="s">
        <v>231</v>
      </c>
      <c r="P109" s="41"/>
      <c r="Q109" s="41"/>
      <c r="R109" s="41"/>
      <c r="S109" s="41"/>
      <c r="T109" s="41"/>
      <c r="U109" s="141" t="s">
        <v>77</v>
      </c>
      <c r="V109" s="141"/>
      <c r="W109" s="93"/>
      <c r="X109" s="227" t="str">
        <f>IF(F109="","",AW97)</f>
        <v>2022.10.14</v>
      </c>
      <c r="Y109" s="228"/>
      <c r="Z109" s="228"/>
      <c r="AA109" s="229"/>
      <c r="AB109" s="87" t="s">
        <v>76</v>
      </c>
      <c r="AC109" s="141"/>
      <c r="AD109" s="93"/>
      <c r="AE109" s="43">
        <f>IF(F109="","",F109+1)</f>
        <v>16</v>
      </c>
      <c r="AF109" s="224"/>
      <c r="AG109" s="224"/>
      <c r="AH109" s="224"/>
      <c r="AI109" s="224"/>
      <c r="AJ109" s="224"/>
      <c r="AK109" s="87" t="s">
        <v>85</v>
      </c>
      <c r="AL109" s="141"/>
      <c r="AM109" s="93"/>
      <c r="AN109" s="41" t="s">
        <v>231</v>
      </c>
      <c r="AO109" s="41"/>
      <c r="AP109" s="41"/>
      <c r="AQ109" s="41"/>
      <c r="AR109" s="41"/>
      <c r="AS109" s="41"/>
      <c r="AT109" s="141" t="s">
        <v>77</v>
      </c>
      <c r="AU109" s="141"/>
      <c r="AV109" s="93"/>
      <c r="AW109" s="227" t="str">
        <f>IF(AE109="","",X109)</f>
        <v>2022.10.14</v>
      </c>
      <c r="AX109" s="228"/>
      <c r="AY109" s="228"/>
      <c r="AZ109" s="229"/>
      <c r="BG109" s="15"/>
      <c r="BN109" s="15"/>
    </row>
    <row r="110" spans="1:66" s="28" customFormat="1" ht="16.5" customHeight="1">
      <c r="A110" s="146"/>
      <c r="B110" s="147"/>
      <c r="C110" s="87" t="s">
        <v>87</v>
      </c>
      <c r="D110" s="141"/>
      <c r="E110" s="93"/>
      <c r="F110" s="43" t="s">
        <v>184</v>
      </c>
      <c r="G110" s="224"/>
      <c r="H110" s="224"/>
      <c r="I110" s="224"/>
      <c r="J110" s="224"/>
      <c r="K110" s="224"/>
      <c r="L110" s="87" t="s">
        <v>89</v>
      </c>
      <c r="M110" s="141"/>
      <c r="N110" s="93"/>
      <c r="O110" s="41" t="s">
        <v>338</v>
      </c>
      <c r="P110" s="41"/>
      <c r="Q110" s="41"/>
      <c r="R110" s="41"/>
      <c r="S110" s="41"/>
      <c r="T110" s="41"/>
      <c r="U110" s="141" t="s">
        <v>79</v>
      </c>
      <c r="V110" s="141"/>
      <c r="W110" s="141"/>
      <c r="X110" s="141"/>
      <c r="Y110" s="141"/>
      <c r="Z110" s="141"/>
      <c r="AA110" s="93"/>
      <c r="AB110" s="87" t="s">
        <v>87</v>
      </c>
      <c r="AC110" s="141"/>
      <c r="AD110" s="93"/>
      <c r="AE110" s="43" t="s">
        <v>193</v>
      </c>
      <c r="AF110" s="224"/>
      <c r="AG110" s="224"/>
      <c r="AH110" s="224"/>
      <c r="AI110" s="224"/>
      <c r="AJ110" s="224"/>
      <c r="AK110" s="87" t="s">
        <v>89</v>
      </c>
      <c r="AL110" s="141"/>
      <c r="AM110" s="93"/>
      <c r="AN110" s="41" t="s">
        <v>330</v>
      </c>
      <c r="AO110" s="41"/>
      <c r="AP110" s="41"/>
      <c r="AQ110" s="41"/>
      <c r="AR110" s="41"/>
      <c r="AS110" s="41"/>
      <c r="AT110" s="141" t="s">
        <v>79</v>
      </c>
      <c r="AU110" s="141"/>
      <c r="AV110" s="141"/>
      <c r="AW110" s="141"/>
      <c r="AX110" s="141"/>
      <c r="AY110" s="141"/>
      <c r="AZ110" s="93"/>
      <c r="BG110" s="15"/>
      <c r="BN110" s="15"/>
    </row>
    <row r="111" spans="1:66" s="28" customFormat="1" ht="18" customHeight="1">
      <c r="A111" s="146"/>
      <c r="B111" s="147"/>
      <c r="C111" s="66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219"/>
      <c r="U111" s="49" t="s">
        <v>90</v>
      </c>
      <c r="V111" s="225"/>
      <c r="W111" s="225"/>
      <c r="X111" s="225"/>
      <c r="Y111" s="225"/>
      <c r="Z111" s="225"/>
      <c r="AA111" s="226"/>
      <c r="AB111" s="66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219"/>
      <c r="AT111" s="49" t="s">
        <v>90</v>
      </c>
      <c r="AU111" s="225"/>
      <c r="AV111" s="225"/>
      <c r="AW111" s="225"/>
      <c r="AX111" s="225"/>
      <c r="AY111" s="225"/>
      <c r="AZ111" s="226"/>
      <c r="BG111" s="15"/>
    </row>
    <row r="112" spans="1:66" s="28" customFormat="1" ht="20.25" customHeight="1">
      <c r="A112" s="146"/>
      <c r="B112" s="147"/>
      <c r="C112" s="220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2"/>
      <c r="U112" s="230" t="s">
        <v>347</v>
      </c>
      <c r="V112" s="231"/>
      <c r="W112" s="231"/>
      <c r="X112" s="231"/>
      <c r="Y112" s="231"/>
      <c r="Z112" s="231"/>
      <c r="AA112" s="232"/>
      <c r="AB112" s="220"/>
      <c r="AC112" s="221"/>
      <c r="AD112" s="221"/>
      <c r="AE112" s="221"/>
      <c r="AF112" s="221"/>
      <c r="AG112" s="221"/>
      <c r="AH112" s="221"/>
      <c r="AI112" s="221"/>
      <c r="AJ112" s="221"/>
      <c r="AK112" s="221"/>
      <c r="AL112" s="221"/>
      <c r="AM112" s="221"/>
      <c r="AN112" s="221"/>
      <c r="AO112" s="221"/>
      <c r="AP112" s="221"/>
      <c r="AQ112" s="221"/>
      <c r="AR112" s="221"/>
      <c r="AS112" s="222"/>
      <c r="AT112" s="230" t="s">
        <v>333</v>
      </c>
      <c r="AU112" s="231"/>
      <c r="AV112" s="231"/>
      <c r="AW112" s="231"/>
      <c r="AX112" s="231"/>
      <c r="AY112" s="231"/>
      <c r="AZ112" s="232"/>
    </row>
    <row r="113" spans="1:52" s="28" customFormat="1" ht="20.25" customHeight="1">
      <c r="A113" s="146"/>
      <c r="B113" s="147"/>
      <c r="C113" s="220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2"/>
      <c r="U113" s="233" t="s">
        <v>350</v>
      </c>
      <c r="V113" s="234"/>
      <c r="W113" s="234"/>
      <c r="X113" s="234"/>
      <c r="Y113" s="234"/>
      <c r="Z113" s="234"/>
      <c r="AA113" s="235"/>
      <c r="AB113" s="220"/>
      <c r="AC113" s="221"/>
      <c r="AD113" s="221"/>
      <c r="AE113" s="221"/>
      <c r="AF113" s="221"/>
      <c r="AG113" s="221"/>
      <c r="AH113" s="221"/>
      <c r="AI113" s="221"/>
      <c r="AJ113" s="221"/>
      <c r="AK113" s="221"/>
      <c r="AL113" s="221"/>
      <c r="AM113" s="221"/>
      <c r="AN113" s="221"/>
      <c r="AO113" s="221"/>
      <c r="AP113" s="221"/>
      <c r="AQ113" s="221"/>
      <c r="AR113" s="221"/>
      <c r="AS113" s="222"/>
      <c r="AT113" s="233" t="s">
        <v>351</v>
      </c>
      <c r="AU113" s="234"/>
      <c r="AV113" s="234"/>
      <c r="AW113" s="234"/>
      <c r="AX113" s="234"/>
      <c r="AY113" s="234"/>
      <c r="AZ113" s="235"/>
    </row>
    <row r="114" spans="1:52" s="28" customFormat="1" ht="20.25" customHeight="1">
      <c r="A114" s="146"/>
      <c r="B114" s="147"/>
      <c r="C114" s="220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2"/>
      <c r="U114" s="236"/>
      <c r="V114" s="237"/>
      <c r="W114" s="237"/>
      <c r="X114" s="237"/>
      <c r="Y114" s="237"/>
      <c r="Z114" s="237"/>
      <c r="AA114" s="238"/>
      <c r="AB114" s="220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2"/>
      <c r="AT114" s="236"/>
      <c r="AU114" s="237"/>
      <c r="AV114" s="237"/>
      <c r="AW114" s="237"/>
      <c r="AX114" s="237"/>
      <c r="AY114" s="237"/>
      <c r="AZ114" s="238"/>
    </row>
    <row r="115" spans="1:52" s="28" customFormat="1" ht="20.25" customHeight="1">
      <c r="A115" s="146"/>
      <c r="B115" s="147"/>
      <c r="C115" s="220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2"/>
      <c r="U115" s="236"/>
      <c r="V115" s="237"/>
      <c r="W115" s="237"/>
      <c r="X115" s="237"/>
      <c r="Y115" s="237"/>
      <c r="Z115" s="237"/>
      <c r="AA115" s="238"/>
      <c r="AB115" s="220"/>
      <c r="AC115" s="221"/>
      <c r="AD115" s="221"/>
      <c r="AE115" s="221"/>
      <c r="AF115" s="221"/>
      <c r="AG115" s="221"/>
      <c r="AH115" s="221"/>
      <c r="AI115" s="221"/>
      <c r="AJ115" s="221"/>
      <c r="AK115" s="221"/>
      <c r="AL115" s="221"/>
      <c r="AM115" s="221"/>
      <c r="AN115" s="221"/>
      <c r="AO115" s="221"/>
      <c r="AP115" s="221"/>
      <c r="AQ115" s="221"/>
      <c r="AR115" s="221"/>
      <c r="AS115" s="222"/>
      <c r="AT115" s="236"/>
      <c r="AU115" s="237"/>
      <c r="AV115" s="237"/>
      <c r="AW115" s="237"/>
      <c r="AX115" s="237"/>
      <c r="AY115" s="237"/>
      <c r="AZ115" s="238"/>
    </row>
    <row r="116" spans="1:52" s="28" customFormat="1" ht="20.25" customHeight="1">
      <c r="A116" s="146"/>
      <c r="B116" s="147"/>
      <c r="C116" s="220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2"/>
      <c r="U116" s="236"/>
      <c r="V116" s="237"/>
      <c r="W116" s="237"/>
      <c r="X116" s="237"/>
      <c r="Y116" s="237"/>
      <c r="Z116" s="237"/>
      <c r="AA116" s="238"/>
      <c r="AB116" s="220"/>
      <c r="AC116" s="221"/>
      <c r="AD116" s="221"/>
      <c r="AE116" s="221"/>
      <c r="AF116" s="221"/>
      <c r="AG116" s="221"/>
      <c r="AH116" s="221"/>
      <c r="AI116" s="221"/>
      <c r="AJ116" s="221"/>
      <c r="AK116" s="221"/>
      <c r="AL116" s="221"/>
      <c r="AM116" s="221"/>
      <c r="AN116" s="221"/>
      <c r="AO116" s="221"/>
      <c r="AP116" s="221"/>
      <c r="AQ116" s="221"/>
      <c r="AR116" s="221"/>
      <c r="AS116" s="222"/>
      <c r="AT116" s="236"/>
      <c r="AU116" s="237"/>
      <c r="AV116" s="237"/>
      <c r="AW116" s="237"/>
      <c r="AX116" s="237"/>
      <c r="AY116" s="237"/>
      <c r="AZ116" s="238"/>
    </row>
    <row r="117" spans="1:52" s="28" customFormat="1" ht="20.25" customHeight="1">
      <c r="A117" s="146"/>
      <c r="B117" s="147"/>
      <c r="C117" s="220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2"/>
      <c r="U117" s="236"/>
      <c r="V117" s="237"/>
      <c r="W117" s="237"/>
      <c r="X117" s="237"/>
      <c r="Y117" s="237"/>
      <c r="Z117" s="237"/>
      <c r="AA117" s="238"/>
      <c r="AB117" s="220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2"/>
      <c r="AT117" s="236"/>
      <c r="AU117" s="237"/>
      <c r="AV117" s="237"/>
      <c r="AW117" s="237"/>
      <c r="AX117" s="237"/>
      <c r="AY117" s="237"/>
      <c r="AZ117" s="238"/>
    </row>
    <row r="118" spans="1:52" s="28" customFormat="1" ht="20.25" customHeight="1">
      <c r="A118" s="146"/>
      <c r="B118" s="147"/>
      <c r="C118" s="220"/>
      <c r="D118" s="221"/>
      <c r="E118" s="221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2"/>
      <c r="U118" s="236"/>
      <c r="V118" s="237"/>
      <c r="W118" s="237"/>
      <c r="X118" s="237"/>
      <c r="Y118" s="237"/>
      <c r="Z118" s="237"/>
      <c r="AA118" s="238"/>
      <c r="AB118" s="220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2"/>
      <c r="AT118" s="236"/>
      <c r="AU118" s="237"/>
      <c r="AV118" s="237"/>
      <c r="AW118" s="237"/>
      <c r="AX118" s="237"/>
      <c r="AY118" s="237"/>
      <c r="AZ118" s="238"/>
    </row>
    <row r="119" spans="1:52" s="28" customFormat="1" ht="20.25" customHeight="1">
      <c r="A119" s="146"/>
      <c r="B119" s="147"/>
      <c r="C119" s="220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2"/>
      <c r="U119" s="236"/>
      <c r="V119" s="237"/>
      <c r="W119" s="237"/>
      <c r="X119" s="237"/>
      <c r="Y119" s="237"/>
      <c r="Z119" s="237"/>
      <c r="AA119" s="238"/>
      <c r="AB119" s="220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2"/>
      <c r="AT119" s="236"/>
      <c r="AU119" s="237"/>
      <c r="AV119" s="237"/>
      <c r="AW119" s="237"/>
      <c r="AX119" s="237"/>
      <c r="AY119" s="237"/>
      <c r="AZ119" s="238"/>
    </row>
    <row r="120" spans="1:52" s="28" customFormat="1" ht="21" customHeight="1">
      <c r="A120" s="148"/>
      <c r="B120" s="149"/>
      <c r="C120" s="70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223"/>
      <c r="U120" s="239"/>
      <c r="V120" s="240"/>
      <c r="W120" s="240"/>
      <c r="X120" s="240"/>
      <c r="Y120" s="240"/>
      <c r="Z120" s="240"/>
      <c r="AA120" s="241"/>
      <c r="AB120" s="70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223"/>
      <c r="AT120" s="239"/>
      <c r="AU120" s="240"/>
      <c r="AV120" s="240"/>
      <c r="AW120" s="240"/>
      <c r="AX120" s="240"/>
      <c r="AY120" s="240"/>
      <c r="AZ120" s="241"/>
    </row>
    <row r="121" spans="1:52" s="28" customFormat="1" ht="15" customHeight="1">
      <c r="A121" s="40" t="s">
        <v>83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 t="s">
        <v>68</v>
      </c>
      <c r="Q121" s="40"/>
      <c r="R121" s="40"/>
      <c r="S121" s="40"/>
      <c r="T121" s="41">
        <v>1</v>
      </c>
      <c r="U121" s="41"/>
      <c r="V121" s="41"/>
      <c r="W121" s="41"/>
      <c r="X121" s="41"/>
      <c r="Y121" s="11"/>
      <c r="Z121" s="37" t="s">
        <v>3</v>
      </c>
      <c r="AA121" s="37"/>
      <c r="AB121" s="37"/>
      <c r="AC121" s="37"/>
      <c r="AD121" s="37" t="s">
        <v>4</v>
      </c>
      <c r="AE121" s="37"/>
      <c r="AF121" s="137">
        <f>+$AF$1</f>
        <v>39.241199999999999</v>
      </c>
      <c r="AG121" s="37"/>
      <c r="AH121" s="37"/>
      <c r="AI121" s="37"/>
      <c r="AJ121" s="37"/>
      <c r="AK121" s="37"/>
      <c r="AL121" s="37" t="s">
        <v>5</v>
      </c>
      <c r="AM121" s="37"/>
      <c r="AN121" s="37"/>
      <c r="AO121" s="37" t="str">
        <f>+$AO$1</f>
        <v>39.24120,141.16974</v>
      </c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</row>
    <row r="122" spans="1:52" s="28" customFormat="1" ht="1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1"/>
      <c r="U122" s="41"/>
      <c r="V122" s="41"/>
      <c r="W122" s="41"/>
      <c r="X122" s="41"/>
      <c r="Y122" s="11"/>
      <c r="Z122" s="37"/>
      <c r="AA122" s="37"/>
      <c r="AB122" s="37"/>
      <c r="AC122" s="37"/>
      <c r="AD122" s="37" t="s">
        <v>6</v>
      </c>
      <c r="AE122" s="37"/>
      <c r="AF122" s="137">
        <f>+$AF$2</f>
        <v>141.16973999999999</v>
      </c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</row>
    <row r="123" spans="1:52" s="28" customFormat="1" ht="5.0999999999999996" customHeight="1"/>
    <row r="124" spans="1:52" s="28" customFormat="1" ht="19.5" customHeight="1">
      <c r="A124" s="38" t="s">
        <v>7</v>
      </c>
      <c r="B124" s="38"/>
      <c r="C124" s="38"/>
      <c r="D124" s="38"/>
      <c r="E124" s="138" t="str">
        <f>+$E$4</f>
        <v>じょろくどうばし</v>
      </c>
      <c r="F124" s="138"/>
      <c r="G124" s="138"/>
      <c r="H124" s="138"/>
      <c r="I124" s="138"/>
      <c r="J124" s="138"/>
      <c r="K124" s="138"/>
      <c r="L124" s="138"/>
      <c r="M124" s="138"/>
      <c r="N124" s="138"/>
      <c r="O124" s="37" t="s">
        <v>8</v>
      </c>
      <c r="P124" s="37"/>
      <c r="Q124" s="37"/>
      <c r="R124" s="139" t="str">
        <f>+$R$4</f>
        <v xml:space="preserve">市道皀田線
</v>
      </c>
      <c r="S124" s="139"/>
      <c r="T124" s="139"/>
      <c r="U124" s="139"/>
      <c r="V124" s="139"/>
      <c r="W124" s="139"/>
      <c r="X124" s="139"/>
      <c r="Y124" s="37" t="s">
        <v>9</v>
      </c>
      <c r="Z124" s="37"/>
      <c r="AA124" s="37"/>
      <c r="AB124" s="139" t="str">
        <f>+$AB$4</f>
        <v xml:space="preserve">奥州市
</v>
      </c>
      <c r="AC124" s="139"/>
      <c r="AD124" s="139"/>
      <c r="AE124" s="139"/>
      <c r="AF124" s="139"/>
      <c r="AG124" s="139"/>
      <c r="AH124" s="139"/>
      <c r="AI124" s="38" t="s">
        <v>69</v>
      </c>
      <c r="AJ124" s="37"/>
      <c r="AK124" s="37"/>
      <c r="AL124" s="140">
        <f>+$AL$4</f>
        <v>3215195590</v>
      </c>
      <c r="AM124" s="140"/>
      <c r="AN124" s="140"/>
      <c r="AO124" s="140"/>
      <c r="AP124" s="87" t="s">
        <v>70</v>
      </c>
      <c r="AQ124" s="141"/>
      <c r="AR124" s="141"/>
      <c r="AS124" s="93"/>
      <c r="AT124" s="87" t="str">
        <f>+$AT$4</f>
        <v>2022年12月19日</v>
      </c>
      <c r="AU124" s="141"/>
      <c r="AV124" s="141"/>
      <c r="AW124" s="141"/>
      <c r="AX124" s="141"/>
      <c r="AY124" s="141"/>
      <c r="AZ124" s="93"/>
    </row>
    <row r="125" spans="1:52" s="28" customFormat="1" ht="19.5" customHeight="1">
      <c r="A125" s="38"/>
      <c r="B125" s="38"/>
      <c r="C125" s="38"/>
      <c r="D125" s="38"/>
      <c r="E125" s="142" t="str">
        <f>+$E$5</f>
        <v>上六堂橋</v>
      </c>
      <c r="F125" s="142"/>
      <c r="G125" s="142"/>
      <c r="H125" s="142"/>
      <c r="I125" s="142"/>
      <c r="J125" s="142"/>
      <c r="K125" s="142"/>
      <c r="L125" s="142"/>
      <c r="M125" s="142"/>
      <c r="N125" s="142"/>
      <c r="O125" s="37"/>
      <c r="P125" s="37"/>
      <c r="Q125" s="37"/>
      <c r="R125" s="139"/>
      <c r="S125" s="139"/>
      <c r="T125" s="139"/>
      <c r="U125" s="139"/>
      <c r="V125" s="139"/>
      <c r="W125" s="139"/>
      <c r="X125" s="139"/>
      <c r="Y125" s="37"/>
      <c r="Z125" s="37"/>
      <c r="AA125" s="37"/>
      <c r="AB125" s="139"/>
      <c r="AC125" s="139"/>
      <c r="AD125" s="139"/>
      <c r="AE125" s="139"/>
      <c r="AF125" s="139"/>
      <c r="AG125" s="139"/>
      <c r="AH125" s="139"/>
      <c r="AI125" s="37"/>
      <c r="AJ125" s="37"/>
      <c r="AK125" s="37"/>
      <c r="AL125" s="140"/>
      <c r="AM125" s="140"/>
      <c r="AN125" s="140"/>
      <c r="AO125" s="140"/>
      <c r="AP125" s="87" t="s">
        <v>71</v>
      </c>
      <c r="AQ125" s="141"/>
      <c r="AR125" s="141"/>
      <c r="AS125" s="93"/>
      <c r="AT125" s="87" t="str">
        <f>+$AT$5</f>
        <v>2022年10月14日</v>
      </c>
      <c r="AU125" s="141"/>
      <c r="AV125" s="141"/>
      <c r="AW125" s="141"/>
      <c r="AX125" s="141"/>
      <c r="AY125" s="141"/>
      <c r="AZ125" s="93"/>
    </row>
    <row r="126" spans="1:52" s="28" customFormat="1" ht="5.0999999999999996" customHeight="1"/>
    <row r="127" spans="1:52" s="28" customFormat="1" ht="16.5" customHeight="1">
      <c r="A127" s="144" t="s">
        <v>84</v>
      </c>
      <c r="B127" s="145"/>
      <c r="C127" s="87" t="s">
        <v>76</v>
      </c>
      <c r="D127" s="141"/>
      <c r="E127" s="93"/>
      <c r="F127" s="43">
        <f>IF(AE109="","",AE109+1)</f>
        <v>17</v>
      </c>
      <c r="G127" s="224"/>
      <c r="H127" s="224"/>
      <c r="I127" s="224"/>
      <c r="J127" s="224"/>
      <c r="K127" s="224"/>
      <c r="L127" s="87" t="s">
        <v>85</v>
      </c>
      <c r="M127" s="141"/>
      <c r="N127" s="93"/>
      <c r="O127" s="41" t="s">
        <v>231</v>
      </c>
      <c r="P127" s="41"/>
      <c r="Q127" s="41"/>
      <c r="R127" s="41"/>
      <c r="S127" s="41"/>
      <c r="T127" s="41"/>
      <c r="U127" s="141" t="s">
        <v>77</v>
      </c>
      <c r="V127" s="141"/>
      <c r="W127" s="93"/>
      <c r="X127" s="227" t="str">
        <f>IF(F127="","",AW109)</f>
        <v>2022.10.14</v>
      </c>
      <c r="Y127" s="228"/>
      <c r="Z127" s="228"/>
      <c r="AA127" s="229"/>
      <c r="AB127" s="87" t="s">
        <v>76</v>
      </c>
      <c r="AC127" s="141"/>
      <c r="AD127" s="93"/>
      <c r="AE127" s="43">
        <f>IF(F127="","",F127+1)</f>
        <v>18</v>
      </c>
      <c r="AF127" s="224"/>
      <c r="AG127" s="224"/>
      <c r="AH127" s="224"/>
      <c r="AI127" s="224"/>
      <c r="AJ127" s="224"/>
      <c r="AK127" s="87" t="s">
        <v>85</v>
      </c>
      <c r="AL127" s="141"/>
      <c r="AM127" s="93"/>
      <c r="AN127" s="41" t="s">
        <v>150</v>
      </c>
      <c r="AO127" s="41"/>
      <c r="AP127" s="41"/>
      <c r="AQ127" s="41"/>
      <c r="AR127" s="41"/>
      <c r="AS127" s="41"/>
      <c r="AT127" s="141" t="s">
        <v>77</v>
      </c>
      <c r="AU127" s="141"/>
      <c r="AV127" s="93"/>
      <c r="AW127" s="227" t="str">
        <f>IF(AE127="","",X127)</f>
        <v>2022.10.14</v>
      </c>
      <c r="AX127" s="228"/>
      <c r="AY127" s="228"/>
      <c r="AZ127" s="229"/>
    </row>
    <row r="128" spans="1:52" s="28" customFormat="1" ht="16.5" customHeight="1">
      <c r="A128" s="146"/>
      <c r="B128" s="147"/>
      <c r="C128" s="87" t="s">
        <v>87</v>
      </c>
      <c r="D128" s="141"/>
      <c r="E128" s="93"/>
      <c r="F128" s="43" t="s">
        <v>196</v>
      </c>
      <c r="G128" s="224"/>
      <c r="H128" s="224"/>
      <c r="I128" s="224"/>
      <c r="J128" s="224"/>
      <c r="K128" s="224"/>
      <c r="L128" s="87" t="s">
        <v>89</v>
      </c>
      <c r="M128" s="141"/>
      <c r="N128" s="93"/>
      <c r="O128" s="41" t="s">
        <v>330</v>
      </c>
      <c r="P128" s="41"/>
      <c r="Q128" s="41"/>
      <c r="R128" s="41"/>
      <c r="S128" s="41"/>
      <c r="T128" s="41"/>
      <c r="U128" s="141" t="s">
        <v>79</v>
      </c>
      <c r="V128" s="141"/>
      <c r="W128" s="141"/>
      <c r="X128" s="141"/>
      <c r="Y128" s="141"/>
      <c r="Z128" s="141"/>
      <c r="AA128" s="93"/>
      <c r="AB128" s="87" t="s">
        <v>87</v>
      </c>
      <c r="AC128" s="141"/>
      <c r="AD128" s="93"/>
      <c r="AE128" s="43" t="s">
        <v>185</v>
      </c>
      <c r="AF128" s="224"/>
      <c r="AG128" s="224"/>
      <c r="AH128" s="224"/>
      <c r="AI128" s="224"/>
      <c r="AJ128" s="224"/>
      <c r="AK128" s="87" t="s">
        <v>89</v>
      </c>
      <c r="AL128" s="141"/>
      <c r="AM128" s="93"/>
      <c r="AN128" s="41" t="s">
        <v>338</v>
      </c>
      <c r="AO128" s="41"/>
      <c r="AP128" s="41"/>
      <c r="AQ128" s="41"/>
      <c r="AR128" s="41"/>
      <c r="AS128" s="41"/>
      <c r="AT128" s="141" t="s">
        <v>79</v>
      </c>
      <c r="AU128" s="141"/>
      <c r="AV128" s="141"/>
      <c r="AW128" s="141"/>
      <c r="AX128" s="141"/>
      <c r="AY128" s="141"/>
      <c r="AZ128" s="93"/>
    </row>
    <row r="129" spans="1:66" s="28" customFormat="1" ht="18" customHeight="1">
      <c r="A129" s="146"/>
      <c r="B129" s="147"/>
      <c r="C129" s="66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219"/>
      <c r="U129" s="49" t="s">
        <v>90</v>
      </c>
      <c r="V129" s="225"/>
      <c r="W129" s="225"/>
      <c r="X129" s="225"/>
      <c r="Y129" s="225"/>
      <c r="Z129" s="225"/>
      <c r="AA129" s="226"/>
      <c r="AB129" s="66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219"/>
      <c r="AT129" s="49" t="s">
        <v>90</v>
      </c>
      <c r="AU129" s="225"/>
      <c r="AV129" s="225"/>
      <c r="AW129" s="225"/>
      <c r="AX129" s="225"/>
      <c r="AY129" s="225"/>
      <c r="AZ129" s="226"/>
    </row>
    <row r="130" spans="1:66" s="28" customFormat="1" ht="20.25" customHeight="1">
      <c r="A130" s="146"/>
      <c r="B130" s="147"/>
      <c r="C130" s="220"/>
      <c r="D130" s="221"/>
      <c r="E130" s="221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2"/>
      <c r="U130" s="230" t="s">
        <v>331</v>
      </c>
      <c r="V130" s="231"/>
      <c r="W130" s="231"/>
      <c r="X130" s="231"/>
      <c r="Y130" s="231"/>
      <c r="Z130" s="231"/>
      <c r="AA130" s="232"/>
      <c r="AB130" s="220"/>
      <c r="AC130" s="221"/>
      <c r="AD130" s="221"/>
      <c r="AE130" s="221"/>
      <c r="AF130" s="221"/>
      <c r="AG130" s="221"/>
      <c r="AH130" s="221"/>
      <c r="AI130" s="221"/>
      <c r="AJ130" s="221"/>
      <c r="AK130" s="221"/>
      <c r="AL130" s="221"/>
      <c r="AM130" s="221"/>
      <c r="AN130" s="221"/>
      <c r="AO130" s="221"/>
      <c r="AP130" s="221"/>
      <c r="AQ130" s="221"/>
      <c r="AR130" s="221"/>
      <c r="AS130" s="222"/>
      <c r="AT130" s="230" t="s">
        <v>333</v>
      </c>
      <c r="AU130" s="231"/>
      <c r="AV130" s="231"/>
      <c r="AW130" s="231"/>
      <c r="AX130" s="231"/>
      <c r="AY130" s="231"/>
      <c r="AZ130" s="232"/>
      <c r="BK130" s="14"/>
    </row>
    <row r="131" spans="1:66" s="28" customFormat="1" ht="20.25" customHeight="1">
      <c r="A131" s="146"/>
      <c r="B131" s="147"/>
      <c r="C131" s="220"/>
      <c r="D131" s="221"/>
      <c r="E131" s="221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2"/>
      <c r="U131" s="233" t="s">
        <v>352</v>
      </c>
      <c r="V131" s="234"/>
      <c r="W131" s="234"/>
      <c r="X131" s="234"/>
      <c r="Y131" s="234"/>
      <c r="Z131" s="234"/>
      <c r="AA131" s="235"/>
      <c r="AB131" s="220"/>
      <c r="AC131" s="221"/>
      <c r="AD131" s="221"/>
      <c r="AE131" s="221"/>
      <c r="AF131" s="221"/>
      <c r="AG131" s="221"/>
      <c r="AH131" s="221"/>
      <c r="AI131" s="221"/>
      <c r="AJ131" s="221"/>
      <c r="AK131" s="221"/>
      <c r="AL131" s="221"/>
      <c r="AM131" s="221"/>
      <c r="AN131" s="221"/>
      <c r="AO131" s="221"/>
      <c r="AP131" s="221"/>
      <c r="AQ131" s="221"/>
      <c r="AR131" s="221"/>
      <c r="AS131" s="222"/>
      <c r="AT131" s="233" t="s">
        <v>353</v>
      </c>
      <c r="AU131" s="234"/>
      <c r="AV131" s="234"/>
      <c r="AW131" s="234"/>
      <c r="AX131" s="234"/>
      <c r="AY131" s="234"/>
      <c r="AZ131" s="235"/>
    </row>
    <row r="132" spans="1:66" s="28" customFormat="1" ht="20.25" customHeight="1">
      <c r="A132" s="146"/>
      <c r="B132" s="147"/>
      <c r="C132" s="220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2"/>
      <c r="U132" s="236"/>
      <c r="V132" s="237"/>
      <c r="W132" s="237"/>
      <c r="X132" s="237"/>
      <c r="Y132" s="237"/>
      <c r="Z132" s="237"/>
      <c r="AA132" s="238"/>
      <c r="AB132" s="220"/>
      <c r="AC132" s="221"/>
      <c r="AD132" s="221"/>
      <c r="AE132" s="221"/>
      <c r="AF132" s="221"/>
      <c r="AG132" s="221"/>
      <c r="AH132" s="221"/>
      <c r="AI132" s="221"/>
      <c r="AJ132" s="221"/>
      <c r="AK132" s="221"/>
      <c r="AL132" s="221"/>
      <c r="AM132" s="221"/>
      <c r="AN132" s="221"/>
      <c r="AO132" s="221"/>
      <c r="AP132" s="221"/>
      <c r="AQ132" s="221"/>
      <c r="AR132" s="221"/>
      <c r="AS132" s="222"/>
      <c r="AT132" s="236"/>
      <c r="AU132" s="237"/>
      <c r="AV132" s="237"/>
      <c r="AW132" s="237"/>
      <c r="AX132" s="237"/>
      <c r="AY132" s="237"/>
      <c r="AZ132" s="238"/>
    </row>
    <row r="133" spans="1:66" s="28" customFormat="1" ht="20.25" customHeight="1">
      <c r="A133" s="146"/>
      <c r="B133" s="147"/>
      <c r="C133" s="220"/>
      <c r="D133" s="221"/>
      <c r="E133" s="221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2"/>
      <c r="U133" s="236"/>
      <c r="V133" s="237"/>
      <c r="W133" s="237"/>
      <c r="X133" s="237"/>
      <c r="Y133" s="237"/>
      <c r="Z133" s="237"/>
      <c r="AA133" s="238"/>
      <c r="AB133" s="220"/>
      <c r="AC133" s="221"/>
      <c r="AD133" s="221"/>
      <c r="AE133" s="221"/>
      <c r="AF133" s="221"/>
      <c r="AG133" s="221"/>
      <c r="AH133" s="221"/>
      <c r="AI133" s="221"/>
      <c r="AJ133" s="221"/>
      <c r="AK133" s="221"/>
      <c r="AL133" s="221"/>
      <c r="AM133" s="221"/>
      <c r="AN133" s="221"/>
      <c r="AO133" s="221"/>
      <c r="AP133" s="221"/>
      <c r="AQ133" s="221"/>
      <c r="AR133" s="221"/>
      <c r="AS133" s="222"/>
      <c r="AT133" s="236"/>
      <c r="AU133" s="237"/>
      <c r="AV133" s="237"/>
      <c r="AW133" s="237"/>
      <c r="AX133" s="237"/>
      <c r="AY133" s="237"/>
      <c r="AZ133" s="238"/>
    </row>
    <row r="134" spans="1:66" s="28" customFormat="1" ht="20.25" customHeight="1">
      <c r="A134" s="146"/>
      <c r="B134" s="147"/>
      <c r="C134" s="220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2"/>
      <c r="U134" s="236"/>
      <c r="V134" s="237"/>
      <c r="W134" s="237"/>
      <c r="X134" s="237"/>
      <c r="Y134" s="237"/>
      <c r="Z134" s="237"/>
      <c r="AA134" s="238"/>
      <c r="AB134" s="220"/>
      <c r="AC134" s="221"/>
      <c r="AD134" s="221"/>
      <c r="AE134" s="221"/>
      <c r="AF134" s="221"/>
      <c r="AG134" s="221"/>
      <c r="AH134" s="221"/>
      <c r="AI134" s="221"/>
      <c r="AJ134" s="221"/>
      <c r="AK134" s="221"/>
      <c r="AL134" s="221"/>
      <c r="AM134" s="221"/>
      <c r="AN134" s="221"/>
      <c r="AO134" s="221"/>
      <c r="AP134" s="221"/>
      <c r="AQ134" s="221"/>
      <c r="AR134" s="221"/>
      <c r="AS134" s="222"/>
      <c r="AT134" s="236"/>
      <c r="AU134" s="237"/>
      <c r="AV134" s="237"/>
      <c r="AW134" s="237"/>
      <c r="AX134" s="237"/>
      <c r="AY134" s="237"/>
      <c r="AZ134" s="238"/>
    </row>
    <row r="135" spans="1:66" s="28" customFormat="1" ht="20.25" customHeight="1">
      <c r="A135" s="146"/>
      <c r="B135" s="147"/>
      <c r="C135" s="220"/>
      <c r="D135" s="221"/>
      <c r="E135" s="221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2"/>
      <c r="U135" s="236"/>
      <c r="V135" s="237"/>
      <c r="W135" s="237"/>
      <c r="X135" s="237"/>
      <c r="Y135" s="237"/>
      <c r="Z135" s="237"/>
      <c r="AA135" s="238"/>
      <c r="AB135" s="220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2"/>
      <c r="AT135" s="236"/>
      <c r="AU135" s="237"/>
      <c r="AV135" s="237"/>
      <c r="AW135" s="237"/>
      <c r="AX135" s="237"/>
      <c r="AY135" s="237"/>
      <c r="AZ135" s="238"/>
      <c r="BG135" s="15"/>
    </row>
    <row r="136" spans="1:66" s="28" customFormat="1" ht="20.25" customHeight="1">
      <c r="A136" s="146"/>
      <c r="B136" s="147"/>
      <c r="C136" s="220"/>
      <c r="D136" s="221"/>
      <c r="E136" s="221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2"/>
      <c r="U136" s="236"/>
      <c r="V136" s="237"/>
      <c r="W136" s="237"/>
      <c r="X136" s="237"/>
      <c r="Y136" s="237"/>
      <c r="Z136" s="237"/>
      <c r="AA136" s="238"/>
      <c r="AB136" s="220"/>
      <c r="AC136" s="221"/>
      <c r="AD136" s="221"/>
      <c r="AE136" s="221"/>
      <c r="AF136" s="221"/>
      <c r="AG136" s="221"/>
      <c r="AH136" s="221"/>
      <c r="AI136" s="221"/>
      <c r="AJ136" s="221"/>
      <c r="AK136" s="221"/>
      <c r="AL136" s="221"/>
      <c r="AM136" s="221"/>
      <c r="AN136" s="221"/>
      <c r="AO136" s="221"/>
      <c r="AP136" s="221"/>
      <c r="AQ136" s="221"/>
      <c r="AR136" s="221"/>
      <c r="AS136" s="222"/>
      <c r="AT136" s="236"/>
      <c r="AU136" s="237"/>
      <c r="AV136" s="237"/>
      <c r="AW136" s="237"/>
      <c r="AX136" s="237"/>
      <c r="AY136" s="237"/>
      <c r="AZ136" s="238"/>
    </row>
    <row r="137" spans="1:66" s="28" customFormat="1" ht="20.25" customHeight="1">
      <c r="A137" s="146"/>
      <c r="B137" s="147"/>
      <c r="C137" s="220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2"/>
      <c r="U137" s="236"/>
      <c r="V137" s="237"/>
      <c r="W137" s="237"/>
      <c r="X137" s="237"/>
      <c r="Y137" s="237"/>
      <c r="Z137" s="237"/>
      <c r="AA137" s="238"/>
      <c r="AB137" s="220"/>
      <c r="AC137" s="221"/>
      <c r="AD137" s="221"/>
      <c r="AE137" s="221"/>
      <c r="AF137" s="221"/>
      <c r="AG137" s="221"/>
      <c r="AH137" s="221"/>
      <c r="AI137" s="221"/>
      <c r="AJ137" s="221"/>
      <c r="AK137" s="221"/>
      <c r="AL137" s="221"/>
      <c r="AM137" s="221"/>
      <c r="AN137" s="221"/>
      <c r="AO137" s="221"/>
      <c r="AP137" s="221"/>
      <c r="AQ137" s="221"/>
      <c r="AR137" s="221"/>
      <c r="AS137" s="222"/>
      <c r="AT137" s="236"/>
      <c r="AU137" s="237"/>
      <c r="AV137" s="237"/>
      <c r="AW137" s="237"/>
      <c r="AX137" s="237"/>
      <c r="AY137" s="237"/>
      <c r="AZ137" s="238"/>
      <c r="BG137" s="15"/>
    </row>
    <row r="138" spans="1:66" s="28" customFormat="1" ht="21" customHeight="1">
      <c r="A138" s="146"/>
      <c r="B138" s="147"/>
      <c r="C138" s="70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223"/>
      <c r="U138" s="239"/>
      <c r="V138" s="240"/>
      <c r="W138" s="240"/>
      <c r="X138" s="240"/>
      <c r="Y138" s="240"/>
      <c r="Z138" s="240"/>
      <c r="AA138" s="241"/>
      <c r="AB138" s="70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223"/>
      <c r="AT138" s="239"/>
      <c r="AU138" s="240"/>
      <c r="AV138" s="240"/>
      <c r="AW138" s="240"/>
      <c r="AX138" s="240"/>
      <c r="AY138" s="240"/>
      <c r="AZ138" s="241"/>
      <c r="BN138" s="15"/>
    </row>
    <row r="139" spans="1:66" s="28" customFormat="1" ht="16.5" customHeight="1">
      <c r="A139" s="146"/>
      <c r="B139" s="147"/>
      <c r="C139" s="87" t="s">
        <v>76</v>
      </c>
      <c r="D139" s="141"/>
      <c r="E139" s="93"/>
      <c r="F139" s="43">
        <f>IF(AE127="","",AE127+1)</f>
        <v>19</v>
      </c>
      <c r="G139" s="224"/>
      <c r="H139" s="224"/>
      <c r="I139" s="224"/>
      <c r="J139" s="224"/>
      <c r="K139" s="224"/>
      <c r="L139" s="87" t="s">
        <v>85</v>
      </c>
      <c r="M139" s="141"/>
      <c r="N139" s="93"/>
      <c r="O139" s="41" t="s">
        <v>150</v>
      </c>
      <c r="P139" s="41"/>
      <c r="Q139" s="41"/>
      <c r="R139" s="41"/>
      <c r="S139" s="41"/>
      <c r="T139" s="41"/>
      <c r="U139" s="141" t="s">
        <v>77</v>
      </c>
      <c r="V139" s="141"/>
      <c r="W139" s="93"/>
      <c r="X139" s="227" t="str">
        <f>IF(F139="","",AW127)</f>
        <v>2022.10.14</v>
      </c>
      <c r="Y139" s="228"/>
      <c r="Z139" s="228"/>
      <c r="AA139" s="229"/>
      <c r="AB139" s="87" t="s">
        <v>76</v>
      </c>
      <c r="AC139" s="141"/>
      <c r="AD139" s="93"/>
      <c r="AE139" s="43">
        <f>IF(F139="","",F139+1)</f>
        <v>20</v>
      </c>
      <c r="AF139" s="224"/>
      <c r="AG139" s="224"/>
      <c r="AH139" s="224"/>
      <c r="AI139" s="224"/>
      <c r="AJ139" s="224"/>
      <c r="AK139" s="87" t="s">
        <v>85</v>
      </c>
      <c r="AL139" s="141"/>
      <c r="AM139" s="93"/>
      <c r="AN139" s="41" t="s">
        <v>150</v>
      </c>
      <c r="AO139" s="41"/>
      <c r="AP139" s="41"/>
      <c r="AQ139" s="41"/>
      <c r="AR139" s="41"/>
      <c r="AS139" s="41"/>
      <c r="AT139" s="141" t="s">
        <v>77</v>
      </c>
      <c r="AU139" s="141"/>
      <c r="AV139" s="93"/>
      <c r="AW139" s="227" t="str">
        <f>IF(AE139="","",X139)</f>
        <v>2022.10.14</v>
      </c>
      <c r="AX139" s="228"/>
      <c r="AY139" s="228"/>
      <c r="AZ139" s="229"/>
      <c r="BG139" s="15"/>
      <c r="BN139" s="15"/>
    </row>
    <row r="140" spans="1:66" s="28" customFormat="1" ht="16.5" customHeight="1">
      <c r="A140" s="146"/>
      <c r="B140" s="147"/>
      <c r="C140" s="87" t="s">
        <v>87</v>
      </c>
      <c r="D140" s="141"/>
      <c r="E140" s="93"/>
      <c r="F140" s="43" t="s">
        <v>185</v>
      </c>
      <c r="G140" s="224"/>
      <c r="H140" s="224"/>
      <c r="I140" s="224"/>
      <c r="J140" s="224"/>
      <c r="K140" s="224"/>
      <c r="L140" s="87" t="s">
        <v>89</v>
      </c>
      <c r="M140" s="141"/>
      <c r="N140" s="93"/>
      <c r="O140" s="41" t="s">
        <v>338</v>
      </c>
      <c r="P140" s="41"/>
      <c r="Q140" s="41"/>
      <c r="R140" s="41"/>
      <c r="S140" s="41"/>
      <c r="T140" s="41"/>
      <c r="U140" s="141" t="s">
        <v>79</v>
      </c>
      <c r="V140" s="141"/>
      <c r="W140" s="141"/>
      <c r="X140" s="141"/>
      <c r="Y140" s="141"/>
      <c r="Z140" s="141"/>
      <c r="AA140" s="93"/>
      <c r="AB140" s="87" t="s">
        <v>87</v>
      </c>
      <c r="AC140" s="141"/>
      <c r="AD140" s="93"/>
      <c r="AE140" s="43" t="s">
        <v>196</v>
      </c>
      <c r="AF140" s="224"/>
      <c r="AG140" s="224"/>
      <c r="AH140" s="224"/>
      <c r="AI140" s="224"/>
      <c r="AJ140" s="224"/>
      <c r="AK140" s="87" t="s">
        <v>89</v>
      </c>
      <c r="AL140" s="141"/>
      <c r="AM140" s="93"/>
      <c r="AN140" s="41" t="s">
        <v>338</v>
      </c>
      <c r="AO140" s="41"/>
      <c r="AP140" s="41"/>
      <c r="AQ140" s="41"/>
      <c r="AR140" s="41"/>
      <c r="AS140" s="41"/>
      <c r="AT140" s="141" t="s">
        <v>79</v>
      </c>
      <c r="AU140" s="141"/>
      <c r="AV140" s="141"/>
      <c r="AW140" s="141"/>
      <c r="AX140" s="141"/>
      <c r="AY140" s="141"/>
      <c r="AZ140" s="93"/>
      <c r="BG140" s="15"/>
      <c r="BN140" s="15"/>
    </row>
    <row r="141" spans="1:66" s="28" customFormat="1" ht="18" customHeight="1">
      <c r="A141" s="146"/>
      <c r="B141" s="147"/>
      <c r="C141" s="66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219"/>
      <c r="U141" s="49" t="s">
        <v>90</v>
      </c>
      <c r="V141" s="225"/>
      <c r="W141" s="225"/>
      <c r="X141" s="225"/>
      <c r="Y141" s="225"/>
      <c r="Z141" s="225"/>
      <c r="AA141" s="226"/>
      <c r="AB141" s="66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219"/>
      <c r="AT141" s="49" t="s">
        <v>90</v>
      </c>
      <c r="AU141" s="225"/>
      <c r="AV141" s="225"/>
      <c r="AW141" s="225"/>
      <c r="AX141" s="225"/>
      <c r="AY141" s="225"/>
      <c r="AZ141" s="226"/>
      <c r="BG141" s="15"/>
    </row>
    <row r="142" spans="1:66" s="28" customFormat="1" ht="20.25" customHeight="1">
      <c r="A142" s="146"/>
      <c r="B142" s="147"/>
      <c r="C142" s="220"/>
      <c r="D142" s="221"/>
      <c r="E142" s="221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2"/>
      <c r="U142" s="230" t="s">
        <v>333</v>
      </c>
      <c r="V142" s="231"/>
      <c r="W142" s="231"/>
      <c r="X142" s="231"/>
      <c r="Y142" s="231"/>
      <c r="Z142" s="231"/>
      <c r="AA142" s="232"/>
      <c r="AB142" s="220"/>
      <c r="AC142" s="221"/>
      <c r="AD142" s="221"/>
      <c r="AE142" s="221"/>
      <c r="AF142" s="221"/>
      <c r="AG142" s="221"/>
      <c r="AH142" s="221"/>
      <c r="AI142" s="221"/>
      <c r="AJ142" s="221"/>
      <c r="AK142" s="221"/>
      <c r="AL142" s="221"/>
      <c r="AM142" s="221"/>
      <c r="AN142" s="221"/>
      <c r="AO142" s="221"/>
      <c r="AP142" s="221"/>
      <c r="AQ142" s="221"/>
      <c r="AR142" s="221"/>
      <c r="AS142" s="222"/>
      <c r="AT142" s="230" t="s">
        <v>347</v>
      </c>
      <c r="AU142" s="231"/>
      <c r="AV142" s="231"/>
      <c r="AW142" s="231"/>
      <c r="AX142" s="231"/>
      <c r="AY142" s="231"/>
      <c r="AZ142" s="232"/>
    </row>
    <row r="143" spans="1:66" s="28" customFormat="1" ht="20.25" customHeight="1">
      <c r="A143" s="146"/>
      <c r="B143" s="147"/>
      <c r="C143" s="220"/>
      <c r="D143" s="221"/>
      <c r="E143" s="221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2"/>
      <c r="U143" s="233" t="s">
        <v>355</v>
      </c>
      <c r="V143" s="234"/>
      <c r="W143" s="234"/>
      <c r="X143" s="234"/>
      <c r="Y143" s="234"/>
      <c r="Z143" s="234"/>
      <c r="AA143" s="235"/>
      <c r="AB143" s="220"/>
      <c r="AC143" s="221"/>
      <c r="AD143" s="221"/>
      <c r="AE143" s="221"/>
      <c r="AF143" s="221"/>
      <c r="AG143" s="221"/>
      <c r="AH143" s="221"/>
      <c r="AI143" s="221"/>
      <c r="AJ143" s="221"/>
      <c r="AK143" s="221"/>
      <c r="AL143" s="221"/>
      <c r="AM143" s="221"/>
      <c r="AN143" s="221"/>
      <c r="AO143" s="221"/>
      <c r="AP143" s="221"/>
      <c r="AQ143" s="221"/>
      <c r="AR143" s="221"/>
      <c r="AS143" s="222"/>
      <c r="AT143" s="233" t="s">
        <v>356</v>
      </c>
      <c r="AU143" s="234"/>
      <c r="AV143" s="234"/>
      <c r="AW143" s="234"/>
      <c r="AX143" s="234"/>
      <c r="AY143" s="234"/>
      <c r="AZ143" s="235"/>
    </row>
    <row r="144" spans="1:66" s="28" customFormat="1" ht="20.25" customHeight="1">
      <c r="A144" s="146"/>
      <c r="B144" s="147"/>
      <c r="C144" s="220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2"/>
      <c r="U144" s="236"/>
      <c r="V144" s="237"/>
      <c r="W144" s="237"/>
      <c r="X144" s="237"/>
      <c r="Y144" s="237"/>
      <c r="Z144" s="237"/>
      <c r="AA144" s="238"/>
      <c r="AB144" s="220"/>
      <c r="AC144" s="221"/>
      <c r="AD144" s="221"/>
      <c r="AE144" s="221"/>
      <c r="AF144" s="221"/>
      <c r="AG144" s="221"/>
      <c r="AH144" s="221"/>
      <c r="AI144" s="221"/>
      <c r="AJ144" s="221"/>
      <c r="AK144" s="221"/>
      <c r="AL144" s="221"/>
      <c r="AM144" s="221"/>
      <c r="AN144" s="221"/>
      <c r="AO144" s="221"/>
      <c r="AP144" s="221"/>
      <c r="AQ144" s="221"/>
      <c r="AR144" s="221"/>
      <c r="AS144" s="222"/>
      <c r="AT144" s="236"/>
      <c r="AU144" s="242"/>
      <c r="AV144" s="242"/>
      <c r="AW144" s="242"/>
      <c r="AX144" s="242"/>
      <c r="AY144" s="242"/>
      <c r="AZ144" s="238"/>
    </row>
    <row r="145" spans="1:63" s="28" customFormat="1" ht="20.25" customHeight="1">
      <c r="A145" s="146"/>
      <c r="B145" s="147"/>
      <c r="C145" s="220"/>
      <c r="D145" s="221"/>
      <c r="E145" s="221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2"/>
      <c r="U145" s="236"/>
      <c r="V145" s="237"/>
      <c r="W145" s="237"/>
      <c r="X145" s="237"/>
      <c r="Y145" s="237"/>
      <c r="Z145" s="237"/>
      <c r="AA145" s="238"/>
      <c r="AB145" s="220"/>
      <c r="AC145" s="221"/>
      <c r="AD145" s="221"/>
      <c r="AE145" s="221"/>
      <c r="AF145" s="221"/>
      <c r="AG145" s="221"/>
      <c r="AH145" s="221"/>
      <c r="AI145" s="221"/>
      <c r="AJ145" s="221"/>
      <c r="AK145" s="221"/>
      <c r="AL145" s="221"/>
      <c r="AM145" s="221"/>
      <c r="AN145" s="221"/>
      <c r="AO145" s="221"/>
      <c r="AP145" s="221"/>
      <c r="AQ145" s="221"/>
      <c r="AR145" s="221"/>
      <c r="AS145" s="222"/>
      <c r="AT145" s="236"/>
      <c r="AU145" s="242"/>
      <c r="AV145" s="242"/>
      <c r="AW145" s="242"/>
      <c r="AX145" s="242"/>
      <c r="AY145" s="242"/>
      <c r="AZ145" s="238"/>
    </row>
    <row r="146" spans="1:63" s="28" customFormat="1" ht="20.25" customHeight="1">
      <c r="A146" s="146"/>
      <c r="B146" s="147"/>
      <c r="C146" s="220"/>
      <c r="D146" s="221"/>
      <c r="E146" s="221"/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2"/>
      <c r="U146" s="236"/>
      <c r="V146" s="237"/>
      <c r="W146" s="237"/>
      <c r="X146" s="237"/>
      <c r="Y146" s="237"/>
      <c r="Z146" s="237"/>
      <c r="AA146" s="238"/>
      <c r="AB146" s="220"/>
      <c r="AC146" s="221"/>
      <c r="AD146" s="221"/>
      <c r="AE146" s="221"/>
      <c r="AF146" s="221"/>
      <c r="AG146" s="221"/>
      <c r="AH146" s="221"/>
      <c r="AI146" s="221"/>
      <c r="AJ146" s="221"/>
      <c r="AK146" s="221"/>
      <c r="AL146" s="221"/>
      <c r="AM146" s="221"/>
      <c r="AN146" s="221"/>
      <c r="AO146" s="221"/>
      <c r="AP146" s="221"/>
      <c r="AQ146" s="221"/>
      <c r="AR146" s="221"/>
      <c r="AS146" s="222"/>
      <c r="AT146" s="236"/>
      <c r="AU146" s="242"/>
      <c r="AV146" s="242"/>
      <c r="AW146" s="242"/>
      <c r="AX146" s="242"/>
      <c r="AY146" s="242"/>
      <c r="AZ146" s="238"/>
    </row>
    <row r="147" spans="1:63" s="28" customFormat="1" ht="20.25" customHeight="1">
      <c r="A147" s="146"/>
      <c r="B147" s="147"/>
      <c r="C147" s="220"/>
      <c r="D147" s="221"/>
      <c r="E147" s="221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2"/>
      <c r="U147" s="236"/>
      <c r="V147" s="237"/>
      <c r="W147" s="237"/>
      <c r="X147" s="237"/>
      <c r="Y147" s="237"/>
      <c r="Z147" s="237"/>
      <c r="AA147" s="238"/>
      <c r="AB147" s="220"/>
      <c r="AC147" s="221"/>
      <c r="AD147" s="221"/>
      <c r="AE147" s="221"/>
      <c r="AF147" s="221"/>
      <c r="AG147" s="221"/>
      <c r="AH147" s="221"/>
      <c r="AI147" s="221"/>
      <c r="AJ147" s="221"/>
      <c r="AK147" s="221"/>
      <c r="AL147" s="221"/>
      <c r="AM147" s="221"/>
      <c r="AN147" s="221"/>
      <c r="AO147" s="221"/>
      <c r="AP147" s="221"/>
      <c r="AQ147" s="221"/>
      <c r="AR147" s="221"/>
      <c r="AS147" s="222"/>
      <c r="AT147" s="236"/>
      <c r="AU147" s="242"/>
      <c r="AV147" s="242"/>
      <c r="AW147" s="242"/>
      <c r="AX147" s="242"/>
      <c r="AY147" s="242"/>
      <c r="AZ147" s="238"/>
    </row>
    <row r="148" spans="1:63" s="28" customFormat="1" ht="20.25" customHeight="1">
      <c r="A148" s="146"/>
      <c r="B148" s="147"/>
      <c r="C148" s="220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2"/>
      <c r="U148" s="236"/>
      <c r="V148" s="237"/>
      <c r="W148" s="237"/>
      <c r="X148" s="237"/>
      <c r="Y148" s="237"/>
      <c r="Z148" s="237"/>
      <c r="AA148" s="238"/>
      <c r="AB148" s="220"/>
      <c r="AC148" s="221"/>
      <c r="AD148" s="221"/>
      <c r="AE148" s="221"/>
      <c r="AF148" s="221"/>
      <c r="AG148" s="221"/>
      <c r="AH148" s="221"/>
      <c r="AI148" s="221"/>
      <c r="AJ148" s="221"/>
      <c r="AK148" s="221"/>
      <c r="AL148" s="221"/>
      <c r="AM148" s="221"/>
      <c r="AN148" s="221"/>
      <c r="AO148" s="221"/>
      <c r="AP148" s="221"/>
      <c r="AQ148" s="221"/>
      <c r="AR148" s="221"/>
      <c r="AS148" s="222"/>
      <c r="AT148" s="236"/>
      <c r="AU148" s="242"/>
      <c r="AV148" s="242"/>
      <c r="AW148" s="242"/>
      <c r="AX148" s="242"/>
      <c r="AY148" s="242"/>
      <c r="AZ148" s="238"/>
    </row>
    <row r="149" spans="1:63" s="28" customFormat="1" ht="20.25" customHeight="1">
      <c r="A149" s="146"/>
      <c r="B149" s="147"/>
      <c r="C149" s="220"/>
      <c r="D149" s="221"/>
      <c r="E149" s="221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2"/>
      <c r="U149" s="236"/>
      <c r="V149" s="237"/>
      <c r="W149" s="237"/>
      <c r="X149" s="237"/>
      <c r="Y149" s="237"/>
      <c r="Z149" s="237"/>
      <c r="AA149" s="238"/>
      <c r="AB149" s="220"/>
      <c r="AC149" s="221"/>
      <c r="AD149" s="221"/>
      <c r="AE149" s="221"/>
      <c r="AF149" s="221"/>
      <c r="AG149" s="221"/>
      <c r="AH149" s="221"/>
      <c r="AI149" s="221"/>
      <c r="AJ149" s="221"/>
      <c r="AK149" s="221"/>
      <c r="AL149" s="221"/>
      <c r="AM149" s="221"/>
      <c r="AN149" s="221"/>
      <c r="AO149" s="221"/>
      <c r="AP149" s="221"/>
      <c r="AQ149" s="221"/>
      <c r="AR149" s="221"/>
      <c r="AS149" s="222"/>
      <c r="AT149" s="236"/>
      <c r="AU149" s="242"/>
      <c r="AV149" s="242"/>
      <c r="AW149" s="242"/>
      <c r="AX149" s="242"/>
      <c r="AY149" s="242"/>
      <c r="AZ149" s="238"/>
    </row>
    <row r="150" spans="1:63" s="28" customFormat="1" ht="21" customHeight="1">
      <c r="A150" s="148"/>
      <c r="B150" s="149"/>
      <c r="C150" s="70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223"/>
      <c r="U150" s="239"/>
      <c r="V150" s="240"/>
      <c r="W150" s="240"/>
      <c r="X150" s="240"/>
      <c r="Y150" s="240"/>
      <c r="Z150" s="240"/>
      <c r="AA150" s="241"/>
      <c r="AB150" s="70"/>
      <c r="AC150" s="71"/>
      <c r="AD150" s="71"/>
      <c r="AE150" s="71"/>
      <c r="AF150" s="7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223"/>
      <c r="AT150" s="239"/>
      <c r="AU150" s="240"/>
      <c r="AV150" s="240"/>
      <c r="AW150" s="240"/>
      <c r="AX150" s="240"/>
      <c r="AY150" s="240"/>
      <c r="AZ150" s="241"/>
    </row>
    <row r="151" spans="1:63" s="28" customFormat="1" ht="15" customHeight="1">
      <c r="A151" s="40" t="s">
        <v>83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 t="s">
        <v>68</v>
      </c>
      <c r="Q151" s="40"/>
      <c r="R151" s="40"/>
      <c r="S151" s="40"/>
      <c r="T151" s="41">
        <v>1</v>
      </c>
      <c r="U151" s="41"/>
      <c r="V151" s="41"/>
      <c r="W151" s="41"/>
      <c r="X151" s="41"/>
      <c r="Y151" s="11"/>
      <c r="Z151" s="37" t="s">
        <v>3</v>
      </c>
      <c r="AA151" s="37"/>
      <c r="AB151" s="37"/>
      <c r="AC151" s="37"/>
      <c r="AD151" s="37" t="s">
        <v>4</v>
      </c>
      <c r="AE151" s="37"/>
      <c r="AF151" s="137">
        <f>+$AF$1</f>
        <v>39.241199999999999</v>
      </c>
      <c r="AG151" s="37"/>
      <c r="AH151" s="37"/>
      <c r="AI151" s="37"/>
      <c r="AJ151" s="37"/>
      <c r="AK151" s="37"/>
      <c r="AL151" s="37" t="s">
        <v>5</v>
      </c>
      <c r="AM151" s="37"/>
      <c r="AN151" s="37"/>
      <c r="AO151" s="37" t="str">
        <f>+$AO$1</f>
        <v>39.24120,141.16974</v>
      </c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</row>
    <row r="152" spans="1:63" s="28" customFormat="1" ht="15" customHeight="1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1"/>
      <c r="U152" s="41"/>
      <c r="V152" s="41"/>
      <c r="W152" s="41"/>
      <c r="X152" s="41"/>
      <c r="Y152" s="11"/>
      <c r="Z152" s="37"/>
      <c r="AA152" s="37"/>
      <c r="AB152" s="37"/>
      <c r="AC152" s="37"/>
      <c r="AD152" s="37" t="s">
        <v>6</v>
      </c>
      <c r="AE152" s="37"/>
      <c r="AF152" s="137">
        <f>+$AF$2</f>
        <v>141.16973999999999</v>
      </c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</row>
    <row r="153" spans="1:63" s="28" customFormat="1" ht="5.0999999999999996" customHeight="1"/>
    <row r="154" spans="1:63" s="28" customFormat="1" ht="19.5" customHeight="1">
      <c r="A154" s="38" t="s">
        <v>7</v>
      </c>
      <c r="B154" s="38"/>
      <c r="C154" s="38"/>
      <c r="D154" s="38"/>
      <c r="E154" s="138" t="str">
        <f>+$E$4</f>
        <v>じょろくどうばし</v>
      </c>
      <c r="F154" s="138"/>
      <c r="G154" s="138"/>
      <c r="H154" s="138"/>
      <c r="I154" s="138"/>
      <c r="J154" s="138"/>
      <c r="K154" s="138"/>
      <c r="L154" s="138"/>
      <c r="M154" s="138"/>
      <c r="N154" s="138"/>
      <c r="O154" s="37" t="s">
        <v>8</v>
      </c>
      <c r="P154" s="37"/>
      <c r="Q154" s="37"/>
      <c r="R154" s="139" t="str">
        <f>+$R$4</f>
        <v xml:space="preserve">市道皀田線
</v>
      </c>
      <c r="S154" s="139"/>
      <c r="T154" s="139"/>
      <c r="U154" s="139"/>
      <c r="V154" s="139"/>
      <c r="W154" s="139"/>
      <c r="X154" s="139"/>
      <c r="Y154" s="37" t="s">
        <v>9</v>
      </c>
      <c r="Z154" s="37"/>
      <c r="AA154" s="37"/>
      <c r="AB154" s="139" t="str">
        <f>+$AB$4</f>
        <v xml:space="preserve">奥州市
</v>
      </c>
      <c r="AC154" s="139"/>
      <c r="AD154" s="139"/>
      <c r="AE154" s="139"/>
      <c r="AF154" s="139"/>
      <c r="AG154" s="139"/>
      <c r="AH154" s="139"/>
      <c r="AI154" s="38" t="s">
        <v>69</v>
      </c>
      <c r="AJ154" s="37"/>
      <c r="AK154" s="37"/>
      <c r="AL154" s="140">
        <f>+$AL$4</f>
        <v>3215195590</v>
      </c>
      <c r="AM154" s="140"/>
      <c r="AN154" s="140"/>
      <c r="AO154" s="140"/>
      <c r="AP154" s="87" t="s">
        <v>70</v>
      </c>
      <c r="AQ154" s="141"/>
      <c r="AR154" s="141"/>
      <c r="AS154" s="93"/>
      <c r="AT154" s="87" t="str">
        <f>+$AT$4</f>
        <v>2022年12月19日</v>
      </c>
      <c r="AU154" s="141"/>
      <c r="AV154" s="141"/>
      <c r="AW154" s="141"/>
      <c r="AX154" s="141"/>
      <c r="AY154" s="141"/>
      <c r="AZ154" s="93"/>
    </row>
    <row r="155" spans="1:63" s="28" customFormat="1" ht="19.5" customHeight="1">
      <c r="A155" s="38"/>
      <c r="B155" s="38"/>
      <c r="C155" s="38"/>
      <c r="D155" s="38"/>
      <c r="E155" s="142" t="str">
        <f>+$E$5</f>
        <v>上六堂橋</v>
      </c>
      <c r="F155" s="142"/>
      <c r="G155" s="142"/>
      <c r="H155" s="142"/>
      <c r="I155" s="142"/>
      <c r="J155" s="142"/>
      <c r="K155" s="142"/>
      <c r="L155" s="142"/>
      <c r="M155" s="142"/>
      <c r="N155" s="142"/>
      <c r="O155" s="37"/>
      <c r="P155" s="37"/>
      <c r="Q155" s="37"/>
      <c r="R155" s="139"/>
      <c r="S155" s="139"/>
      <c r="T155" s="139"/>
      <c r="U155" s="139"/>
      <c r="V155" s="139"/>
      <c r="W155" s="139"/>
      <c r="X155" s="139"/>
      <c r="Y155" s="37"/>
      <c r="Z155" s="37"/>
      <c r="AA155" s="37"/>
      <c r="AB155" s="139"/>
      <c r="AC155" s="139"/>
      <c r="AD155" s="139"/>
      <c r="AE155" s="139"/>
      <c r="AF155" s="139"/>
      <c r="AG155" s="139"/>
      <c r="AH155" s="139"/>
      <c r="AI155" s="37"/>
      <c r="AJ155" s="37"/>
      <c r="AK155" s="37"/>
      <c r="AL155" s="140"/>
      <c r="AM155" s="140"/>
      <c r="AN155" s="140"/>
      <c r="AO155" s="140"/>
      <c r="AP155" s="87" t="s">
        <v>71</v>
      </c>
      <c r="AQ155" s="141"/>
      <c r="AR155" s="141"/>
      <c r="AS155" s="93"/>
      <c r="AT155" s="87" t="str">
        <f>+$AT$5</f>
        <v>2022年10月14日</v>
      </c>
      <c r="AU155" s="141"/>
      <c r="AV155" s="141"/>
      <c r="AW155" s="141"/>
      <c r="AX155" s="141"/>
      <c r="AY155" s="141"/>
      <c r="AZ155" s="93"/>
    </row>
    <row r="156" spans="1:63" s="28" customFormat="1" ht="5.0999999999999996" customHeight="1"/>
    <row r="157" spans="1:63" s="28" customFormat="1" ht="16.5" customHeight="1">
      <c r="A157" s="144" t="s">
        <v>84</v>
      </c>
      <c r="B157" s="145"/>
      <c r="C157" s="87" t="s">
        <v>76</v>
      </c>
      <c r="D157" s="141"/>
      <c r="E157" s="93"/>
      <c r="F157" s="43">
        <f>IF(AE139="","",AE139+1)</f>
        <v>21</v>
      </c>
      <c r="G157" s="224"/>
      <c r="H157" s="224"/>
      <c r="I157" s="224"/>
      <c r="J157" s="224"/>
      <c r="K157" s="224"/>
      <c r="L157" s="87" t="s">
        <v>85</v>
      </c>
      <c r="M157" s="141"/>
      <c r="N157" s="93"/>
      <c r="O157" s="41" t="s">
        <v>150</v>
      </c>
      <c r="P157" s="41"/>
      <c r="Q157" s="41"/>
      <c r="R157" s="41"/>
      <c r="S157" s="41"/>
      <c r="T157" s="41"/>
      <c r="U157" s="141" t="s">
        <v>77</v>
      </c>
      <c r="V157" s="141"/>
      <c r="W157" s="93"/>
      <c r="X157" s="227" t="str">
        <f>IF(F157="","",AW139)</f>
        <v>2022.10.14</v>
      </c>
      <c r="Y157" s="228"/>
      <c r="Z157" s="228"/>
      <c r="AA157" s="229"/>
      <c r="AB157" s="87" t="s">
        <v>76</v>
      </c>
      <c r="AC157" s="141"/>
      <c r="AD157" s="93"/>
      <c r="AE157" s="43">
        <f>IF(F157="","",F157+1)</f>
        <v>22</v>
      </c>
      <c r="AF157" s="224"/>
      <c r="AG157" s="224"/>
      <c r="AH157" s="224"/>
      <c r="AI157" s="224"/>
      <c r="AJ157" s="224"/>
      <c r="AK157" s="87" t="s">
        <v>85</v>
      </c>
      <c r="AL157" s="141"/>
      <c r="AM157" s="93"/>
      <c r="AN157" s="41" t="s">
        <v>245</v>
      </c>
      <c r="AO157" s="41"/>
      <c r="AP157" s="41"/>
      <c r="AQ157" s="41"/>
      <c r="AR157" s="41"/>
      <c r="AS157" s="41"/>
      <c r="AT157" s="141" t="s">
        <v>77</v>
      </c>
      <c r="AU157" s="141"/>
      <c r="AV157" s="93"/>
      <c r="AW157" s="227" t="str">
        <f>IF(AE157="","",X157)</f>
        <v>2022.10.14</v>
      </c>
      <c r="AX157" s="228"/>
      <c r="AY157" s="228"/>
      <c r="AZ157" s="229"/>
    </row>
    <row r="158" spans="1:63" s="28" customFormat="1" ht="16.5" customHeight="1">
      <c r="A158" s="146"/>
      <c r="B158" s="147"/>
      <c r="C158" s="87" t="s">
        <v>87</v>
      </c>
      <c r="D158" s="141"/>
      <c r="E158" s="93"/>
      <c r="F158" s="43" t="s">
        <v>196</v>
      </c>
      <c r="G158" s="224"/>
      <c r="H158" s="224"/>
      <c r="I158" s="224"/>
      <c r="J158" s="224"/>
      <c r="K158" s="224"/>
      <c r="L158" s="87" t="s">
        <v>89</v>
      </c>
      <c r="M158" s="141"/>
      <c r="N158" s="93"/>
      <c r="O158" s="41" t="s">
        <v>338</v>
      </c>
      <c r="P158" s="41"/>
      <c r="Q158" s="41"/>
      <c r="R158" s="41"/>
      <c r="S158" s="41"/>
      <c r="T158" s="41"/>
      <c r="U158" s="141" t="s">
        <v>79</v>
      </c>
      <c r="V158" s="141"/>
      <c r="W158" s="141"/>
      <c r="X158" s="141"/>
      <c r="Y158" s="141"/>
      <c r="Z158" s="141"/>
      <c r="AA158" s="93"/>
      <c r="AB158" s="87" t="s">
        <v>87</v>
      </c>
      <c r="AC158" s="141"/>
      <c r="AD158" s="93"/>
      <c r="AE158" s="43" t="s">
        <v>174</v>
      </c>
      <c r="AF158" s="224"/>
      <c r="AG158" s="224"/>
      <c r="AH158" s="224"/>
      <c r="AI158" s="224"/>
      <c r="AJ158" s="224"/>
      <c r="AK158" s="87" t="s">
        <v>89</v>
      </c>
      <c r="AL158" s="141"/>
      <c r="AM158" s="93"/>
      <c r="AN158" s="41" t="s">
        <v>338</v>
      </c>
      <c r="AO158" s="41"/>
      <c r="AP158" s="41"/>
      <c r="AQ158" s="41"/>
      <c r="AR158" s="41"/>
      <c r="AS158" s="41"/>
      <c r="AT158" s="141" t="s">
        <v>79</v>
      </c>
      <c r="AU158" s="141"/>
      <c r="AV158" s="141"/>
      <c r="AW158" s="141"/>
      <c r="AX158" s="141"/>
      <c r="AY158" s="141"/>
      <c r="AZ158" s="93"/>
    </row>
    <row r="159" spans="1:63" s="28" customFormat="1" ht="18" customHeight="1">
      <c r="A159" s="146"/>
      <c r="B159" s="147"/>
      <c r="C159" s="66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219"/>
      <c r="U159" s="49" t="s">
        <v>90</v>
      </c>
      <c r="V159" s="225"/>
      <c r="W159" s="225"/>
      <c r="X159" s="225"/>
      <c r="Y159" s="225"/>
      <c r="Z159" s="225"/>
      <c r="AA159" s="226"/>
      <c r="AB159" s="66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219"/>
      <c r="AT159" s="49" t="s">
        <v>90</v>
      </c>
      <c r="AU159" s="225"/>
      <c r="AV159" s="225"/>
      <c r="AW159" s="225"/>
      <c r="AX159" s="225"/>
      <c r="AY159" s="225"/>
      <c r="AZ159" s="226"/>
    </row>
    <row r="160" spans="1:63" s="28" customFormat="1" ht="20.25" customHeight="1">
      <c r="A160" s="146"/>
      <c r="B160" s="147"/>
      <c r="C160" s="220"/>
      <c r="D160" s="221"/>
      <c r="E160" s="221"/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2"/>
      <c r="U160" s="230" t="s">
        <v>347</v>
      </c>
      <c r="V160" s="231"/>
      <c r="W160" s="231"/>
      <c r="X160" s="231"/>
      <c r="Y160" s="231"/>
      <c r="Z160" s="231"/>
      <c r="AA160" s="232"/>
      <c r="AB160" s="220"/>
      <c r="AC160" s="221"/>
      <c r="AD160" s="221"/>
      <c r="AE160" s="221"/>
      <c r="AF160" s="221"/>
      <c r="AG160" s="221"/>
      <c r="AH160" s="221"/>
      <c r="AI160" s="221"/>
      <c r="AJ160" s="221"/>
      <c r="AK160" s="221"/>
      <c r="AL160" s="221"/>
      <c r="AM160" s="221"/>
      <c r="AN160" s="221"/>
      <c r="AO160" s="221"/>
      <c r="AP160" s="221"/>
      <c r="AQ160" s="221"/>
      <c r="AR160" s="221"/>
      <c r="AS160" s="222"/>
      <c r="AT160" s="230" t="s">
        <v>333</v>
      </c>
      <c r="AU160" s="231"/>
      <c r="AV160" s="231"/>
      <c r="AW160" s="231"/>
      <c r="AX160" s="231"/>
      <c r="AY160" s="231"/>
      <c r="AZ160" s="232"/>
      <c r="BK160" s="14"/>
    </row>
    <row r="161" spans="1:66" s="28" customFormat="1" ht="20.25" customHeight="1">
      <c r="A161" s="146"/>
      <c r="B161" s="147"/>
      <c r="C161" s="220"/>
      <c r="D161" s="22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2"/>
      <c r="U161" s="233" t="s">
        <v>354</v>
      </c>
      <c r="V161" s="234"/>
      <c r="W161" s="234"/>
      <c r="X161" s="234"/>
      <c r="Y161" s="234"/>
      <c r="Z161" s="234"/>
      <c r="AA161" s="235"/>
      <c r="AB161" s="220"/>
      <c r="AC161" s="221"/>
      <c r="AD161" s="221"/>
      <c r="AE161" s="221"/>
      <c r="AF161" s="221"/>
      <c r="AG161" s="221"/>
      <c r="AH161" s="221"/>
      <c r="AI161" s="221"/>
      <c r="AJ161" s="221"/>
      <c r="AK161" s="221"/>
      <c r="AL161" s="221"/>
      <c r="AM161" s="221"/>
      <c r="AN161" s="221"/>
      <c r="AO161" s="221"/>
      <c r="AP161" s="221"/>
      <c r="AQ161" s="221"/>
      <c r="AR161" s="221"/>
      <c r="AS161" s="222"/>
      <c r="AT161" s="233" t="s">
        <v>358</v>
      </c>
      <c r="AU161" s="234"/>
      <c r="AV161" s="234"/>
      <c r="AW161" s="234"/>
      <c r="AX161" s="234"/>
      <c r="AY161" s="234"/>
      <c r="AZ161" s="235"/>
    </row>
    <row r="162" spans="1:66" s="28" customFormat="1" ht="20.25" customHeight="1">
      <c r="A162" s="146"/>
      <c r="B162" s="147"/>
      <c r="C162" s="220"/>
      <c r="D162" s="221"/>
      <c r="E162" s="221"/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2"/>
      <c r="U162" s="236"/>
      <c r="V162" s="242"/>
      <c r="W162" s="242"/>
      <c r="X162" s="242"/>
      <c r="Y162" s="242"/>
      <c r="Z162" s="242"/>
      <c r="AA162" s="238"/>
      <c r="AB162" s="220"/>
      <c r="AC162" s="221"/>
      <c r="AD162" s="221"/>
      <c r="AE162" s="221"/>
      <c r="AF162" s="221"/>
      <c r="AG162" s="221"/>
      <c r="AH162" s="221"/>
      <c r="AI162" s="221"/>
      <c r="AJ162" s="221"/>
      <c r="AK162" s="221"/>
      <c r="AL162" s="221"/>
      <c r="AM162" s="221"/>
      <c r="AN162" s="221"/>
      <c r="AO162" s="221"/>
      <c r="AP162" s="221"/>
      <c r="AQ162" s="221"/>
      <c r="AR162" s="221"/>
      <c r="AS162" s="222"/>
      <c r="AT162" s="236"/>
      <c r="AU162" s="242"/>
      <c r="AV162" s="242"/>
      <c r="AW162" s="242"/>
      <c r="AX162" s="242"/>
      <c r="AY162" s="242"/>
      <c r="AZ162" s="238"/>
    </row>
    <row r="163" spans="1:66" s="28" customFormat="1" ht="20.25" customHeight="1">
      <c r="A163" s="146"/>
      <c r="B163" s="147"/>
      <c r="C163" s="220"/>
      <c r="D163" s="221"/>
      <c r="E163" s="221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2"/>
      <c r="U163" s="236"/>
      <c r="V163" s="242"/>
      <c r="W163" s="242"/>
      <c r="X163" s="242"/>
      <c r="Y163" s="242"/>
      <c r="Z163" s="242"/>
      <c r="AA163" s="238"/>
      <c r="AB163" s="220"/>
      <c r="AC163" s="221"/>
      <c r="AD163" s="221"/>
      <c r="AE163" s="221"/>
      <c r="AF163" s="221"/>
      <c r="AG163" s="221"/>
      <c r="AH163" s="221"/>
      <c r="AI163" s="221"/>
      <c r="AJ163" s="221"/>
      <c r="AK163" s="221"/>
      <c r="AL163" s="221"/>
      <c r="AM163" s="221"/>
      <c r="AN163" s="221"/>
      <c r="AO163" s="221"/>
      <c r="AP163" s="221"/>
      <c r="AQ163" s="221"/>
      <c r="AR163" s="221"/>
      <c r="AS163" s="222"/>
      <c r="AT163" s="236"/>
      <c r="AU163" s="242"/>
      <c r="AV163" s="242"/>
      <c r="AW163" s="242"/>
      <c r="AX163" s="242"/>
      <c r="AY163" s="242"/>
      <c r="AZ163" s="238"/>
    </row>
    <row r="164" spans="1:66" s="28" customFormat="1" ht="20.25" customHeight="1">
      <c r="A164" s="146"/>
      <c r="B164" s="147"/>
      <c r="C164" s="220"/>
      <c r="D164" s="221"/>
      <c r="E164" s="221"/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2"/>
      <c r="U164" s="236"/>
      <c r="V164" s="242"/>
      <c r="W164" s="242"/>
      <c r="X164" s="242"/>
      <c r="Y164" s="242"/>
      <c r="Z164" s="242"/>
      <c r="AA164" s="238"/>
      <c r="AB164" s="220"/>
      <c r="AC164" s="221"/>
      <c r="AD164" s="221"/>
      <c r="AE164" s="221"/>
      <c r="AF164" s="221"/>
      <c r="AG164" s="221"/>
      <c r="AH164" s="221"/>
      <c r="AI164" s="221"/>
      <c r="AJ164" s="221"/>
      <c r="AK164" s="221"/>
      <c r="AL164" s="221"/>
      <c r="AM164" s="221"/>
      <c r="AN164" s="221"/>
      <c r="AO164" s="221"/>
      <c r="AP164" s="221"/>
      <c r="AQ164" s="221"/>
      <c r="AR164" s="221"/>
      <c r="AS164" s="222"/>
      <c r="AT164" s="236"/>
      <c r="AU164" s="242"/>
      <c r="AV164" s="242"/>
      <c r="AW164" s="242"/>
      <c r="AX164" s="242"/>
      <c r="AY164" s="242"/>
      <c r="AZ164" s="238"/>
    </row>
    <row r="165" spans="1:66" s="28" customFormat="1" ht="20.25" customHeight="1">
      <c r="A165" s="146"/>
      <c r="B165" s="147"/>
      <c r="C165" s="220"/>
      <c r="D165" s="221"/>
      <c r="E165" s="221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2"/>
      <c r="U165" s="236"/>
      <c r="V165" s="242"/>
      <c r="W165" s="242"/>
      <c r="X165" s="242"/>
      <c r="Y165" s="242"/>
      <c r="Z165" s="242"/>
      <c r="AA165" s="238"/>
      <c r="AB165" s="220"/>
      <c r="AC165" s="221"/>
      <c r="AD165" s="221"/>
      <c r="AE165" s="221"/>
      <c r="AF165" s="221"/>
      <c r="AG165" s="221"/>
      <c r="AH165" s="221"/>
      <c r="AI165" s="221"/>
      <c r="AJ165" s="221"/>
      <c r="AK165" s="221"/>
      <c r="AL165" s="221"/>
      <c r="AM165" s="221"/>
      <c r="AN165" s="221"/>
      <c r="AO165" s="221"/>
      <c r="AP165" s="221"/>
      <c r="AQ165" s="221"/>
      <c r="AR165" s="221"/>
      <c r="AS165" s="222"/>
      <c r="AT165" s="236"/>
      <c r="AU165" s="242"/>
      <c r="AV165" s="242"/>
      <c r="AW165" s="242"/>
      <c r="AX165" s="242"/>
      <c r="AY165" s="242"/>
      <c r="AZ165" s="238"/>
      <c r="BG165" s="15"/>
    </row>
    <row r="166" spans="1:66" s="28" customFormat="1" ht="20.25" customHeight="1">
      <c r="A166" s="146"/>
      <c r="B166" s="147"/>
      <c r="C166" s="220"/>
      <c r="D166" s="221"/>
      <c r="E166" s="221"/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2"/>
      <c r="U166" s="236"/>
      <c r="V166" s="242"/>
      <c r="W166" s="242"/>
      <c r="X166" s="242"/>
      <c r="Y166" s="242"/>
      <c r="Z166" s="242"/>
      <c r="AA166" s="238"/>
      <c r="AB166" s="220"/>
      <c r="AC166" s="221"/>
      <c r="AD166" s="221"/>
      <c r="AE166" s="221"/>
      <c r="AF166" s="221"/>
      <c r="AG166" s="221"/>
      <c r="AH166" s="221"/>
      <c r="AI166" s="221"/>
      <c r="AJ166" s="221"/>
      <c r="AK166" s="221"/>
      <c r="AL166" s="221"/>
      <c r="AM166" s="221"/>
      <c r="AN166" s="221"/>
      <c r="AO166" s="221"/>
      <c r="AP166" s="221"/>
      <c r="AQ166" s="221"/>
      <c r="AR166" s="221"/>
      <c r="AS166" s="222"/>
      <c r="AT166" s="236"/>
      <c r="AU166" s="242"/>
      <c r="AV166" s="242"/>
      <c r="AW166" s="242"/>
      <c r="AX166" s="242"/>
      <c r="AY166" s="242"/>
      <c r="AZ166" s="238"/>
    </row>
    <row r="167" spans="1:66" s="28" customFormat="1" ht="20.25" customHeight="1">
      <c r="A167" s="146"/>
      <c r="B167" s="147"/>
      <c r="C167" s="220"/>
      <c r="D167" s="221"/>
      <c r="E167" s="221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2"/>
      <c r="U167" s="236"/>
      <c r="V167" s="242"/>
      <c r="W167" s="242"/>
      <c r="X167" s="242"/>
      <c r="Y167" s="242"/>
      <c r="Z167" s="242"/>
      <c r="AA167" s="238"/>
      <c r="AB167" s="220"/>
      <c r="AC167" s="221"/>
      <c r="AD167" s="221"/>
      <c r="AE167" s="221"/>
      <c r="AF167" s="221"/>
      <c r="AG167" s="221"/>
      <c r="AH167" s="221"/>
      <c r="AI167" s="221"/>
      <c r="AJ167" s="221"/>
      <c r="AK167" s="221"/>
      <c r="AL167" s="221"/>
      <c r="AM167" s="221"/>
      <c r="AN167" s="221"/>
      <c r="AO167" s="221"/>
      <c r="AP167" s="221"/>
      <c r="AQ167" s="221"/>
      <c r="AR167" s="221"/>
      <c r="AS167" s="222"/>
      <c r="AT167" s="236"/>
      <c r="AU167" s="242"/>
      <c r="AV167" s="242"/>
      <c r="AW167" s="242"/>
      <c r="AX167" s="242"/>
      <c r="AY167" s="242"/>
      <c r="AZ167" s="238"/>
      <c r="BG167" s="15"/>
    </row>
    <row r="168" spans="1:66" s="28" customFormat="1" ht="21" customHeight="1">
      <c r="A168" s="146"/>
      <c r="B168" s="147"/>
      <c r="C168" s="70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223"/>
      <c r="U168" s="239"/>
      <c r="V168" s="240"/>
      <c r="W168" s="240"/>
      <c r="X168" s="240"/>
      <c r="Y168" s="240"/>
      <c r="Z168" s="240"/>
      <c r="AA168" s="241"/>
      <c r="AB168" s="70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223"/>
      <c r="AT168" s="239"/>
      <c r="AU168" s="240"/>
      <c r="AV168" s="240"/>
      <c r="AW168" s="240"/>
      <c r="AX168" s="240"/>
      <c r="AY168" s="240"/>
      <c r="AZ168" s="241"/>
      <c r="BN168" s="15"/>
    </row>
    <row r="169" spans="1:66" s="28" customFormat="1" ht="16.5" customHeight="1">
      <c r="A169" s="146"/>
      <c r="B169" s="147"/>
      <c r="C169" s="87" t="s">
        <v>76</v>
      </c>
      <c r="D169" s="141"/>
      <c r="E169" s="93"/>
      <c r="F169" s="43"/>
      <c r="G169" s="224"/>
      <c r="H169" s="224"/>
      <c r="I169" s="224"/>
      <c r="J169" s="224"/>
      <c r="K169" s="224"/>
      <c r="L169" s="87" t="s">
        <v>85</v>
      </c>
      <c r="M169" s="141"/>
      <c r="N169" s="93"/>
      <c r="O169" s="41"/>
      <c r="P169" s="41"/>
      <c r="Q169" s="41"/>
      <c r="R169" s="41"/>
      <c r="S169" s="41"/>
      <c r="T169" s="41"/>
      <c r="U169" s="141" t="s">
        <v>77</v>
      </c>
      <c r="V169" s="141"/>
      <c r="W169" s="93"/>
      <c r="X169" s="227" t="str">
        <f>IF(F169="","",AW157)</f>
        <v/>
      </c>
      <c r="Y169" s="228"/>
      <c r="Z169" s="228"/>
      <c r="AA169" s="229"/>
      <c r="AB169" s="87" t="s">
        <v>76</v>
      </c>
      <c r="AC169" s="141"/>
      <c r="AD169" s="93"/>
      <c r="AE169" s="43" t="str">
        <f>IF(F169="","",F169+1)</f>
        <v/>
      </c>
      <c r="AF169" s="224"/>
      <c r="AG169" s="224"/>
      <c r="AH169" s="224"/>
      <c r="AI169" s="224"/>
      <c r="AJ169" s="224"/>
      <c r="AK169" s="87" t="s">
        <v>85</v>
      </c>
      <c r="AL169" s="141"/>
      <c r="AM169" s="93"/>
      <c r="AN169" s="41"/>
      <c r="AO169" s="41"/>
      <c r="AP169" s="41"/>
      <c r="AQ169" s="41"/>
      <c r="AR169" s="41"/>
      <c r="AS169" s="41"/>
      <c r="AT169" s="141" t="s">
        <v>77</v>
      </c>
      <c r="AU169" s="141"/>
      <c r="AV169" s="93"/>
      <c r="AW169" s="227" t="str">
        <f>IF(AE169="","",X169)</f>
        <v/>
      </c>
      <c r="AX169" s="228"/>
      <c r="AY169" s="228"/>
      <c r="AZ169" s="229"/>
      <c r="BG169" s="15"/>
      <c r="BN169" s="15"/>
    </row>
    <row r="170" spans="1:66" s="28" customFormat="1" ht="16.5" customHeight="1">
      <c r="A170" s="146"/>
      <c r="B170" s="147"/>
      <c r="C170" s="87" t="s">
        <v>87</v>
      </c>
      <c r="D170" s="141"/>
      <c r="E170" s="93"/>
      <c r="F170" s="43"/>
      <c r="G170" s="224"/>
      <c r="H170" s="224"/>
      <c r="I170" s="224"/>
      <c r="J170" s="224"/>
      <c r="K170" s="224"/>
      <c r="L170" s="87" t="s">
        <v>89</v>
      </c>
      <c r="M170" s="141"/>
      <c r="N170" s="93"/>
      <c r="O170" s="41"/>
      <c r="P170" s="41"/>
      <c r="Q170" s="41"/>
      <c r="R170" s="41"/>
      <c r="S170" s="41"/>
      <c r="T170" s="41"/>
      <c r="U170" s="141" t="s">
        <v>79</v>
      </c>
      <c r="V170" s="141"/>
      <c r="W170" s="141"/>
      <c r="X170" s="141"/>
      <c r="Y170" s="141"/>
      <c r="Z170" s="141"/>
      <c r="AA170" s="93"/>
      <c r="AB170" s="87" t="s">
        <v>87</v>
      </c>
      <c r="AC170" s="141"/>
      <c r="AD170" s="93"/>
      <c r="AE170" s="43"/>
      <c r="AF170" s="224"/>
      <c r="AG170" s="224"/>
      <c r="AH170" s="224"/>
      <c r="AI170" s="224"/>
      <c r="AJ170" s="224"/>
      <c r="AK170" s="87" t="s">
        <v>89</v>
      </c>
      <c r="AL170" s="141"/>
      <c r="AM170" s="93"/>
      <c r="AN170" s="41"/>
      <c r="AO170" s="41"/>
      <c r="AP170" s="41"/>
      <c r="AQ170" s="41"/>
      <c r="AR170" s="41"/>
      <c r="AS170" s="41"/>
      <c r="AT170" s="141" t="s">
        <v>79</v>
      </c>
      <c r="AU170" s="141"/>
      <c r="AV170" s="141"/>
      <c r="AW170" s="141"/>
      <c r="AX170" s="141"/>
      <c r="AY170" s="141"/>
      <c r="AZ170" s="93"/>
      <c r="BG170" s="15"/>
      <c r="BN170" s="15"/>
    </row>
    <row r="171" spans="1:66" s="28" customFormat="1" ht="18" customHeight="1">
      <c r="A171" s="146"/>
      <c r="B171" s="147"/>
      <c r="C171" s="66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219"/>
      <c r="U171" s="49" t="s">
        <v>90</v>
      </c>
      <c r="V171" s="225"/>
      <c r="W171" s="225"/>
      <c r="X171" s="225"/>
      <c r="Y171" s="225"/>
      <c r="Z171" s="225"/>
      <c r="AA171" s="226"/>
      <c r="AB171" s="66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219"/>
      <c r="AT171" s="49" t="s">
        <v>90</v>
      </c>
      <c r="AU171" s="225"/>
      <c r="AV171" s="225"/>
      <c r="AW171" s="225"/>
      <c r="AX171" s="225"/>
      <c r="AY171" s="225"/>
      <c r="AZ171" s="226"/>
      <c r="BG171" s="15"/>
    </row>
    <row r="172" spans="1:66" s="28" customFormat="1" ht="20.25" customHeight="1">
      <c r="A172" s="146"/>
      <c r="B172" s="147"/>
      <c r="C172" s="220"/>
      <c r="D172" s="221"/>
      <c r="E172" s="221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2"/>
      <c r="U172" s="230"/>
      <c r="V172" s="231"/>
      <c r="W172" s="231"/>
      <c r="X172" s="231"/>
      <c r="Y172" s="231"/>
      <c r="Z172" s="231"/>
      <c r="AA172" s="232"/>
      <c r="AB172" s="220"/>
      <c r="AC172" s="221"/>
      <c r="AD172" s="221"/>
      <c r="AE172" s="221"/>
      <c r="AF172" s="221"/>
      <c r="AG172" s="221"/>
      <c r="AH172" s="221"/>
      <c r="AI172" s="221"/>
      <c r="AJ172" s="221"/>
      <c r="AK172" s="221"/>
      <c r="AL172" s="221"/>
      <c r="AM172" s="221"/>
      <c r="AN172" s="221"/>
      <c r="AO172" s="221"/>
      <c r="AP172" s="221"/>
      <c r="AQ172" s="221"/>
      <c r="AR172" s="221"/>
      <c r="AS172" s="222"/>
      <c r="AT172" s="230"/>
      <c r="AU172" s="231"/>
      <c r="AV172" s="231"/>
      <c r="AW172" s="231"/>
      <c r="AX172" s="231"/>
      <c r="AY172" s="231"/>
      <c r="AZ172" s="232"/>
    </row>
    <row r="173" spans="1:66" s="28" customFormat="1" ht="20.25" customHeight="1">
      <c r="A173" s="146"/>
      <c r="B173" s="147"/>
      <c r="C173" s="220"/>
      <c r="D173" s="221"/>
      <c r="E173" s="221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2"/>
      <c r="U173" s="233"/>
      <c r="V173" s="234"/>
      <c r="W173" s="234"/>
      <c r="X173" s="234"/>
      <c r="Y173" s="234"/>
      <c r="Z173" s="234"/>
      <c r="AA173" s="235"/>
      <c r="AB173" s="220"/>
      <c r="AC173" s="221"/>
      <c r="AD173" s="221"/>
      <c r="AE173" s="221"/>
      <c r="AF173" s="221"/>
      <c r="AG173" s="221"/>
      <c r="AH173" s="221"/>
      <c r="AI173" s="221"/>
      <c r="AJ173" s="221"/>
      <c r="AK173" s="221"/>
      <c r="AL173" s="221"/>
      <c r="AM173" s="221"/>
      <c r="AN173" s="221"/>
      <c r="AO173" s="221"/>
      <c r="AP173" s="221"/>
      <c r="AQ173" s="221"/>
      <c r="AR173" s="221"/>
      <c r="AS173" s="222"/>
      <c r="AT173" s="233"/>
      <c r="AU173" s="234"/>
      <c r="AV173" s="234"/>
      <c r="AW173" s="234"/>
      <c r="AX173" s="234"/>
      <c r="AY173" s="234"/>
      <c r="AZ173" s="235"/>
    </row>
    <row r="174" spans="1:66" s="28" customFormat="1" ht="20.25" customHeight="1">
      <c r="A174" s="146"/>
      <c r="B174" s="147"/>
      <c r="C174" s="220"/>
      <c r="D174" s="221"/>
      <c r="E174" s="221"/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2"/>
      <c r="U174" s="236"/>
      <c r="V174" s="237"/>
      <c r="W174" s="237"/>
      <c r="X174" s="237"/>
      <c r="Y174" s="237"/>
      <c r="Z174" s="237"/>
      <c r="AA174" s="238"/>
      <c r="AB174" s="220"/>
      <c r="AC174" s="221"/>
      <c r="AD174" s="221"/>
      <c r="AE174" s="221"/>
      <c r="AF174" s="221"/>
      <c r="AG174" s="221"/>
      <c r="AH174" s="221"/>
      <c r="AI174" s="221"/>
      <c r="AJ174" s="221"/>
      <c r="AK174" s="221"/>
      <c r="AL174" s="221"/>
      <c r="AM174" s="221"/>
      <c r="AN174" s="221"/>
      <c r="AO174" s="221"/>
      <c r="AP174" s="221"/>
      <c r="AQ174" s="221"/>
      <c r="AR174" s="221"/>
      <c r="AS174" s="222"/>
      <c r="AT174" s="236"/>
      <c r="AU174" s="237"/>
      <c r="AV174" s="237"/>
      <c r="AW174" s="237"/>
      <c r="AX174" s="237"/>
      <c r="AY174" s="237"/>
      <c r="AZ174" s="238"/>
    </row>
    <row r="175" spans="1:66" s="28" customFormat="1" ht="20.25" customHeight="1">
      <c r="A175" s="146"/>
      <c r="B175" s="147"/>
      <c r="C175" s="220"/>
      <c r="D175" s="221"/>
      <c r="E175" s="221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2"/>
      <c r="U175" s="236"/>
      <c r="V175" s="237"/>
      <c r="W175" s="237"/>
      <c r="X175" s="237"/>
      <c r="Y175" s="237"/>
      <c r="Z175" s="237"/>
      <c r="AA175" s="238"/>
      <c r="AB175" s="220"/>
      <c r="AC175" s="221"/>
      <c r="AD175" s="221"/>
      <c r="AE175" s="221"/>
      <c r="AF175" s="221"/>
      <c r="AG175" s="221"/>
      <c r="AH175" s="221"/>
      <c r="AI175" s="221"/>
      <c r="AJ175" s="221"/>
      <c r="AK175" s="221"/>
      <c r="AL175" s="221"/>
      <c r="AM175" s="221"/>
      <c r="AN175" s="221"/>
      <c r="AO175" s="221"/>
      <c r="AP175" s="221"/>
      <c r="AQ175" s="221"/>
      <c r="AR175" s="221"/>
      <c r="AS175" s="222"/>
      <c r="AT175" s="236"/>
      <c r="AU175" s="237"/>
      <c r="AV175" s="237"/>
      <c r="AW175" s="237"/>
      <c r="AX175" s="237"/>
      <c r="AY175" s="237"/>
      <c r="AZ175" s="238"/>
    </row>
    <row r="176" spans="1:66" s="28" customFormat="1" ht="20.25" customHeight="1">
      <c r="A176" s="146"/>
      <c r="B176" s="147"/>
      <c r="C176" s="220"/>
      <c r="D176" s="221"/>
      <c r="E176" s="221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2"/>
      <c r="U176" s="236"/>
      <c r="V176" s="237"/>
      <c r="W176" s="237"/>
      <c r="X176" s="237"/>
      <c r="Y176" s="237"/>
      <c r="Z176" s="237"/>
      <c r="AA176" s="238"/>
      <c r="AB176" s="220"/>
      <c r="AC176" s="221"/>
      <c r="AD176" s="221"/>
      <c r="AE176" s="221"/>
      <c r="AF176" s="221"/>
      <c r="AG176" s="221"/>
      <c r="AH176" s="221"/>
      <c r="AI176" s="221"/>
      <c r="AJ176" s="221"/>
      <c r="AK176" s="221"/>
      <c r="AL176" s="221"/>
      <c r="AM176" s="221"/>
      <c r="AN176" s="221"/>
      <c r="AO176" s="221"/>
      <c r="AP176" s="221"/>
      <c r="AQ176" s="221"/>
      <c r="AR176" s="221"/>
      <c r="AS176" s="222"/>
      <c r="AT176" s="236"/>
      <c r="AU176" s="237"/>
      <c r="AV176" s="237"/>
      <c r="AW176" s="237"/>
      <c r="AX176" s="237"/>
      <c r="AY176" s="237"/>
      <c r="AZ176" s="238"/>
    </row>
    <row r="177" spans="1:52" s="28" customFormat="1" ht="20.25" customHeight="1">
      <c r="A177" s="146"/>
      <c r="B177" s="147"/>
      <c r="C177" s="220"/>
      <c r="D177" s="221"/>
      <c r="E177" s="221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2"/>
      <c r="U177" s="236"/>
      <c r="V177" s="237"/>
      <c r="W177" s="237"/>
      <c r="X177" s="237"/>
      <c r="Y177" s="237"/>
      <c r="Z177" s="237"/>
      <c r="AA177" s="238"/>
      <c r="AB177" s="220"/>
      <c r="AC177" s="221"/>
      <c r="AD177" s="221"/>
      <c r="AE177" s="221"/>
      <c r="AF177" s="221"/>
      <c r="AG177" s="221"/>
      <c r="AH177" s="221"/>
      <c r="AI177" s="221"/>
      <c r="AJ177" s="221"/>
      <c r="AK177" s="221"/>
      <c r="AL177" s="221"/>
      <c r="AM177" s="221"/>
      <c r="AN177" s="221"/>
      <c r="AO177" s="221"/>
      <c r="AP177" s="221"/>
      <c r="AQ177" s="221"/>
      <c r="AR177" s="221"/>
      <c r="AS177" s="222"/>
      <c r="AT177" s="236"/>
      <c r="AU177" s="237"/>
      <c r="AV177" s="237"/>
      <c r="AW177" s="237"/>
      <c r="AX177" s="237"/>
      <c r="AY177" s="237"/>
      <c r="AZ177" s="238"/>
    </row>
    <row r="178" spans="1:52" s="28" customFormat="1" ht="20.25" customHeight="1">
      <c r="A178" s="146"/>
      <c r="B178" s="147"/>
      <c r="C178" s="220"/>
      <c r="D178" s="221"/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2"/>
      <c r="U178" s="236"/>
      <c r="V178" s="237"/>
      <c r="W178" s="237"/>
      <c r="X178" s="237"/>
      <c r="Y178" s="237"/>
      <c r="Z178" s="237"/>
      <c r="AA178" s="238"/>
      <c r="AB178" s="220"/>
      <c r="AC178" s="221"/>
      <c r="AD178" s="221"/>
      <c r="AE178" s="221"/>
      <c r="AF178" s="221"/>
      <c r="AG178" s="221"/>
      <c r="AH178" s="221"/>
      <c r="AI178" s="221"/>
      <c r="AJ178" s="221"/>
      <c r="AK178" s="221"/>
      <c r="AL178" s="221"/>
      <c r="AM178" s="221"/>
      <c r="AN178" s="221"/>
      <c r="AO178" s="221"/>
      <c r="AP178" s="221"/>
      <c r="AQ178" s="221"/>
      <c r="AR178" s="221"/>
      <c r="AS178" s="222"/>
      <c r="AT178" s="236"/>
      <c r="AU178" s="237"/>
      <c r="AV178" s="237"/>
      <c r="AW178" s="237"/>
      <c r="AX178" s="237"/>
      <c r="AY178" s="237"/>
      <c r="AZ178" s="238"/>
    </row>
    <row r="179" spans="1:52" s="28" customFormat="1" ht="20.25" customHeight="1">
      <c r="A179" s="146"/>
      <c r="B179" s="147"/>
      <c r="C179" s="220"/>
      <c r="D179" s="221"/>
      <c r="E179" s="221"/>
      <c r="F179" s="221"/>
      <c r="G179" s="22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2"/>
      <c r="U179" s="236"/>
      <c r="V179" s="237"/>
      <c r="W179" s="237"/>
      <c r="X179" s="237"/>
      <c r="Y179" s="237"/>
      <c r="Z179" s="237"/>
      <c r="AA179" s="238"/>
      <c r="AB179" s="220"/>
      <c r="AC179" s="221"/>
      <c r="AD179" s="221"/>
      <c r="AE179" s="221"/>
      <c r="AF179" s="221"/>
      <c r="AG179" s="221"/>
      <c r="AH179" s="221"/>
      <c r="AI179" s="221"/>
      <c r="AJ179" s="221"/>
      <c r="AK179" s="221"/>
      <c r="AL179" s="221"/>
      <c r="AM179" s="221"/>
      <c r="AN179" s="221"/>
      <c r="AO179" s="221"/>
      <c r="AP179" s="221"/>
      <c r="AQ179" s="221"/>
      <c r="AR179" s="221"/>
      <c r="AS179" s="222"/>
      <c r="AT179" s="236"/>
      <c r="AU179" s="237"/>
      <c r="AV179" s="237"/>
      <c r="AW179" s="237"/>
      <c r="AX179" s="237"/>
      <c r="AY179" s="237"/>
      <c r="AZ179" s="238"/>
    </row>
    <row r="180" spans="1:52" s="28" customFormat="1" ht="21" customHeight="1">
      <c r="A180" s="148"/>
      <c r="B180" s="149"/>
      <c r="C180" s="70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223"/>
      <c r="U180" s="239"/>
      <c r="V180" s="240"/>
      <c r="W180" s="240"/>
      <c r="X180" s="240"/>
      <c r="Y180" s="240"/>
      <c r="Z180" s="240"/>
      <c r="AA180" s="241"/>
      <c r="AB180" s="70"/>
      <c r="AC180" s="71"/>
      <c r="AD180" s="71"/>
      <c r="AE180" s="71"/>
      <c r="AF180" s="7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223"/>
      <c r="AT180" s="239"/>
      <c r="AU180" s="240"/>
      <c r="AV180" s="240"/>
      <c r="AW180" s="240"/>
      <c r="AX180" s="240"/>
      <c r="AY180" s="240"/>
      <c r="AZ180" s="241"/>
    </row>
  </sheetData>
  <sheetProtection selectLockedCells="1"/>
  <mergeCells count="504">
    <mergeCell ref="C171:T180"/>
    <mergeCell ref="U171:AA171"/>
    <mergeCell ref="AB171:AS180"/>
    <mergeCell ref="AT171:AZ171"/>
    <mergeCell ref="U172:AA172"/>
    <mergeCell ref="AT172:AZ172"/>
    <mergeCell ref="U173:AA180"/>
    <mergeCell ref="AT173:AZ180"/>
    <mergeCell ref="AN169:AS169"/>
    <mergeCell ref="AT169:AV169"/>
    <mergeCell ref="AW169:AZ169"/>
    <mergeCell ref="C170:E170"/>
    <mergeCell ref="F170:K170"/>
    <mergeCell ref="L170:N170"/>
    <mergeCell ref="O170:T170"/>
    <mergeCell ref="U170:AA170"/>
    <mergeCell ref="AB170:AD170"/>
    <mergeCell ref="AE170:AJ170"/>
    <mergeCell ref="AK170:AM170"/>
    <mergeCell ref="AN170:AS170"/>
    <mergeCell ref="AT170:AZ170"/>
    <mergeCell ref="C169:E169"/>
    <mergeCell ref="F169:K169"/>
    <mergeCell ref="L169:N169"/>
    <mergeCell ref="O169:T169"/>
    <mergeCell ref="U169:W169"/>
    <mergeCell ref="X169:AA169"/>
    <mergeCell ref="AB169:AD169"/>
    <mergeCell ref="AE169:AJ169"/>
    <mergeCell ref="AK169:AM169"/>
    <mergeCell ref="AK158:AM158"/>
    <mergeCell ref="AN158:AS158"/>
    <mergeCell ref="AT158:AZ158"/>
    <mergeCell ref="C159:T168"/>
    <mergeCell ref="U159:AA159"/>
    <mergeCell ref="AB159:AS168"/>
    <mergeCell ref="AT159:AZ159"/>
    <mergeCell ref="U160:AA160"/>
    <mergeCell ref="AT160:AZ160"/>
    <mergeCell ref="U161:AA168"/>
    <mergeCell ref="AT161:AZ168"/>
    <mergeCell ref="AT154:AZ154"/>
    <mergeCell ref="E155:N155"/>
    <mergeCell ref="AP155:AS155"/>
    <mergeCell ref="AT155:AZ155"/>
    <mergeCell ref="A157:B180"/>
    <mergeCell ref="C157:E157"/>
    <mergeCell ref="F157:K157"/>
    <mergeCell ref="L157:N157"/>
    <mergeCell ref="O157:T157"/>
    <mergeCell ref="U157:W157"/>
    <mergeCell ref="X157:AA157"/>
    <mergeCell ref="AB157:AD157"/>
    <mergeCell ref="AE157:AJ157"/>
    <mergeCell ref="AK157:AM157"/>
    <mergeCell ref="AN157:AS157"/>
    <mergeCell ref="AT157:AV157"/>
    <mergeCell ref="AW157:AZ157"/>
    <mergeCell ref="C158:E158"/>
    <mergeCell ref="F158:K158"/>
    <mergeCell ref="L158:N158"/>
    <mergeCell ref="O158:T158"/>
    <mergeCell ref="U158:AA158"/>
    <mergeCell ref="AB158:AD158"/>
    <mergeCell ref="AE158:AJ158"/>
    <mergeCell ref="A154:D155"/>
    <mergeCell ref="E154:N154"/>
    <mergeCell ref="O154:Q155"/>
    <mergeCell ref="R154:X155"/>
    <mergeCell ref="Y154:AA155"/>
    <mergeCell ref="AB154:AH155"/>
    <mergeCell ref="AI154:AK155"/>
    <mergeCell ref="AL154:AO155"/>
    <mergeCell ref="AP154:AS154"/>
    <mergeCell ref="C141:T150"/>
    <mergeCell ref="U141:AA141"/>
    <mergeCell ref="AB141:AS150"/>
    <mergeCell ref="AT141:AZ141"/>
    <mergeCell ref="U142:AA142"/>
    <mergeCell ref="AT142:AZ142"/>
    <mergeCell ref="U143:AA150"/>
    <mergeCell ref="AT143:AZ150"/>
    <mergeCell ref="A151:O152"/>
    <mergeCell ref="P151:S152"/>
    <mergeCell ref="T151:X152"/>
    <mergeCell ref="Z151:AC152"/>
    <mergeCell ref="AD151:AE151"/>
    <mergeCell ref="AF151:AK151"/>
    <mergeCell ref="AL151:AN152"/>
    <mergeCell ref="AO151:AZ152"/>
    <mergeCell ref="AD152:AE152"/>
    <mergeCell ref="AF152:AK152"/>
    <mergeCell ref="AN139:AS139"/>
    <mergeCell ref="AT139:AV139"/>
    <mergeCell ref="AW139:AZ139"/>
    <mergeCell ref="C140:E140"/>
    <mergeCell ref="F140:K140"/>
    <mergeCell ref="L140:N140"/>
    <mergeCell ref="O140:T140"/>
    <mergeCell ref="U140:AA140"/>
    <mergeCell ref="AB140:AD140"/>
    <mergeCell ref="AE140:AJ140"/>
    <mergeCell ref="AK140:AM140"/>
    <mergeCell ref="AN140:AS140"/>
    <mergeCell ref="AT140:AZ140"/>
    <mergeCell ref="C139:E139"/>
    <mergeCell ref="F139:K139"/>
    <mergeCell ref="L139:N139"/>
    <mergeCell ref="O139:T139"/>
    <mergeCell ref="U139:W139"/>
    <mergeCell ref="X139:AA139"/>
    <mergeCell ref="AB139:AD139"/>
    <mergeCell ref="AE139:AJ139"/>
    <mergeCell ref="AK139:AM139"/>
    <mergeCell ref="AK128:AM128"/>
    <mergeCell ref="AN128:AS128"/>
    <mergeCell ref="AT128:AZ128"/>
    <mergeCell ref="C129:T138"/>
    <mergeCell ref="U129:AA129"/>
    <mergeCell ref="AB129:AS138"/>
    <mergeCell ref="AT129:AZ129"/>
    <mergeCell ref="U130:AA130"/>
    <mergeCell ref="AT130:AZ130"/>
    <mergeCell ref="U131:AA138"/>
    <mergeCell ref="AT131:AZ138"/>
    <mergeCell ref="AT124:AZ124"/>
    <mergeCell ref="E125:N125"/>
    <mergeCell ref="AP125:AS125"/>
    <mergeCell ref="AT125:AZ125"/>
    <mergeCell ref="A127:B150"/>
    <mergeCell ref="C127:E127"/>
    <mergeCell ref="F127:K127"/>
    <mergeCell ref="L127:N127"/>
    <mergeCell ref="O127:T127"/>
    <mergeCell ref="U127:W127"/>
    <mergeCell ref="X127:AA127"/>
    <mergeCell ref="AB127:AD127"/>
    <mergeCell ref="AE127:AJ127"/>
    <mergeCell ref="AK127:AM127"/>
    <mergeCell ref="AN127:AS127"/>
    <mergeCell ref="AT127:AV127"/>
    <mergeCell ref="AW127:AZ127"/>
    <mergeCell ref="C128:E128"/>
    <mergeCell ref="F128:K128"/>
    <mergeCell ref="L128:N128"/>
    <mergeCell ref="O128:T128"/>
    <mergeCell ref="U128:AA128"/>
    <mergeCell ref="AB128:AD128"/>
    <mergeCell ref="AE128:AJ128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C111:T120"/>
    <mergeCell ref="U111:AA111"/>
    <mergeCell ref="AB111:AS120"/>
    <mergeCell ref="AT111:AZ111"/>
    <mergeCell ref="U112:AA112"/>
    <mergeCell ref="AT112:AZ112"/>
    <mergeCell ref="U113:AA120"/>
    <mergeCell ref="AT113:AZ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N109:AS109"/>
    <mergeCell ref="AT109:AV109"/>
    <mergeCell ref="AW109:AZ109"/>
    <mergeCell ref="C110:E110"/>
    <mergeCell ref="F110:K110"/>
    <mergeCell ref="L110:N110"/>
    <mergeCell ref="O110:T110"/>
    <mergeCell ref="U110:AA110"/>
    <mergeCell ref="AB110:AD110"/>
    <mergeCell ref="AE110:AJ110"/>
    <mergeCell ref="AK110:AM110"/>
    <mergeCell ref="AN110:AS110"/>
    <mergeCell ref="AT110:AZ110"/>
    <mergeCell ref="C109:E109"/>
    <mergeCell ref="F109:K109"/>
    <mergeCell ref="L109:N109"/>
    <mergeCell ref="O109:T109"/>
    <mergeCell ref="U109:W109"/>
    <mergeCell ref="X109:AA109"/>
    <mergeCell ref="AB109:AD109"/>
    <mergeCell ref="AE109:AJ109"/>
    <mergeCell ref="AK109:AM109"/>
    <mergeCell ref="AK98:AM98"/>
    <mergeCell ref="AN98:AS98"/>
    <mergeCell ref="AT98:AZ98"/>
    <mergeCell ref="C99:T108"/>
    <mergeCell ref="U99:AA99"/>
    <mergeCell ref="AB99:AS108"/>
    <mergeCell ref="AT99:AZ99"/>
    <mergeCell ref="U100:AA100"/>
    <mergeCell ref="AT100:AZ100"/>
    <mergeCell ref="U101:AA108"/>
    <mergeCell ref="AT101:AZ108"/>
    <mergeCell ref="AT94:AZ94"/>
    <mergeCell ref="E95:N95"/>
    <mergeCell ref="AP95:AS95"/>
    <mergeCell ref="AT95:AZ95"/>
    <mergeCell ref="A97:B120"/>
    <mergeCell ref="C97:E97"/>
    <mergeCell ref="F97:K97"/>
    <mergeCell ref="L97:N97"/>
    <mergeCell ref="O97:T97"/>
    <mergeCell ref="U97:W97"/>
    <mergeCell ref="X97:AA97"/>
    <mergeCell ref="AB97:AD97"/>
    <mergeCell ref="AE97:AJ97"/>
    <mergeCell ref="AK97:AM97"/>
    <mergeCell ref="AN97:AS97"/>
    <mergeCell ref="AT97:AV97"/>
    <mergeCell ref="AW97:AZ97"/>
    <mergeCell ref="C98:E98"/>
    <mergeCell ref="F98:K98"/>
    <mergeCell ref="L98:N98"/>
    <mergeCell ref="O98:T98"/>
    <mergeCell ref="U98:AA98"/>
    <mergeCell ref="AB98:AD98"/>
    <mergeCell ref="AE98:AJ98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C81:T90"/>
    <mergeCell ref="U81:AA81"/>
    <mergeCell ref="AB81:AS90"/>
    <mergeCell ref="AT81:AZ81"/>
    <mergeCell ref="U82:AA82"/>
    <mergeCell ref="AT82:AZ82"/>
    <mergeCell ref="U83:AA90"/>
    <mergeCell ref="AT83:AZ90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N79:AS79"/>
    <mergeCell ref="AT79:AV79"/>
    <mergeCell ref="AW79:AZ79"/>
    <mergeCell ref="C80:E80"/>
    <mergeCell ref="F80:K80"/>
    <mergeCell ref="L80:N80"/>
    <mergeCell ref="O80:T80"/>
    <mergeCell ref="U80:AA80"/>
    <mergeCell ref="AB80:AD80"/>
    <mergeCell ref="AE80:AJ80"/>
    <mergeCell ref="AK80:AM80"/>
    <mergeCell ref="AN80:AS80"/>
    <mergeCell ref="AT80:AZ80"/>
    <mergeCell ref="C79:E79"/>
    <mergeCell ref="F79:K79"/>
    <mergeCell ref="L79:N79"/>
    <mergeCell ref="O79:T79"/>
    <mergeCell ref="U79:W79"/>
    <mergeCell ref="X79:AA79"/>
    <mergeCell ref="AB79:AD79"/>
    <mergeCell ref="AE79:AJ79"/>
    <mergeCell ref="AK79:AM79"/>
    <mergeCell ref="AK68:AM68"/>
    <mergeCell ref="AN68:AS68"/>
    <mergeCell ref="AT68:AZ68"/>
    <mergeCell ref="C69:T78"/>
    <mergeCell ref="U69:AA69"/>
    <mergeCell ref="AB69:AS78"/>
    <mergeCell ref="AT69:AZ69"/>
    <mergeCell ref="U70:AA70"/>
    <mergeCell ref="AT70:AZ70"/>
    <mergeCell ref="U71:AA78"/>
    <mergeCell ref="AT71:AZ78"/>
    <mergeCell ref="AT64:AZ64"/>
    <mergeCell ref="E65:N65"/>
    <mergeCell ref="AP65:AS65"/>
    <mergeCell ref="AT65:AZ65"/>
    <mergeCell ref="A67:B90"/>
    <mergeCell ref="C67:E67"/>
    <mergeCell ref="F67:K67"/>
    <mergeCell ref="L67:N67"/>
    <mergeCell ref="O67:T67"/>
    <mergeCell ref="U67:W67"/>
    <mergeCell ref="X67:AA67"/>
    <mergeCell ref="AB67:AD67"/>
    <mergeCell ref="AE67:AJ67"/>
    <mergeCell ref="AK67:AM67"/>
    <mergeCell ref="AN67:AS67"/>
    <mergeCell ref="AT67:AV67"/>
    <mergeCell ref="AW67:AZ67"/>
    <mergeCell ref="C68:E68"/>
    <mergeCell ref="F68:K68"/>
    <mergeCell ref="L68:N68"/>
    <mergeCell ref="O68:T68"/>
    <mergeCell ref="U68:AA68"/>
    <mergeCell ref="AB68:AD68"/>
    <mergeCell ref="AE68:AJ68"/>
    <mergeCell ref="A64:D65"/>
    <mergeCell ref="E64:N64"/>
    <mergeCell ref="O64:Q65"/>
    <mergeCell ref="R64:X65"/>
    <mergeCell ref="Y64:AA65"/>
    <mergeCell ref="AB64:AH65"/>
    <mergeCell ref="AI64:AK65"/>
    <mergeCell ref="AL64:AO65"/>
    <mergeCell ref="AP64:AS64"/>
    <mergeCell ref="A61:O62"/>
    <mergeCell ref="P61:S62"/>
    <mergeCell ref="T61:X62"/>
    <mergeCell ref="Z61:AC62"/>
    <mergeCell ref="AD61:AE61"/>
    <mergeCell ref="AF61:AK61"/>
    <mergeCell ref="AL61:AN62"/>
    <mergeCell ref="AO61:AZ62"/>
    <mergeCell ref="AD62:AE62"/>
    <mergeCell ref="AF62:AK62"/>
    <mergeCell ref="AT49:AV49"/>
    <mergeCell ref="AW49:AZ49"/>
    <mergeCell ref="AT50:AZ50"/>
    <mergeCell ref="U49:W49"/>
    <mergeCell ref="X49:AA49"/>
    <mergeCell ref="AB49:AD49"/>
    <mergeCell ref="AE49:AJ49"/>
    <mergeCell ref="AK49:AM49"/>
    <mergeCell ref="U50:AA50"/>
    <mergeCell ref="AB50:AD50"/>
    <mergeCell ref="AE50:AJ50"/>
    <mergeCell ref="AK50:AM50"/>
    <mergeCell ref="AN50:AS50"/>
    <mergeCell ref="AB51:AS60"/>
    <mergeCell ref="AT51:AZ51"/>
    <mergeCell ref="U52:AA52"/>
    <mergeCell ref="AT52:AZ52"/>
    <mergeCell ref="U53:AA60"/>
    <mergeCell ref="AT53:AZ60"/>
    <mergeCell ref="AN37:AS37"/>
    <mergeCell ref="AT37:AV37"/>
    <mergeCell ref="AW37:AZ37"/>
    <mergeCell ref="AT38:AZ38"/>
    <mergeCell ref="U37:W37"/>
    <mergeCell ref="X37:AA37"/>
    <mergeCell ref="AB37:AD37"/>
    <mergeCell ref="AE37:AJ37"/>
    <mergeCell ref="AK37:AM37"/>
    <mergeCell ref="U38:AA38"/>
    <mergeCell ref="AB38:AD38"/>
    <mergeCell ref="AE38:AJ38"/>
    <mergeCell ref="AK38:AM38"/>
    <mergeCell ref="AN38:AS38"/>
    <mergeCell ref="U39:AA39"/>
    <mergeCell ref="AB39:AS48"/>
    <mergeCell ref="AT39:AZ39"/>
    <mergeCell ref="AN49:AS49"/>
    <mergeCell ref="U40:AA40"/>
    <mergeCell ref="AT40:AZ40"/>
    <mergeCell ref="U41:AA48"/>
    <mergeCell ref="AT41:AZ48"/>
    <mergeCell ref="A37:B60"/>
    <mergeCell ref="C37:E37"/>
    <mergeCell ref="F37:K37"/>
    <mergeCell ref="L37:N37"/>
    <mergeCell ref="O37:T37"/>
    <mergeCell ref="C39:T48"/>
    <mergeCell ref="C49:E49"/>
    <mergeCell ref="F49:K49"/>
    <mergeCell ref="L49:N49"/>
    <mergeCell ref="O49:T49"/>
    <mergeCell ref="C51:T60"/>
    <mergeCell ref="C38:E38"/>
    <mergeCell ref="F38:K38"/>
    <mergeCell ref="L38:N38"/>
    <mergeCell ref="O38:T38"/>
    <mergeCell ref="C50:E50"/>
    <mergeCell ref="F50:K50"/>
    <mergeCell ref="L50:N50"/>
    <mergeCell ref="O50:T50"/>
    <mergeCell ref="U51:AA51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B21:AS30"/>
    <mergeCell ref="AT21:AZ21"/>
    <mergeCell ref="U22:AA22"/>
    <mergeCell ref="AT22:AZ22"/>
    <mergeCell ref="U23:AA30"/>
    <mergeCell ref="AT23:AZ30"/>
    <mergeCell ref="AF31:AK31"/>
    <mergeCell ref="AL31:AN32"/>
    <mergeCell ref="AO31:AZ32"/>
    <mergeCell ref="AD32:AE32"/>
    <mergeCell ref="AF32:AK32"/>
    <mergeCell ref="AB9:AS18"/>
    <mergeCell ref="AT9:AZ9"/>
    <mergeCell ref="U10:AA10"/>
    <mergeCell ref="AT10:AZ10"/>
    <mergeCell ref="U11:AA18"/>
    <mergeCell ref="AT11:AZ18"/>
    <mergeCell ref="AT19:AV19"/>
    <mergeCell ref="AW19:AZ19"/>
    <mergeCell ref="C20:E20"/>
    <mergeCell ref="F20:K20"/>
    <mergeCell ref="L20:N20"/>
    <mergeCell ref="O20:T20"/>
    <mergeCell ref="U20:AA20"/>
    <mergeCell ref="AB20:AD20"/>
    <mergeCell ref="AE20:AJ20"/>
    <mergeCell ref="AK20:AM20"/>
    <mergeCell ref="U19:W19"/>
    <mergeCell ref="X19:AA19"/>
    <mergeCell ref="AB19:AD19"/>
    <mergeCell ref="AE19:AJ19"/>
    <mergeCell ref="AK19:AM19"/>
    <mergeCell ref="AN19:AS19"/>
    <mergeCell ref="AN20:AS20"/>
    <mergeCell ref="AT20:AZ20"/>
    <mergeCell ref="AW7:AZ7"/>
    <mergeCell ref="C8:E8"/>
    <mergeCell ref="F8:K8"/>
    <mergeCell ref="L8:N8"/>
    <mergeCell ref="O8:T8"/>
    <mergeCell ref="U8:AA8"/>
    <mergeCell ref="AB8:AD8"/>
    <mergeCell ref="AE8:AJ8"/>
    <mergeCell ref="AK8:AM8"/>
    <mergeCell ref="AN8:AS8"/>
    <mergeCell ref="X7:AA7"/>
    <mergeCell ref="AB7:AD7"/>
    <mergeCell ref="AE7:AJ7"/>
    <mergeCell ref="AK7:AM7"/>
    <mergeCell ref="AN7:AS7"/>
    <mergeCell ref="AT7:AV7"/>
    <mergeCell ref="AT8:AZ8"/>
    <mergeCell ref="A7:B30"/>
    <mergeCell ref="C7:E7"/>
    <mergeCell ref="F7:K7"/>
    <mergeCell ref="L7:N7"/>
    <mergeCell ref="O7:T7"/>
    <mergeCell ref="U7:W7"/>
    <mergeCell ref="C19:E19"/>
    <mergeCell ref="F19:K19"/>
    <mergeCell ref="L19:N19"/>
    <mergeCell ref="O19:T19"/>
    <mergeCell ref="C9:T18"/>
    <mergeCell ref="U9:AA9"/>
    <mergeCell ref="C21:T30"/>
    <mergeCell ref="U21:AA21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S2"/>
    <mergeCell ref="T1:X2"/>
    <mergeCell ref="Z1:AC2"/>
    <mergeCell ref="AD1:AE1"/>
    <mergeCell ref="AF1:AK1"/>
    <mergeCell ref="AI4:AK5"/>
  </mergeCells>
  <phoneticPr fontId="2"/>
  <dataValidations count="3">
    <dataValidation type="list" allowBlank="1" showInputMessage="1" sqref="O7:T7 O19:T19 AN7:AS7 O169:T169 AN19:AS19 AN37:AS37 O37:T37 O49:T49 AN49:AS49 AN79:AS79 AN67:AS67 O67:T67 O97:T97 O79:T79 AN97:AS97 O109:T109 AN109:AS109 O139:T139 AN127:AS127 O127:T127 AN139:AS139 AN169:AS169 AN157:AS157 O157:T157">
      <formula1>部材名</formula1>
    </dataValidation>
    <dataValidation imeMode="disabled" allowBlank="1" showInputMessage="1" showErrorMessage="1" sqref="T1:X2 F7:K7 AE7:AJ7 AE19:AJ19 F19:K19 X19:AA19 AW49:AZ49 AW7:AZ7 AW19:AZ19 T31:X32 F37:K37 AE37:AJ37 AE49:AJ49 F49:K49 X49:AA49 X37:AA37 AW37:AZ37 X7:AA7 AW79:AZ79 T61:X62 F67:K67 AE67:AJ67 AE79:AJ79 F79:K79 X79:AA79 X67:AA67 AW67:AZ67 AW109:AZ109 T91:X92 F97:K97 AE97:AJ97 AE109:AJ109 F109:K109 X109:AA109 X97:AA97 AW97:AZ97 AW139:AZ139 T121:X122 F127:K127 AE127:AJ127 AE139:AJ139 F139:K139 X139:AA139 X127:AA127 AW127:AZ127 AW169:AZ169 T151:X152 F157:K157 AW157:AZ157 AE169:AJ169 F169:K169 X169:AA169 X157:AA157 AE157:AJ157"/>
    <dataValidation type="list" allowBlank="1" showInputMessage="1" showErrorMessage="1" sqref="U10:AA10 AT10:AZ10 U22:AA22 AT22:AZ22 U40:AA40 AT40:AZ40 U52:AA52 AT52:AZ52 U70:AA70 AT70:AZ70 U82:AA82 AT82:AZ82 U100:AA100 AT100:AZ100 U112:AA112 AT112:AZ112 U130:AA130 AT130:AZ130 U142:AA142 AT142:AZ142 U160:AA160 AT160:AZ160 U172:AA172 AT172:AZ172">
      <formula1>"【新規変状】,【進展なし】,【進展あり】,【補修箇所再劣化】"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A9:AZ9 A181:AZ185 A37:N37 AF37:AM37 A39:AZ39 A33:AZ33 A31:AE31 AG31:AN31 A32:AE32 AG32:AZ32 AP31:AZ31 A36:AZ36 A34:D34 F34:Q34 A35:D35 F35:AS35 S34:AA34 AC34:AK34 AM34:AS34 AU34:AZ34 AU35:AZ35 A7:N7 P7:AM7 AO7:AZ7 A8:E8 G8:N8 AF8:AM8 P8:AD8 AO8:AZ8 A21:AZ21 A10:T10 V10:AS10 AU10:AZ10 A11:T11 V11:AS11 A12:AS18 A19:N19 U19:AM19 A20:E20 G20:N20 A24:AS30 A22:T22 V22:AS22 AU22:AZ22 AT19:AZ20 U20:AD20 AF20:AM20 A23:T23 V23:AS23 U37:AE37 A38:E38 U38:AD38 G38:N38 A51:AZ51 A40:T40 V40:AS40 AU40:AZ40 AT37:AZ37 AT38:AZ38 AF38:AM38 A41:T41 V41:AS41 A42:AS48 A49:N49 P49:AM49 A50:E50 G50:N50 P50:AD50 AT49:AZ49 AT50:AZ50 AF50:AM50 A54:T60 A52:T52 V52:AS52 AU52:AZ52 A53:T53 AB53:AS53 AU53:AZ53 AB54:AZ6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OFFSET(マスター!$B$3,MATCH(F8,マスター!$B$4:$B$29,0),1,1,COUNTA(OFFSET(マスター!$B$3,MATCH(F8,マスター!$B$4:$B$29,0),1,1,4)))</xm:f>
          </x14:formula1>
          <xm:sqref>O20:T20 AN8:AS8 AN140:AS140 O8:T8 AN38:AS38 O38:T38 O50:T50 AN20:AS20 AN80:AS80 AN68:AS68 O80:T80 AN50:AS50 AN110:AS110 AN98:AS98 O110:T110 O98:T98 O140:T140 AN128:AS128 O128:T128 O68:T68 AN170:AS170 AN158:AS158 O170:T170 O158:T158</xm:sqref>
        </x14:dataValidation>
        <x14:dataValidation type="list" allowBlank="1" showInputMessage="1">
          <x14:formula1>
            <xm:f>OFFSET(マスター!$H$3,MATCH(O7,マスター!$H$4:$H$60,0),1,1,COUNTA(OFFSET(マスター!$H$3,MATCH(O7,マスター!$H$4:$H$60,0),1,1,26)))</xm:f>
          </x14:formula1>
          <xm:sqref>F8:K8 AE20:AJ20 F20:K20 AE8:AJ8 F38:K38 AE50:AJ50 F50:K50 AE38:AJ38 F68:K68 AE80:AJ80 F80:K80 AE68:AJ68 F98:K98 AE110:AJ110 F110:K110 AE98:AJ98 F128:K128 AE140:AJ140 F140:K140 AE128:AJ128 F158:K158 AE170:AJ170 F170:K170 AE158:AJ158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AG165"/>
  <sheetViews>
    <sheetView showGridLines="0" view="pageBreakPreview" zoomScaleNormal="100" zoomScaleSheetLayoutView="100" workbookViewId="0">
      <selection sqref="A1:N1"/>
    </sheetView>
  </sheetViews>
  <sheetFormatPr defaultRowHeight="15" customHeight="1"/>
  <cols>
    <col min="1" max="20" width="2.625" style="11" customWidth="1"/>
    <col min="21" max="24" width="2.625" style="1" customWidth="1"/>
    <col min="25" max="33" width="2.625" style="11" customWidth="1"/>
    <col min="34" max="16384" width="9" style="11"/>
  </cols>
  <sheetData>
    <row r="1" spans="1:33" ht="30" customHeight="1">
      <c r="A1" s="87" t="s">
        <v>127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93"/>
      <c r="O1" s="37" t="s">
        <v>68</v>
      </c>
      <c r="P1" s="37"/>
      <c r="Q1" s="37"/>
      <c r="R1" s="41">
        <v>1</v>
      </c>
      <c r="S1" s="41"/>
      <c r="T1" s="41"/>
      <c r="U1" s="41"/>
      <c r="V1" s="41"/>
      <c r="X1" s="37" t="s">
        <v>91</v>
      </c>
      <c r="Y1" s="37"/>
      <c r="Z1" s="37"/>
      <c r="AA1" s="87" t="str">
        <f>'調書-1 '!AO1</f>
        <v>39.24120,141.16974</v>
      </c>
      <c r="AB1" s="141"/>
      <c r="AC1" s="141"/>
      <c r="AD1" s="141"/>
      <c r="AE1" s="141"/>
      <c r="AF1" s="141"/>
      <c r="AG1" s="93"/>
    </row>
    <row r="2" spans="1:33" ht="5.099999999999999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8"/>
      <c r="AA2" s="18"/>
      <c r="AB2" s="1"/>
      <c r="AC2" s="1"/>
      <c r="AD2" s="1"/>
      <c r="AE2" s="1"/>
      <c r="AF2" s="1"/>
      <c r="AG2" s="1"/>
    </row>
    <row r="3" spans="1:33" ht="11.25" customHeight="1">
      <c r="A3" s="38" t="s">
        <v>7</v>
      </c>
      <c r="B3" s="38"/>
      <c r="C3" s="38"/>
      <c r="D3" s="38"/>
      <c r="E3" s="138" t="str">
        <f>+'調書-5'!E4</f>
        <v>じょろくどうばし</v>
      </c>
      <c r="F3" s="138"/>
      <c r="G3" s="138"/>
      <c r="H3" s="138"/>
      <c r="I3" s="138"/>
      <c r="J3" s="138"/>
      <c r="K3" s="138"/>
      <c r="L3" s="138"/>
      <c r="M3" s="37" t="s">
        <v>8</v>
      </c>
      <c r="N3" s="37"/>
      <c r="O3" s="37"/>
      <c r="P3" s="37"/>
      <c r="Q3" s="248" t="str">
        <f>+'調書-5'!R4</f>
        <v xml:space="preserve">市道皀田線
</v>
      </c>
      <c r="R3" s="248"/>
      <c r="S3" s="248"/>
      <c r="T3" s="248"/>
      <c r="U3" s="248"/>
      <c r="V3" s="248"/>
      <c r="W3" s="248"/>
      <c r="X3" s="248"/>
      <c r="Y3" s="248"/>
      <c r="Z3" s="37" t="s">
        <v>92</v>
      </c>
      <c r="AA3" s="37"/>
      <c r="AB3" s="37"/>
      <c r="AC3" s="37"/>
      <c r="AD3" s="37">
        <f>+'調書-5'!AL4</f>
        <v>3215195590</v>
      </c>
      <c r="AE3" s="37"/>
      <c r="AF3" s="37"/>
      <c r="AG3" s="37"/>
    </row>
    <row r="4" spans="1:33" ht="15" customHeight="1">
      <c r="A4" s="38"/>
      <c r="B4" s="38"/>
      <c r="C4" s="38"/>
      <c r="D4" s="38"/>
      <c r="E4" s="142" t="str">
        <f>+'調書-5'!E5</f>
        <v>上六堂橋</v>
      </c>
      <c r="F4" s="142"/>
      <c r="G4" s="142"/>
      <c r="H4" s="142"/>
      <c r="I4" s="142"/>
      <c r="J4" s="142"/>
      <c r="K4" s="142"/>
      <c r="L4" s="142"/>
      <c r="M4" s="37"/>
      <c r="N4" s="37"/>
      <c r="O4" s="37"/>
      <c r="P4" s="37"/>
      <c r="Q4" s="248"/>
      <c r="R4" s="248"/>
      <c r="S4" s="248"/>
      <c r="T4" s="248"/>
      <c r="U4" s="248"/>
      <c r="V4" s="248"/>
      <c r="W4" s="248"/>
      <c r="X4" s="248"/>
      <c r="Y4" s="248"/>
      <c r="Z4" s="37"/>
      <c r="AA4" s="37"/>
      <c r="AB4" s="37"/>
      <c r="AC4" s="37"/>
      <c r="AD4" s="37"/>
      <c r="AE4" s="37"/>
      <c r="AF4" s="37"/>
      <c r="AG4" s="37"/>
    </row>
    <row r="5" spans="1:33" ht="15" customHeight="1">
      <c r="A5" s="38" t="s">
        <v>93</v>
      </c>
      <c r="B5" s="38"/>
      <c r="C5" s="38"/>
      <c r="D5" s="38"/>
      <c r="E5" s="243" t="str">
        <f>+'調書-5'!AB4</f>
        <v xml:space="preserve">奥州市
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03"/>
      <c r="Q5" s="245" t="s">
        <v>14</v>
      </c>
      <c r="R5" s="246"/>
      <c r="S5" s="246"/>
      <c r="T5" s="247"/>
      <c r="U5" s="37" t="str">
        <f>+'調書-5'!AT4</f>
        <v>2022年12月19日</v>
      </c>
      <c r="V5" s="37"/>
      <c r="W5" s="37"/>
      <c r="X5" s="37"/>
      <c r="Y5" s="37"/>
      <c r="Z5" s="37" t="s">
        <v>20</v>
      </c>
      <c r="AA5" s="37"/>
      <c r="AB5" s="37"/>
      <c r="AC5" s="37" t="str">
        <f>+'調書-5'!AT5</f>
        <v>2022年10月14日</v>
      </c>
      <c r="AD5" s="37"/>
      <c r="AE5" s="37"/>
      <c r="AF5" s="37"/>
      <c r="AG5" s="37"/>
    </row>
    <row r="6" spans="1:33" ht="5.099999999999999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>
      <c r="A7" s="37" t="s">
        <v>94</v>
      </c>
      <c r="B7" s="37"/>
      <c r="C7" s="37"/>
      <c r="D7" s="37"/>
      <c r="E7" s="37" t="s">
        <v>95</v>
      </c>
      <c r="F7" s="37"/>
      <c r="G7" s="37"/>
      <c r="H7" s="37"/>
      <c r="I7" s="37"/>
      <c r="J7" s="37" t="s">
        <v>96</v>
      </c>
      <c r="K7" s="37"/>
      <c r="L7" s="37"/>
      <c r="M7" s="37" t="s">
        <v>97</v>
      </c>
      <c r="N7" s="37"/>
      <c r="O7" s="37"/>
      <c r="P7" s="37"/>
      <c r="Q7" s="37"/>
      <c r="R7" s="37"/>
      <c r="S7" s="37"/>
      <c r="T7" s="37"/>
      <c r="U7" s="77" t="s">
        <v>98</v>
      </c>
      <c r="V7" s="50"/>
      <c r="W7" s="51"/>
      <c r="X7" s="49" t="s">
        <v>99</v>
      </c>
      <c r="Y7" s="50"/>
      <c r="Z7" s="51"/>
      <c r="AA7" s="49" t="s">
        <v>100</v>
      </c>
      <c r="AB7" s="225"/>
      <c r="AC7" s="226"/>
      <c r="AD7" s="49" t="s">
        <v>101</v>
      </c>
      <c r="AE7" s="225"/>
      <c r="AF7" s="225"/>
      <c r="AG7" s="226"/>
    </row>
    <row r="8" spans="1:33" ht="14.2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55"/>
      <c r="V8" s="56"/>
      <c r="W8" s="57"/>
      <c r="X8" s="55"/>
      <c r="Y8" s="56"/>
      <c r="Z8" s="57"/>
      <c r="AA8" s="249"/>
      <c r="AB8" s="250"/>
      <c r="AC8" s="251"/>
      <c r="AD8" s="249"/>
      <c r="AE8" s="250"/>
      <c r="AF8" s="250"/>
      <c r="AG8" s="251"/>
    </row>
    <row r="9" spans="1:33" ht="14.25" customHeight="1">
      <c r="A9" s="252" t="s">
        <v>128</v>
      </c>
      <c r="B9" s="253"/>
      <c r="C9" s="253"/>
      <c r="D9" s="254"/>
      <c r="E9" s="49"/>
      <c r="F9" s="68"/>
      <c r="G9" s="68"/>
      <c r="H9" s="68"/>
      <c r="I9" s="69"/>
      <c r="J9" s="38" t="s">
        <v>120</v>
      </c>
      <c r="K9" s="38"/>
      <c r="L9" s="38"/>
      <c r="M9" s="16">
        <v>6</v>
      </c>
      <c r="N9" s="17" t="s">
        <v>103</v>
      </c>
      <c r="O9" s="261" t="s">
        <v>129</v>
      </c>
      <c r="P9" s="139"/>
      <c r="Q9" s="139"/>
      <c r="R9" s="139"/>
      <c r="S9" s="139"/>
      <c r="T9" s="139"/>
      <c r="U9" s="41" t="s">
        <v>330</v>
      </c>
      <c r="V9" s="41"/>
      <c r="W9" s="41"/>
      <c r="X9" s="41">
        <v>2</v>
      </c>
      <c r="Y9" s="41"/>
      <c r="Z9" s="41"/>
      <c r="AA9" s="43" t="s">
        <v>105</v>
      </c>
      <c r="AB9" s="224"/>
      <c r="AC9" s="44"/>
      <c r="AD9" s="45"/>
      <c r="AE9" s="45"/>
      <c r="AF9" s="45"/>
      <c r="AG9" s="45"/>
    </row>
    <row r="10" spans="1:33" ht="14.25" customHeight="1">
      <c r="A10" s="255"/>
      <c r="B10" s="256"/>
      <c r="C10" s="256"/>
      <c r="D10" s="257"/>
      <c r="E10" s="263"/>
      <c r="F10" s="264"/>
      <c r="G10" s="264"/>
      <c r="H10" s="264"/>
      <c r="I10" s="265"/>
      <c r="J10" s="38"/>
      <c r="K10" s="38"/>
      <c r="L10" s="38"/>
      <c r="M10" s="16">
        <v>7</v>
      </c>
      <c r="N10" s="17" t="s">
        <v>103</v>
      </c>
      <c r="O10" s="261" t="s">
        <v>121</v>
      </c>
      <c r="P10" s="139"/>
      <c r="Q10" s="139"/>
      <c r="R10" s="139"/>
      <c r="S10" s="139"/>
      <c r="T10" s="139"/>
      <c r="U10" s="43" t="s">
        <v>357</v>
      </c>
      <c r="V10" s="224"/>
      <c r="W10" s="44"/>
      <c r="X10" s="43" t="s">
        <v>105</v>
      </c>
      <c r="Y10" s="224"/>
      <c r="Z10" s="44"/>
      <c r="AA10" s="43" t="s">
        <v>105</v>
      </c>
      <c r="AB10" s="224"/>
      <c r="AC10" s="44"/>
      <c r="AD10" s="45"/>
      <c r="AE10" s="45"/>
      <c r="AF10" s="45"/>
      <c r="AG10" s="45"/>
    </row>
    <row r="11" spans="1:33" ht="14.25" customHeight="1">
      <c r="A11" s="255"/>
      <c r="B11" s="256"/>
      <c r="C11" s="256"/>
      <c r="D11" s="257"/>
      <c r="E11" s="263"/>
      <c r="F11" s="264"/>
      <c r="G11" s="264"/>
      <c r="H11" s="264"/>
      <c r="I11" s="265"/>
      <c r="J11" s="38"/>
      <c r="K11" s="38"/>
      <c r="L11" s="38"/>
      <c r="M11" s="16">
        <v>8</v>
      </c>
      <c r="N11" s="17" t="s">
        <v>103</v>
      </c>
      <c r="O11" s="261" t="s">
        <v>130</v>
      </c>
      <c r="P11" s="139"/>
      <c r="Q11" s="139"/>
      <c r="R11" s="139"/>
      <c r="S11" s="139"/>
      <c r="T11" s="139"/>
      <c r="U11" s="43" t="s">
        <v>330</v>
      </c>
      <c r="V11" s="224"/>
      <c r="W11" s="44"/>
      <c r="X11" s="43" t="s">
        <v>105</v>
      </c>
      <c r="Y11" s="224"/>
      <c r="Z11" s="44"/>
      <c r="AA11" s="43" t="s">
        <v>105</v>
      </c>
      <c r="AB11" s="224"/>
      <c r="AC11" s="44"/>
      <c r="AD11" s="45"/>
      <c r="AE11" s="45"/>
      <c r="AF11" s="45"/>
      <c r="AG11" s="45"/>
    </row>
    <row r="12" spans="1:33" ht="14.25" customHeight="1">
      <c r="A12" s="255"/>
      <c r="B12" s="256"/>
      <c r="C12" s="256"/>
      <c r="D12" s="257"/>
      <c r="E12" s="263"/>
      <c r="F12" s="264"/>
      <c r="G12" s="264"/>
      <c r="H12" s="264"/>
      <c r="I12" s="265"/>
      <c r="J12" s="38"/>
      <c r="K12" s="38"/>
      <c r="L12" s="38"/>
      <c r="M12" s="16">
        <v>10</v>
      </c>
      <c r="N12" s="17" t="s">
        <v>103</v>
      </c>
      <c r="O12" s="261" t="s">
        <v>111</v>
      </c>
      <c r="P12" s="139"/>
      <c r="Q12" s="139"/>
      <c r="R12" s="139"/>
      <c r="S12" s="139"/>
      <c r="T12" s="139"/>
      <c r="U12" s="43" t="s">
        <v>357</v>
      </c>
      <c r="V12" s="224"/>
      <c r="W12" s="44"/>
      <c r="X12" s="262" t="s">
        <v>105</v>
      </c>
      <c r="Y12" s="262"/>
      <c r="Z12" s="262"/>
      <c r="AA12" s="41" t="s">
        <v>110</v>
      </c>
      <c r="AB12" s="41"/>
      <c r="AC12" s="41"/>
      <c r="AD12" s="45"/>
      <c r="AE12" s="45"/>
      <c r="AF12" s="45"/>
      <c r="AG12" s="45"/>
    </row>
    <row r="13" spans="1:33" ht="14.25" customHeight="1">
      <c r="A13" s="255"/>
      <c r="B13" s="256"/>
      <c r="C13" s="256"/>
      <c r="D13" s="257"/>
      <c r="E13" s="263"/>
      <c r="F13" s="264"/>
      <c r="G13" s="264"/>
      <c r="H13" s="264"/>
      <c r="I13" s="265"/>
      <c r="J13" s="38"/>
      <c r="K13" s="38"/>
      <c r="L13" s="38"/>
      <c r="M13" s="16">
        <v>12</v>
      </c>
      <c r="N13" s="17" t="s">
        <v>103</v>
      </c>
      <c r="O13" s="261" t="s">
        <v>125</v>
      </c>
      <c r="P13" s="139"/>
      <c r="Q13" s="139"/>
      <c r="R13" s="139"/>
      <c r="S13" s="139"/>
      <c r="T13" s="139"/>
      <c r="U13" s="43" t="s">
        <v>357</v>
      </c>
      <c r="V13" s="224"/>
      <c r="W13" s="44"/>
      <c r="X13" s="43" t="s">
        <v>105</v>
      </c>
      <c r="Y13" s="224"/>
      <c r="Z13" s="44"/>
      <c r="AA13" s="43" t="s">
        <v>105</v>
      </c>
      <c r="AB13" s="224"/>
      <c r="AC13" s="44"/>
      <c r="AD13" s="45"/>
      <c r="AE13" s="45"/>
      <c r="AF13" s="45"/>
      <c r="AG13" s="45"/>
    </row>
    <row r="14" spans="1:33" ht="14.25" customHeight="1">
      <c r="A14" s="255"/>
      <c r="B14" s="256"/>
      <c r="C14" s="256"/>
      <c r="D14" s="257"/>
      <c r="E14" s="263"/>
      <c r="F14" s="264"/>
      <c r="G14" s="264"/>
      <c r="H14" s="264"/>
      <c r="I14" s="265"/>
      <c r="J14" s="38"/>
      <c r="K14" s="38"/>
      <c r="L14" s="38"/>
      <c r="M14" s="16">
        <v>13</v>
      </c>
      <c r="N14" s="17" t="s">
        <v>103</v>
      </c>
      <c r="O14" s="261" t="s">
        <v>112</v>
      </c>
      <c r="P14" s="139"/>
      <c r="Q14" s="139"/>
      <c r="R14" s="139"/>
      <c r="S14" s="139"/>
      <c r="T14" s="139"/>
      <c r="U14" s="43" t="s">
        <v>357</v>
      </c>
      <c r="V14" s="224"/>
      <c r="W14" s="44"/>
      <c r="X14" s="262" t="s">
        <v>105</v>
      </c>
      <c r="Y14" s="262"/>
      <c r="Z14" s="262"/>
      <c r="AA14" s="262" t="s">
        <v>105</v>
      </c>
      <c r="AB14" s="262"/>
      <c r="AC14" s="262"/>
      <c r="AD14" s="45"/>
      <c r="AE14" s="45"/>
      <c r="AF14" s="45"/>
      <c r="AG14" s="45"/>
    </row>
    <row r="15" spans="1:33" ht="14.25" customHeight="1">
      <c r="A15" s="255"/>
      <c r="B15" s="256"/>
      <c r="C15" s="256"/>
      <c r="D15" s="257"/>
      <c r="E15" s="263"/>
      <c r="F15" s="264"/>
      <c r="G15" s="264"/>
      <c r="H15" s="264"/>
      <c r="I15" s="265"/>
      <c r="J15" s="38"/>
      <c r="K15" s="38"/>
      <c r="L15" s="38"/>
      <c r="M15" s="16">
        <v>18</v>
      </c>
      <c r="N15" s="17" t="s">
        <v>103</v>
      </c>
      <c r="O15" s="261" t="s">
        <v>113</v>
      </c>
      <c r="P15" s="139"/>
      <c r="Q15" s="139"/>
      <c r="R15" s="139"/>
      <c r="S15" s="139"/>
      <c r="T15" s="139"/>
      <c r="U15" s="43" t="s">
        <v>357</v>
      </c>
      <c r="V15" s="224"/>
      <c r="W15" s="44"/>
      <c r="X15" s="41" t="s">
        <v>110</v>
      </c>
      <c r="Y15" s="41"/>
      <c r="Z15" s="41"/>
      <c r="AA15" s="41" t="s">
        <v>110</v>
      </c>
      <c r="AB15" s="41"/>
      <c r="AC15" s="41"/>
      <c r="AD15" s="45"/>
      <c r="AE15" s="45"/>
      <c r="AF15" s="45"/>
      <c r="AG15" s="45"/>
    </row>
    <row r="16" spans="1:33" ht="14.25" customHeight="1">
      <c r="A16" s="255"/>
      <c r="B16" s="256"/>
      <c r="C16" s="256"/>
      <c r="D16" s="257"/>
      <c r="E16" s="263"/>
      <c r="F16" s="264"/>
      <c r="G16" s="264"/>
      <c r="H16" s="264"/>
      <c r="I16" s="265"/>
      <c r="J16" s="38"/>
      <c r="K16" s="38"/>
      <c r="L16" s="38"/>
      <c r="M16" s="16">
        <v>19</v>
      </c>
      <c r="N16" s="17" t="s">
        <v>103</v>
      </c>
      <c r="O16" s="261" t="s">
        <v>126</v>
      </c>
      <c r="P16" s="139"/>
      <c r="Q16" s="139"/>
      <c r="R16" s="139"/>
      <c r="S16" s="139"/>
      <c r="T16" s="139"/>
      <c r="U16" s="43" t="s">
        <v>357</v>
      </c>
      <c r="V16" s="224"/>
      <c r="W16" s="44"/>
      <c r="X16" s="43" t="s">
        <v>105</v>
      </c>
      <c r="Y16" s="224"/>
      <c r="Z16" s="44"/>
      <c r="AA16" s="43" t="s">
        <v>110</v>
      </c>
      <c r="AB16" s="224"/>
      <c r="AC16" s="44"/>
      <c r="AD16" s="45"/>
      <c r="AE16" s="45"/>
      <c r="AF16" s="45"/>
      <c r="AG16" s="45"/>
    </row>
    <row r="17" spans="1:33" ht="14.25" customHeight="1">
      <c r="A17" s="255"/>
      <c r="B17" s="256"/>
      <c r="C17" s="256"/>
      <c r="D17" s="257"/>
      <c r="E17" s="263"/>
      <c r="F17" s="264"/>
      <c r="G17" s="264"/>
      <c r="H17" s="264"/>
      <c r="I17" s="265"/>
      <c r="J17" s="38"/>
      <c r="K17" s="38"/>
      <c r="L17" s="38"/>
      <c r="M17" s="16">
        <v>21</v>
      </c>
      <c r="N17" s="17" t="s">
        <v>103</v>
      </c>
      <c r="O17" s="267" t="s">
        <v>115</v>
      </c>
      <c r="P17" s="267"/>
      <c r="Q17" s="267"/>
      <c r="R17" s="267"/>
      <c r="S17" s="267"/>
      <c r="T17" s="261"/>
      <c r="U17" s="43" t="s">
        <v>357</v>
      </c>
      <c r="V17" s="224"/>
      <c r="W17" s="44"/>
      <c r="X17" s="262" t="s">
        <v>105</v>
      </c>
      <c r="Y17" s="262"/>
      <c r="Z17" s="262"/>
      <c r="AA17" s="262" t="s">
        <v>105</v>
      </c>
      <c r="AB17" s="262"/>
      <c r="AC17" s="262"/>
      <c r="AD17" s="45"/>
      <c r="AE17" s="45"/>
      <c r="AF17" s="45"/>
      <c r="AG17" s="45"/>
    </row>
    <row r="18" spans="1:33" ht="14.25" customHeight="1">
      <c r="A18" s="255"/>
      <c r="B18" s="256"/>
      <c r="C18" s="256"/>
      <c r="D18" s="257"/>
      <c r="E18" s="263"/>
      <c r="F18" s="264"/>
      <c r="G18" s="264"/>
      <c r="H18" s="264"/>
      <c r="I18" s="265"/>
      <c r="J18" s="38"/>
      <c r="K18" s="38"/>
      <c r="L18" s="38"/>
      <c r="M18" s="16">
        <v>22</v>
      </c>
      <c r="N18" s="17" t="s">
        <v>103</v>
      </c>
      <c r="O18" s="267" t="s">
        <v>116</v>
      </c>
      <c r="P18" s="267"/>
      <c r="Q18" s="267"/>
      <c r="R18" s="267"/>
      <c r="S18" s="267"/>
      <c r="T18" s="261"/>
      <c r="U18" s="43" t="s">
        <v>357</v>
      </c>
      <c r="V18" s="224"/>
      <c r="W18" s="44"/>
      <c r="X18" s="262" t="s">
        <v>105</v>
      </c>
      <c r="Y18" s="262"/>
      <c r="Z18" s="262"/>
      <c r="AA18" s="262" t="s">
        <v>105</v>
      </c>
      <c r="AB18" s="262"/>
      <c r="AC18" s="262"/>
      <c r="AD18" s="45"/>
      <c r="AE18" s="45"/>
      <c r="AF18" s="45"/>
      <c r="AG18" s="45"/>
    </row>
    <row r="19" spans="1:33" ht="14.25" customHeight="1">
      <c r="A19" s="255"/>
      <c r="B19" s="256"/>
      <c r="C19" s="256"/>
      <c r="D19" s="257"/>
      <c r="E19" s="266"/>
      <c r="F19" s="72"/>
      <c r="G19" s="72"/>
      <c r="H19" s="72"/>
      <c r="I19" s="73"/>
      <c r="J19" s="38"/>
      <c r="K19" s="38"/>
      <c r="L19" s="38"/>
      <c r="M19" s="16">
        <v>23</v>
      </c>
      <c r="N19" s="17" t="s">
        <v>103</v>
      </c>
      <c r="O19" s="261" t="s">
        <v>117</v>
      </c>
      <c r="P19" s="139"/>
      <c r="Q19" s="139"/>
      <c r="R19" s="139"/>
      <c r="S19" s="139"/>
      <c r="T19" s="139"/>
      <c r="U19" s="43" t="s">
        <v>357</v>
      </c>
      <c r="V19" s="224"/>
      <c r="W19" s="44"/>
      <c r="X19" s="262" t="s">
        <v>105</v>
      </c>
      <c r="Y19" s="262"/>
      <c r="Z19" s="262"/>
      <c r="AA19" s="262" t="s">
        <v>105</v>
      </c>
      <c r="AB19" s="262"/>
      <c r="AC19" s="262"/>
      <c r="AD19" s="45"/>
      <c r="AE19" s="45"/>
      <c r="AF19" s="45"/>
      <c r="AG19" s="45"/>
    </row>
    <row r="20" spans="1:33" ht="14.25" customHeight="1">
      <c r="A20" s="255"/>
      <c r="B20" s="256"/>
      <c r="C20" s="256"/>
      <c r="D20" s="257"/>
      <c r="E20" s="268" t="s">
        <v>118</v>
      </c>
      <c r="F20" s="269"/>
      <c r="G20" s="269"/>
      <c r="H20" s="269"/>
      <c r="I20" s="270"/>
      <c r="J20" s="49" t="s">
        <v>120</v>
      </c>
      <c r="K20" s="225"/>
      <c r="L20" s="226"/>
      <c r="M20" s="16">
        <v>6</v>
      </c>
      <c r="N20" s="17" t="s">
        <v>103</v>
      </c>
      <c r="O20" s="261" t="s">
        <v>129</v>
      </c>
      <c r="P20" s="139"/>
      <c r="Q20" s="139"/>
      <c r="R20" s="139"/>
      <c r="S20" s="139"/>
      <c r="T20" s="139"/>
      <c r="U20" s="41" t="s">
        <v>110</v>
      </c>
      <c r="V20" s="41"/>
      <c r="W20" s="41"/>
      <c r="X20" s="41" t="s">
        <v>110</v>
      </c>
      <c r="Y20" s="41"/>
      <c r="Z20" s="41"/>
      <c r="AA20" s="43" t="s">
        <v>105</v>
      </c>
      <c r="AB20" s="224"/>
      <c r="AC20" s="44"/>
      <c r="AD20" s="280"/>
      <c r="AE20" s="281"/>
      <c r="AF20" s="281"/>
      <c r="AG20" s="282"/>
    </row>
    <row r="21" spans="1:33" ht="14.25" customHeight="1">
      <c r="A21" s="255"/>
      <c r="B21" s="256"/>
      <c r="C21" s="256"/>
      <c r="D21" s="257"/>
      <c r="E21" s="271"/>
      <c r="F21" s="272"/>
      <c r="G21" s="272"/>
      <c r="H21" s="272"/>
      <c r="I21" s="273"/>
      <c r="J21" s="277"/>
      <c r="K21" s="278"/>
      <c r="L21" s="279"/>
      <c r="M21" s="16">
        <v>7</v>
      </c>
      <c r="N21" s="17" t="s">
        <v>103</v>
      </c>
      <c r="O21" s="261" t="s">
        <v>121</v>
      </c>
      <c r="P21" s="139"/>
      <c r="Q21" s="139"/>
      <c r="R21" s="139"/>
      <c r="S21" s="139"/>
      <c r="T21" s="139"/>
      <c r="U21" s="41" t="s">
        <v>110</v>
      </c>
      <c r="V21" s="41"/>
      <c r="W21" s="41"/>
      <c r="X21" s="43" t="s">
        <v>105</v>
      </c>
      <c r="Y21" s="224"/>
      <c r="Z21" s="44"/>
      <c r="AA21" s="43" t="s">
        <v>105</v>
      </c>
      <c r="AB21" s="224"/>
      <c r="AC21" s="44"/>
      <c r="AD21" s="280"/>
      <c r="AE21" s="281"/>
      <c r="AF21" s="281"/>
      <c r="AG21" s="282"/>
    </row>
    <row r="22" spans="1:33" ht="14.25" customHeight="1">
      <c r="A22" s="255"/>
      <c r="B22" s="256"/>
      <c r="C22" s="256"/>
      <c r="D22" s="257"/>
      <c r="E22" s="271"/>
      <c r="F22" s="272"/>
      <c r="G22" s="272"/>
      <c r="H22" s="272"/>
      <c r="I22" s="273"/>
      <c r="J22" s="277"/>
      <c r="K22" s="278"/>
      <c r="L22" s="279"/>
      <c r="M22" s="16">
        <v>8</v>
      </c>
      <c r="N22" s="17" t="s">
        <v>103</v>
      </c>
      <c r="O22" s="261" t="s">
        <v>130</v>
      </c>
      <c r="P22" s="139"/>
      <c r="Q22" s="139"/>
      <c r="R22" s="139"/>
      <c r="S22" s="139"/>
      <c r="T22" s="139"/>
      <c r="U22" s="41" t="s">
        <v>110</v>
      </c>
      <c r="V22" s="41"/>
      <c r="W22" s="41"/>
      <c r="X22" s="43" t="s">
        <v>105</v>
      </c>
      <c r="Y22" s="224"/>
      <c r="Z22" s="44"/>
      <c r="AA22" s="43" t="s">
        <v>105</v>
      </c>
      <c r="AB22" s="224"/>
      <c r="AC22" s="44"/>
      <c r="AD22" s="280"/>
      <c r="AE22" s="281"/>
      <c r="AF22" s="281"/>
      <c r="AG22" s="282"/>
    </row>
    <row r="23" spans="1:33" ht="14.25" customHeight="1">
      <c r="A23" s="255"/>
      <c r="B23" s="256"/>
      <c r="C23" s="256"/>
      <c r="D23" s="257"/>
      <c r="E23" s="271"/>
      <c r="F23" s="272"/>
      <c r="G23" s="272"/>
      <c r="H23" s="272"/>
      <c r="I23" s="273"/>
      <c r="J23" s="277"/>
      <c r="K23" s="278"/>
      <c r="L23" s="279"/>
      <c r="M23" s="16">
        <v>10</v>
      </c>
      <c r="N23" s="17" t="s">
        <v>103</v>
      </c>
      <c r="O23" s="261" t="s">
        <v>111</v>
      </c>
      <c r="P23" s="139"/>
      <c r="Q23" s="139"/>
      <c r="R23" s="139"/>
      <c r="S23" s="139"/>
      <c r="T23" s="139"/>
      <c r="U23" s="41" t="s">
        <v>110</v>
      </c>
      <c r="V23" s="41"/>
      <c r="W23" s="41"/>
      <c r="X23" s="262" t="s">
        <v>105</v>
      </c>
      <c r="Y23" s="262"/>
      <c r="Z23" s="262"/>
      <c r="AA23" s="41" t="s">
        <v>110</v>
      </c>
      <c r="AB23" s="41"/>
      <c r="AC23" s="41"/>
      <c r="AD23" s="280"/>
      <c r="AE23" s="281"/>
      <c r="AF23" s="281"/>
      <c r="AG23" s="282"/>
    </row>
    <row r="24" spans="1:33" ht="14.25" customHeight="1">
      <c r="A24" s="255"/>
      <c r="B24" s="256"/>
      <c r="C24" s="256"/>
      <c r="D24" s="257"/>
      <c r="E24" s="271"/>
      <c r="F24" s="272"/>
      <c r="G24" s="272"/>
      <c r="H24" s="272"/>
      <c r="I24" s="273"/>
      <c r="J24" s="277"/>
      <c r="K24" s="278"/>
      <c r="L24" s="279"/>
      <c r="M24" s="16">
        <v>12</v>
      </c>
      <c r="N24" s="17" t="s">
        <v>103</v>
      </c>
      <c r="O24" s="261" t="s">
        <v>125</v>
      </c>
      <c r="P24" s="139"/>
      <c r="Q24" s="139"/>
      <c r="R24" s="139"/>
      <c r="S24" s="139"/>
      <c r="T24" s="139"/>
      <c r="U24" s="41" t="s">
        <v>110</v>
      </c>
      <c r="V24" s="41"/>
      <c r="W24" s="41"/>
      <c r="X24" s="43" t="s">
        <v>105</v>
      </c>
      <c r="Y24" s="224"/>
      <c r="Z24" s="44"/>
      <c r="AA24" s="43" t="s">
        <v>105</v>
      </c>
      <c r="AB24" s="224"/>
      <c r="AC24" s="44"/>
      <c r="AD24" s="280"/>
      <c r="AE24" s="281"/>
      <c r="AF24" s="281"/>
      <c r="AG24" s="282"/>
    </row>
    <row r="25" spans="1:33" ht="14.25" customHeight="1">
      <c r="A25" s="255"/>
      <c r="B25" s="256"/>
      <c r="C25" s="256"/>
      <c r="D25" s="257"/>
      <c r="E25" s="271"/>
      <c r="F25" s="272"/>
      <c r="G25" s="272"/>
      <c r="H25" s="272"/>
      <c r="I25" s="273"/>
      <c r="J25" s="277"/>
      <c r="K25" s="278"/>
      <c r="L25" s="279"/>
      <c r="M25" s="16">
        <v>18</v>
      </c>
      <c r="N25" s="17" t="s">
        <v>103</v>
      </c>
      <c r="O25" s="261" t="s">
        <v>113</v>
      </c>
      <c r="P25" s="139"/>
      <c r="Q25" s="139"/>
      <c r="R25" s="139"/>
      <c r="S25" s="139"/>
      <c r="T25" s="139"/>
      <c r="U25" s="41" t="s">
        <v>110</v>
      </c>
      <c r="V25" s="41"/>
      <c r="W25" s="41"/>
      <c r="X25" s="41" t="s">
        <v>110</v>
      </c>
      <c r="Y25" s="41"/>
      <c r="Z25" s="41"/>
      <c r="AA25" s="41" t="s">
        <v>110</v>
      </c>
      <c r="AB25" s="41"/>
      <c r="AC25" s="41"/>
      <c r="AD25" s="280"/>
      <c r="AE25" s="281"/>
      <c r="AF25" s="281"/>
      <c r="AG25" s="282"/>
    </row>
    <row r="26" spans="1:33" ht="14.25" customHeight="1">
      <c r="A26" s="255"/>
      <c r="B26" s="256"/>
      <c r="C26" s="256"/>
      <c r="D26" s="257"/>
      <c r="E26" s="271"/>
      <c r="F26" s="272"/>
      <c r="G26" s="272"/>
      <c r="H26" s="272"/>
      <c r="I26" s="273"/>
      <c r="J26" s="277"/>
      <c r="K26" s="278"/>
      <c r="L26" s="279"/>
      <c r="M26" s="16">
        <v>19</v>
      </c>
      <c r="N26" s="17" t="s">
        <v>103</v>
      </c>
      <c r="O26" s="261" t="s">
        <v>126</v>
      </c>
      <c r="P26" s="139"/>
      <c r="Q26" s="139"/>
      <c r="R26" s="139"/>
      <c r="S26" s="139"/>
      <c r="T26" s="139"/>
      <c r="U26" s="41" t="s">
        <v>110</v>
      </c>
      <c r="V26" s="41"/>
      <c r="W26" s="41"/>
      <c r="X26" s="43" t="s">
        <v>105</v>
      </c>
      <c r="Y26" s="224"/>
      <c r="Z26" s="44"/>
      <c r="AA26" s="43" t="s">
        <v>110</v>
      </c>
      <c r="AB26" s="224"/>
      <c r="AC26" s="44"/>
      <c r="AD26" s="280"/>
      <c r="AE26" s="281"/>
      <c r="AF26" s="281"/>
      <c r="AG26" s="282"/>
    </row>
    <row r="27" spans="1:33" ht="14.25" customHeight="1">
      <c r="A27" s="255"/>
      <c r="B27" s="256"/>
      <c r="C27" s="256"/>
      <c r="D27" s="257"/>
      <c r="E27" s="271"/>
      <c r="F27" s="272"/>
      <c r="G27" s="272"/>
      <c r="H27" s="272"/>
      <c r="I27" s="273"/>
      <c r="J27" s="277"/>
      <c r="K27" s="278"/>
      <c r="L27" s="279"/>
      <c r="M27" s="16">
        <v>21</v>
      </c>
      <c r="N27" s="17" t="s">
        <v>103</v>
      </c>
      <c r="O27" s="267" t="s">
        <v>115</v>
      </c>
      <c r="P27" s="267"/>
      <c r="Q27" s="267"/>
      <c r="R27" s="267"/>
      <c r="S27" s="267"/>
      <c r="T27" s="261"/>
      <c r="U27" s="41" t="s">
        <v>110</v>
      </c>
      <c r="V27" s="41"/>
      <c r="W27" s="41"/>
      <c r="X27" s="262" t="s">
        <v>105</v>
      </c>
      <c r="Y27" s="262"/>
      <c r="Z27" s="262"/>
      <c r="AA27" s="262" t="s">
        <v>105</v>
      </c>
      <c r="AB27" s="262"/>
      <c r="AC27" s="262"/>
      <c r="AD27" s="280"/>
      <c r="AE27" s="281"/>
      <c r="AF27" s="281"/>
      <c r="AG27" s="282"/>
    </row>
    <row r="28" spans="1:33" ht="14.25" customHeight="1">
      <c r="A28" s="255"/>
      <c r="B28" s="256"/>
      <c r="C28" s="256"/>
      <c r="D28" s="257"/>
      <c r="E28" s="274"/>
      <c r="F28" s="275"/>
      <c r="G28" s="275"/>
      <c r="H28" s="275"/>
      <c r="I28" s="276"/>
      <c r="J28" s="249"/>
      <c r="K28" s="250"/>
      <c r="L28" s="251"/>
      <c r="M28" s="16">
        <v>23</v>
      </c>
      <c r="N28" s="17" t="s">
        <v>103</v>
      </c>
      <c r="O28" s="267" t="s">
        <v>117</v>
      </c>
      <c r="P28" s="267"/>
      <c r="Q28" s="267"/>
      <c r="R28" s="267"/>
      <c r="S28" s="267"/>
      <c r="T28" s="261"/>
      <c r="U28" s="41" t="s">
        <v>110</v>
      </c>
      <c r="V28" s="41"/>
      <c r="W28" s="41"/>
      <c r="X28" s="262" t="s">
        <v>105</v>
      </c>
      <c r="Y28" s="262"/>
      <c r="Z28" s="262"/>
      <c r="AA28" s="262" t="s">
        <v>105</v>
      </c>
      <c r="AB28" s="262"/>
      <c r="AC28" s="262"/>
      <c r="AD28" s="280"/>
      <c r="AE28" s="281"/>
      <c r="AF28" s="281"/>
      <c r="AG28" s="282"/>
    </row>
    <row r="29" spans="1:33" ht="14.25" customHeight="1">
      <c r="A29" s="255"/>
      <c r="B29" s="256"/>
      <c r="C29" s="256"/>
      <c r="D29" s="257"/>
      <c r="E29" s="49" t="s">
        <v>119</v>
      </c>
      <c r="F29" s="225"/>
      <c r="G29" s="225"/>
      <c r="H29" s="225"/>
      <c r="I29" s="226"/>
      <c r="J29" s="49" t="s">
        <v>120</v>
      </c>
      <c r="K29" s="225"/>
      <c r="L29" s="226"/>
      <c r="M29" s="16">
        <v>7</v>
      </c>
      <c r="N29" s="17" t="s">
        <v>103</v>
      </c>
      <c r="O29" s="267" t="s">
        <v>121</v>
      </c>
      <c r="P29" s="267"/>
      <c r="Q29" s="267"/>
      <c r="R29" s="267"/>
      <c r="S29" s="267"/>
      <c r="T29" s="261"/>
      <c r="U29" s="43" t="s">
        <v>338</v>
      </c>
      <c r="V29" s="224"/>
      <c r="W29" s="44"/>
      <c r="X29" s="43" t="s">
        <v>105</v>
      </c>
      <c r="Y29" s="224"/>
      <c r="Z29" s="44"/>
      <c r="AA29" s="43" t="s">
        <v>105</v>
      </c>
      <c r="AB29" s="224"/>
      <c r="AC29" s="44"/>
      <c r="AD29" s="280"/>
      <c r="AE29" s="281"/>
      <c r="AF29" s="281"/>
      <c r="AG29" s="282"/>
    </row>
    <row r="30" spans="1:33" ht="14.25" customHeight="1">
      <c r="A30" s="255"/>
      <c r="B30" s="256"/>
      <c r="C30" s="256"/>
      <c r="D30" s="257"/>
      <c r="E30" s="277"/>
      <c r="F30" s="278"/>
      <c r="G30" s="278"/>
      <c r="H30" s="278"/>
      <c r="I30" s="279"/>
      <c r="J30" s="277"/>
      <c r="K30" s="278"/>
      <c r="L30" s="279"/>
      <c r="M30" s="16">
        <v>8</v>
      </c>
      <c r="N30" s="17" t="s">
        <v>103</v>
      </c>
      <c r="O30" s="267" t="s">
        <v>122</v>
      </c>
      <c r="P30" s="267"/>
      <c r="Q30" s="267"/>
      <c r="R30" s="267"/>
      <c r="S30" s="267"/>
      <c r="T30" s="261"/>
      <c r="U30" s="43" t="s">
        <v>339</v>
      </c>
      <c r="V30" s="224"/>
      <c r="W30" s="44"/>
      <c r="X30" s="43" t="s">
        <v>105</v>
      </c>
      <c r="Y30" s="224"/>
      <c r="Z30" s="44"/>
      <c r="AA30" s="43" t="s">
        <v>105</v>
      </c>
      <c r="AB30" s="224"/>
      <c r="AC30" s="44"/>
      <c r="AD30" s="280"/>
      <c r="AE30" s="281"/>
      <c r="AF30" s="281"/>
      <c r="AG30" s="282"/>
    </row>
    <row r="31" spans="1:33" ht="14.25" customHeight="1">
      <c r="A31" s="255"/>
      <c r="B31" s="256"/>
      <c r="C31" s="256"/>
      <c r="D31" s="257"/>
      <c r="E31" s="277"/>
      <c r="F31" s="278"/>
      <c r="G31" s="278"/>
      <c r="H31" s="278"/>
      <c r="I31" s="279"/>
      <c r="J31" s="277"/>
      <c r="K31" s="278"/>
      <c r="L31" s="279"/>
      <c r="M31" s="16">
        <v>9</v>
      </c>
      <c r="N31" s="17" t="s">
        <v>103</v>
      </c>
      <c r="O31" s="267" t="s">
        <v>123</v>
      </c>
      <c r="P31" s="267"/>
      <c r="Q31" s="267"/>
      <c r="R31" s="267"/>
      <c r="S31" s="267"/>
      <c r="T31" s="261"/>
      <c r="U31" s="41" t="s">
        <v>357</v>
      </c>
      <c r="V31" s="41"/>
      <c r="W31" s="41"/>
      <c r="X31" s="43" t="s">
        <v>105</v>
      </c>
      <c r="Y31" s="224"/>
      <c r="Z31" s="44"/>
      <c r="AA31" s="43" t="s">
        <v>105</v>
      </c>
      <c r="AB31" s="224"/>
      <c r="AC31" s="44"/>
      <c r="AD31" s="280"/>
      <c r="AE31" s="281"/>
      <c r="AF31" s="281"/>
      <c r="AG31" s="282"/>
    </row>
    <row r="32" spans="1:33" ht="14.25" customHeight="1">
      <c r="A32" s="255"/>
      <c r="B32" s="256"/>
      <c r="C32" s="256"/>
      <c r="D32" s="257"/>
      <c r="E32" s="277"/>
      <c r="F32" s="278"/>
      <c r="G32" s="278"/>
      <c r="H32" s="278"/>
      <c r="I32" s="279"/>
      <c r="J32" s="277"/>
      <c r="K32" s="278"/>
      <c r="L32" s="279"/>
      <c r="M32" s="16">
        <v>10</v>
      </c>
      <c r="N32" s="17" t="s">
        <v>103</v>
      </c>
      <c r="O32" s="267" t="s">
        <v>111</v>
      </c>
      <c r="P32" s="267"/>
      <c r="Q32" s="267"/>
      <c r="R32" s="267"/>
      <c r="S32" s="267"/>
      <c r="T32" s="261"/>
      <c r="U32" s="41" t="s">
        <v>357</v>
      </c>
      <c r="V32" s="41"/>
      <c r="W32" s="41"/>
      <c r="X32" s="262" t="s">
        <v>105</v>
      </c>
      <c r="Y32" s="262"/>
      <c r="Z32" s="262"/>
      <c r="AA32" s="41" t="s">
        <v>110</v>
      </c>
      <c r="AB32" s="41"/>
      <c r="AC32" s="41"/>
      <c r="AD32" s="280"/>
      <c r="AE32" s="281"/>
      <c r="AF32" s="281"/>
      <c r="AG32" s="282"/>
    </row>
    <row r="33" spans="1:33" ht="14.25" customHeight="1">
      <c r="A33" s="255"/>
      <c r="B33" s="256"/>
      <c r="C33" s="256"/>
      <c r="D33" s="257"/>
      <c r="E33" s="277"/>
      <c r="F33" s="278"/>
      <c r="G33" s="278"/>
      <c r="H33" s="278"/>
      <c r="I33" s="279"/>
      <c r="J33" s="277"/>
      <c r="K33" s="278"/>
      <c r="L33" s="279"/>
      <c r="M33" s="16">
        <v>11</v>
      </c>
      <c r="N33" s="17" t="s">
        <v>103</v>
      </c>
      <c r="O33" s="267" t="s">
        <v>124</v>
      </c>
      <c r="P33" s="267"/>
      <c r="Q33" s="267"/>
      <c r="R33" s="267"/>
      <c r="S33" s="267"/>
      <c r="T33" s="261"/>
      <c r="U33" s="41" t="s">
        <v>339</v>
      </c>
      <c r="V33" s="41"/>
      <c r="W33" s="41"/>
      <c r="X33" s="43" t="s">
        <v>105</v>
      </c>
      <c r="Y33" s="224"/>
      <c r="Z33" s="44"/>
      <c r="AA33" s="43">
        <v>2</v>
      </c>
      <c r="AB33" s="224"/>
      <c r="AC33" s="44"/>
      <c r="AD33" s="280"/>
      <c r="AE33" s="281"/>
      <c r="AF33" s="281"/>
      <c r="AG33" s="282"/>
    </row>
    <row r="34" spans="1:33" ht="14.25" customHeight="1">
      <c r="A34" s="255"/>
      <c r="B34" s="256"/>
      <c r="C34" s="256"/>
      <c r="D34" s="257"/>
      <c r="E34" s="277"/>
      <c r="F34" s="278"/>
      <c r="G34" s="278"/>
      <c r="H34" s="278"/>
      <c r="I34" s="279"/>
      <c r="J34" s="277"/>
      <c r="K34" s="278"/>
      <c r="L34" s="279"/>
      <c r="M34" s="16">
        <v>12</v>
      </c>
      <c r="N34" s="17" t="s">
        <v>103</v>
      </c>
      <c r="O34" s="267" t="s">
        <v>125</v>
      </c>
      <c r="P34" s="267"/>
      <c r="Q34" s="267"/>
      <c r="R34" s="267"/>
      <c r="S34" s="267"/>
      <c r="T34" s="261"/>
      <c r="U34" s="41" t="s">
        <v>357</v>
      </c>
      <c r="V34" s="41"/>
      <c r="W34" s="41"/>
      <c r="X34" s="43" t="s">
        <v>105</v>
      </c>
      <c r="Y34" s="224"/>
      <c r="Z34" s="44"/>
      <c r="AA34" s="43" t="s">
        <v>105</v>
      </c>
      <c r="AB34" s="224"/>
      <c r="AC34" s="44"/>
      <c r="AD34" s="280"/>
      <c r="AE34" s="281"/>
      <c r="AF34" s="281"/>
      <c r="AG34" s="282"/>
    </row>
    <row r="35" spans="1:33" ht="14.25" customHeight="1">
      <c r="A35" s="255"/>
      <c r="B35" s="256"/>
      <c r="C35" s="256"/>
      <c r="D35" s="257"/>
      <c r="E35" s="277"/>
      <c r="F35" s="278"/>
      <c r="G35" s="278"/>
      <c r="H35" s="278"/>
      <c r="I35" s="279"/>
      <c r="J35" s="277"/>
      <c r="K35" s="278"/>
      <c r="L35" s="279"/>
      <c r="M35" s="16">
        <v>19</v>
      </c>
      <c r="N35" s="17" t="s">
        <v>103</v>
      </c>
      <c r="O35" s="267" t="s">
        <v>126</v>
      </c>
      <c r="P35" s="267"/>
      <c r="Q35" s="267"/>
      <c r="R35" s="267"/>
      <c r="S35" s="267"/>
      <c r="T35" s="261"/>
      <c r="U35" s="41" t="s">
        <v>357</v>
      </c>
      <c r="V35" s="41"/>
      <c r="W35" s="41"/>
      <c r="X35" s="43" t="s">
        <v>105</v>
      </c>
      <c r="Y35" s="224"/>
      <c r="Z35" s="44"/>
      <c r="AA35" s="43" t="s">
        <v>110</v>
      </c>
      <c r="AB35" s="224"/>
      <c r="AC35" s="44"/>
      <c r="AD35" s="280"/>
      <c r="AE35" s="281"/>
      <c r="AF35" s="281"/>
      <c r="AG35" s="282"/>
    </row>
    <row r="36" spans="1:33" ht="14.25" customHeight="1">
      <c r="A36" s="255"/>
      <c r="B36" s="256"/>
      <c r="C36" s="256"/>
      <c r="D36" s="257"/>
      <c r="E36" s="277"/>
      <c r="F36" s="278"/>
      <c r="G36" s="278"/>
      <c r="H36" s="278"/>
      <c r="I36" s="279"/>
      <c r="J36" s="277"/>
      <c r="K36" s="278"/>
      <c r="L36" s="279"/>
      <c r="M36" s="16">
        <v>20</v>
      </c>
      <c r="N36" s="17" t="s">
        <v>103</v>
      </c>
      <c r="O36" s="267" t="s">
        <v>114</v>
      </c>
      <c r="P36" s="267"/>
      <c r="Q36" s="267"/>
      <c r="R36" s="267"/>
      <c r="S36" s="267"/>
      <c r="T36" s="261"/>
      <c r="U36" s="41" t="s">
        <v>357</v>
      </c>
      <c r="V36" s="41"/>
      <c r="W36" s="41"/>
      <c r="X36" s="262" t="s">
        <v>105</v>
      </c>
      <c r="Y36" s="262"/>
      <c r="Z36" s="262"/>
      <c r="AA36" s="262" t="s">
        <v>105</v>
      </c>
      <c r="AB36" s="262"/>
      <c r="AC36" s="262"/>
      <c r="AD36" s="280"/>
      <c r="AE36" s="281"/>
      <c r="AF36" s="281"/>
      <c r="AG36" s="282"/>
    </row>
    <row r="37" spans="1:33" ht="14.25" customHeight="1">
      <c r="A37" s="255"/>
      <c r="B37" s="256"/>
      <c r="C37" s="256"/>
      <c r="D37" s="257"/>
      <c r="E37" s="249"/>
      <c r="F37" s="250"/>
      <c r="G37" s="250"/>
      <c r="H37" s="250"/>
      <c r="I37" s="251"/>
      <c r="J37" s="249"/>
      <c r="K37" s="250"/>
      <c r="L37" s="251"/>
      <c r="M37" s="16">
        <v>23</v>
      </c>
      <c r="N37" s="17" t="s">
        <v>103</v>
      </c>
      <c r="O37" s="267" t="s">
        <v>117</v>
      </c>
      <c r="P37" s="267"/>
      <c r="Q37" s="267"/>
      <c r="R37" s="267"/>
      <c r="S37" s="267"/>
      <c r="T37" s="261"/>
      <c r="U37" s="41" t="s">
        <v>357</v>
      </c>
      <c r="V37" s="41"/>
      <c r="W37" s="41"/>
      <c r="X37" s="262" t="s">
        <v>105</v>
      </c>
      <c r="Y37" s="262"/>
      <c r="Z37" s="262"/>
      <c r="AA37" s="262" t="s">
        <v>105</v>
      </c>
      <c r="AB37" s="262"/>
      <c r="AC37" s="262"/>
      <c r="AD37" s="280"/>
      <c r="AE37" s="281"/>
      <c r="AF37" s="281"/>
      <c r="AG37" s="282"/>
    </row>
    <row r="38" spans="1:33" ht="14.25" customHeight="1">
      <c r="A38" s="255"/>
      <c r="B38" s="256"/>
      <c r="C38" s="256"/>
      <c r="D38" s="257"/>
      <c r="E38" s="268" t="s">
        <v>131</v>
      </c>
      <c r="F38" s="269"/>
      <c r="G38" s="269"/>
      <c r="H38" s="269"/>
      <c r="I38" s="270"/>
      <c r="J38" s="49" t="s">
        <v>102</v>
      </c>
      <c r="K38" s="225"/>
      <c r="L38" s="226"/>
      <c r="M38" s="16">
        <v>1</v>
      </c>
      <c r="N38" s="17" t="s">
        <v>103</v>
      </c>
      <c r="O38" s="267" t="s">
        <v>104</v>
      </c>
      <c r="P38" s="267"/>
      <c r="Q38" s="267"/>
      <c r="R38" s="267"/>
      <c r="S38" s="267"/>
      <c r="T38" s="261"/>
      <c r="U38" s="41" t="s">
        <v>110</v>
      </c>
      <c r="V38" s="41"/>
      <c r="W38" s="41"/>
      <c r="X38" s="262" t="s">
        <v>105</v>
      </c>
      <c r="Y38" s="262"/>
      <c r="Z38" s="262"/>
      <c r="AA38" s="262" t="s">
        <v>105</v>
      </c>
      <c r="AB38" s="262"/>
      <c r="AC38" s="262"/>
      <c r="AD38" s="280"/>
      <c r="AE38" s="281"/>
      <c r="AF38" s="281"/>
      <c r="AG38" s="282"/>
    </row>
    <row r="39" spans="1:33" ht="14.25" customHeight="1">
      <c r="A39" s="255"/>
      <c r="B39" s="256"/>
      <c r="C39" s="256"/>
      <c r="D39" s="257"/>
      <c r="E39" s="271"/>
      <c r="F39" s="272"/>
      <c r="G39" s="272"/>
      <c r="H39" s="272"/>
      <c r="I39" s="273"/>
      <c r="J39" s="277"/>
      <c r="K39" s="278"/>
      <c r="L39" s="279"/>
      <c r="M39" s="16">
        <v>2</v>
      </c>
      <c r="N39" s="17" t="s">
        <v>103</v>
      </c>
      <c r="O39" s="267" t="s">
        <v>106</v>
      </c>
      <c r="P39" s="267"/>
      <c r="Q39" s="267"/>
      <c r="R39" s="267"/>
      <c r="S39" s="267"/>
      <c r="T39" s="261"/>
      <c r="U39" s="41" t="s">
        <v>110</v>
      </c>
      <c r="V39" s="41"/>
      <c r="W39" s="41"/>
      <c r="X39" s="262" t="s">
        <v>105</v>
      </c>
      <c r="Y39" s="262"/>
      <c r="Z39" s="262"/>
      <c r="AA39" s="262" t="s">
        <v>105</v>
      </c>
      <c r="AB39" s="262"/>
      <c r="AC39" s="262"/>
      <c r="AD39" s="280"/>
      <c r="AE39" s="281"/>
      <c r="AF39" s="281"/>
      <c r="AG39" s="282"/>
    </row>
    <row r="40" spans="1:33" ht="14.25" customHeight="1">
      <c r="A40" s="255"/>
      <c r="B40" s="256"/>
      <c r="C40" s="256"/>
      <c r="D40" s="257"/>
      <c r="E40" s="271"/>
      <c r="F40" s="272"/>
      <c r="G40" s="272"/>
      <c r="H40" s="272"/>
      <c r="I40" s="273"/>
      <c r="J40" s="277"/>
      <c r="K40" s="278"/>
      <c r="L40" s="279"/>
      <c r="M40" s="16">
        <v>3</v>
      </c>
      <c r="N40" s="17" t="s">
        <v>103</v>
      </c>
      <c r="O40" s="267" t="s">
        <v>107</v>
      </c>
      <c r="P40" s="267"/>
      <c r="Q40" s="267"/>
      <c r="R40" s="267"/>
      <c r="S40" s="267"/>
      <c r="T40" s="261"/>
      <c r="U40" s="41" t="s">
        <v>110</v>
      </c>
      <c r="V40" s="41"/>
      <c r="W40" s="41"/>
      <c r="X40" s="262" t="s">
        <v>105</v>
      </c>
      <c r="Y40" s="262"/>
      <c r="Z40" s="262"/>
      <c r="AA40" s="262" t="s">
        <v>105</v>
      </c>
      <c r="AB40" s="262"/>
      <c r="AC40" s="262"/>
      <c r="AD40" s="280"/>
      <c r="AE40" s="281"/>
      <c r="AF40" s="281"/>
      <c r="AG40" s="282"/>
    </row>
    <row r="41" spans="1:33" ht="14.25" customHeight="1">
      <c r="A41" s="255"/>
      <c r="B41" s="256"/>
      <c r="C41" s="256"/>
      <c r="D41" s="257"/>
      <c r="E41" s="271"/>
      <c r="F41" s="272"/>
      <c r="G41" s="272"/>
      <c r="H41" s="272"/>
      <c r="I41" s="273"/>
      <c r="J41" s="277"/>
      <c r="K41" s="278"/>
      <c r="L41" s="279"/>
      <c r="M41" s="16">
        <v>4</v>
      </c>
      <c r="N41" s="17" t="s">
        <v>103</v>
      </c>
      <c r="O41" s="267" t="s">
        <v>108</v>
      </c>
      <c r="P41" s="267"/>
      <c r="Q41" s="267"/>
      <c r="R41" s="267"/>
      <c r="S41" s="267"/>
      <c r="T41" s="261"/>
      <c r="U41" s="41" t="s">
        <v>110</v>
      </c>
      <c r="V41" s="41"/>
      <c r="W41" s="41"/>
      <c r="X41" s="262" t="s">
        <v>105</v>
      </c>
      <c r="Y41" s="262"/>
      <c r="Z41" s="262"/>
      <c r="AA41" s="262" t="s">
        <v>105</v>
      </c>
      <c r="AB41" s="262"/>
      <c r="AC41" s="262"/>
      <c r="AD41" s="280"/>
      <c r="AE41" s="281"/>
      <c r="AF41" s="281"/>
      <c r="AG41" s="282"/>
    </row>
    <row r="42" spans="1:33" ht="14.25" customHeight="1">
      <c r="A42" s="255"/>
      <c r="B42" s="256"/>
      <c r="C42" s="256"/>
      <c r="D42" s="257"/>
      <c r="E42" s="271"/>
      <c r="F42" s="272"/>
      <c r="G42" s="272"/>
      <c r="H42" s="272"/>
      <c r="I42" s="273"/>
      <c r="J42" s="277"/>
      <c r="K42" s="278"/>
      <c r="L42" s="279"/>
      <c r="M42" s="16">
        <v>5</v>
      </c>
      <c r="N42" s="17" t="s">
        <v>103</v>
      </c>
      <c r="O42" s="267" t="s">
        <v>109</v>
      </c>
      <c r="P42" s="267"/>
      <c r="Q42" s="267"/>
      <c r="R42" s="267"/>
      <c r="S42" s="267"/>
      <c r="T42" s="261"/>
      <c r="U42" s="41" t="s">
        <v>110</v>
      </c>
      <c r="V42" s="41"/>
      <c r="W42" s="41"/>
      <c r="X42" s="262" t="s">
        <v>105</v>
      </c>
      <c r="Y42" s="262"/>
      <c r="Z42" s="262"/>
      <c r="AA42" s="41" t="s">
        <v>110</v>
      </c>
      <c r="AB42" s="41"/>
      <c r="AC42" s="41"/>
      <c r="AD42" s="280"/>
      <c r="AE42" s="281"/>
      <c r="AF42" s="281"/>
      <c r="AG42" s="282"/>
    </row>
    <row r="43" spans="1:33" ht="14.25" customHeight="1">
      <c r="A43" s="255"/>
      <c r="B43" s="256"/>
      <c r="C43" s="256"/>
      <c r="D43" s="257"/>
      <c r="E43" s="271"/>
      <c r="F43" s="272"/>
      <c r="G43" s="272"/>
      <c r="H43" s="272"/>
      <c r="I43" s="273"/>
      <c r="J43" s="277"/>
      <c r="K43" s="278"/>
      <c r="L43" s="279"/>
      <c r="M43" s="16">
        <v>18</v>
      </c>
      <c r="N43" s="17" t="s">
        <v>103</v>
      </c>
      <c r="O43" s="267" t="s">
        <v>113</v>
      </c>
      <c r="P43" s="267"/>
      <c r="Q43" s="267"/>
      <c r="R43" s="267"/>
      <c r="S43" s="267"/>
      <c r="T43" s="261"/>
      <c r="U43" s="41" t="s">
        <v>110</v>
      </c>
      <c r="V43" s="41"/>
      <c r="W43" s="41"/>
      <c r="X43" s="41" t="s">
        <v>110</v>
      </c>
      <c r="Y43" s="41"/>
      <c r="Z43" s="41"/>
      <c r="AA43" s="41" t="s">
        <v>110</v>
      </c>
      <c r="AB43" s="41"/>
      <c r="AC43" s="41"/>
      <c r="AD43" s="280"/>
      <c r="AE43" s="281"/>
      <c r="AF43" s="281"/>
      <c r="AG43" s="282"/>
    </row>
    <row r="44" spans="1:33" ht="14.25" customHeight="1">
      <c r="A44" s="255"/>
      <c r="B44" s="256"/>
      <c r="C44" s="256"/>
      <c r="D44" s="257"/>
      <c r="E44" s="271"/>
      <c r="F44" s="272"/>
      <c r="G44" s="272"/>
      <c r="H44" s="272"/>
      <c r="I44" s="273"/>
      <c r="J44" s="277"/>
      <c r="K44" s="278"/>
      <c r="L44" s="279"/>
      <c r="M44" s="16">
        <v>19</v>
      </c>
      <c r="N44" s="17" t="s">
        <v>103</v>
      </c>
      <c r="O44" s="267" t="s">
        <v>126</v>
      </c>
      <c r="P44" s="267"/>
      <c r="Q44" s="267"/>
      <c r="R44" s="267"/>
      <c r="S44" s="267"/>
      <c r="T44" s="261"/>
      <c r="U44" s="41" t="s">
        <v>110</v>
      </c>
      <c r="V44" s="41"/>
      <c r="W44" s="41"/>
      <c r="X44" s="43" t="s">
        <v>105</v>
      </c>
      <c r="Y44" s="224"/>
      <c r="Z44" s="44"/>
      <c r="AA44" s="43" t="s">
        <v>110</v>
      </c>
      <c r="AB44" s="224"/>
      <c r="AC44" s="44"/>
      <c r="AD44" s="280"/>
      <c r="AE44" s="281"/>
      <c r="AF44" s="281"/>
      <c r="AG44" s="282"/>
    </row>
    <row r="45" spans="1:33" ht="14.25" customHeight="1">
      <c r="A45" s="255"/>
      <c r="B45" s="256"/>
      <c r="C45" s="256"/>
      <c r="D45" s="257"/>
      <c r="E45" s="271"/>
      <c r="F45" s="272"/>
      <c r="G45" s="272"/>
      <c r="H45" s="272"/>
      <c r="I45" s="273"/>
      <c r="J45" s="277"/>
      <c r="K45" s="278"/>
      <c r="L45" s="279"/>
      <c r="M45" s="16">
        <v>21</v>
      </c>
      <c r="N45" s="17" t="s">
        <v>103</v>
      </c>
      <c r="O45" s="267" t="s">
        <v>115</v>
      </c>
      <c r="P45" s="267"/>
      <c r="Q45" s="267"/>
      <c r="R45" s="267"/>
      <c r="S45" s="267"/>
      <c r="T45" s="261"/>
      <c r="U45" s="41" t="s">
        <v>110</v>
      </c>
      <c r="V45" s="41"/>
      <c r="W45" s="41"/>
      <c r="X45" s="262" t="s">
        <v>105</v>
      </c>
      <c r="Y45" s="262"/>
      <c r="Z45" s="262"/>
      <c r="AA45" s="262" t="s">
        <v>105</v>
      </c>
      <c r="AB45" s="262"/>
      <c r="AC45" s="262"/>
      <c r="AD45" s="280"/>
      <c r="AE45" s="281"/>
      <c r="AF45" s="281"/>
      <c r="AG45" s="282"/>
    </row>
    <row r="46" spans="1:33" ht="14.25" customHeight="1">
      <c r="A46" s="255"/>
      <c r="B46" s="256"/>
      <c r="C46" s="256"/>
      <c r="D46" s="257"/>
      <c r="E46" s="271"/>
      <c r="F46" s="272"/>
      <c r="G46" s="272"/>
      <c r="H46" s="272"/>
      <c r="I46" s="273"/>
      <c r="J46" s="249"/>
      <c r="K46" s="250"/>
      <c r="L46" s="251"/>
      <c r="M46" s="16">
        <v>23</v>
      </c>
      <c r="N46" s="17" t="s">
        <v>103</v>
      </c>
      <c r="O46" s="267" t="s">
        <v>117</v>
      </c>
      <c r="P46" s="267"/>
      <c r="Q46" s="267"/>
      <c r="R46" s="267"/>
      <c r="S46" s="267"/>
      <c r="T46" s="261"/>
      <c r="U46" s="41" t="s">
        <v>110</v>
      </c>
      <c r="V46" s="41"/>
      <c r="W46" s="41"/>
      <c r="X46" s="262" t="s">
        <v>105</v>
      </c>
      <c r="Y46" s="262"/>
      <c r="Z46" s="262"/>
      <c r="AA46" s="262" t="s">
        <v>105</v>
      </c>
      <c r="AB46" s="262"/>
      <c r="AC46" s="262"/>
      <c r="AD46" s="280"/>
      <c r="AE46" s="281"/>
      <c r="AF46" s="281"/>
      <c r="AG46" s="282"/>
    </row>
    <row r="47" spans="1:33" ht="14.25" customHeight="1">
      <c r="A47" s="255"/>
      <c r="B47" s="256"/>
      <c r="C47" s="256"/>
      <c r="D47" s="257"/>
      <c r="E47" s="271"/>
      <c r="F47" s="272"/>
      <c r="G47" s="272"/>
      <c r="H47" s="272"/>
      <c r="I47" s="273"/>
      <c r="J47" s="49" t="s">
        <v>120</v>
      </c>
      <c r="K47" s="225"/>
      <c r="L47" s="226"/>
      <c r="M47" s="16">
        <v>6</v>
      </c>
      <c r="N47" s="17" t="s">
        <v>103</v>
      </c>
      <c r="O47" s="267" t="s">
        <v>129</v>
      </c>
      <c r="P47" s="267"/>
      <c r="Q47" s="267"/>
      <c r="R47" s="267"/>
      <c r="S47" s="267"/>
      <c r="T47" s="261"/>
      <c r="U47" s="41" t="s">
        <v>110</v>
      </c>
      <c r="V47" s="41"/>
      <c r="W47" s="41"/>
      <c r="X47" s="41" t="s">
        <v>110</v>
      </c>
      <c r="Y47" s="41"/>
      <c r="Z47" s="41"/>
      <c r="AA47" s="43" t="s">
        <v>105</v>
      </c>
      <c r="AB47" s="224"/>
      <c r="AC47" s="44"/>
      <c r="AD47" s="280"/>
      <c r="AE47" s="281"/>
      <c r="AF47" s="281"/>
      <c r="AG47" s="282"/>
    </row>
    <row r="48" spans="1:33" ht="14.25" customHeight="1">
      <c r="A48" s="255"/>
      <c r="B48" s="256"/>
      <c r="C48" s="256"/>
      <c r="D48" s="257"/>
      <c r="E48" s="271"/>
      <c r="F48" s="272"/>
      <c r="G48" s="272"/>
      <c r="H48" s="272"/>
      <c r="I48" s="273"/>
      <c r="J48" s="277"/>
      <c r="K48" s="278"/>
      <c r="L48" s="279"/>
      <c r="M48" s="16">
        <v>7</v>
      </c>
      <c r="N48" s="17" t="s">
        <v>103</v>
      </c>
      <c r="O48" s="267" t="s">
        <v>121</v>
      </c>
      <c r="P48" s="267"/>
      <c r="Q48" s="267"/>
      <c r="R48" s="267"/>
      <c r="S48" s="267"/>
      <c r="T48" s="261"/>
      <c r="U48" s="41" t="s">
        <v>110</v>
      </c>
      <c r="V48" s="41"/>
      <c r="W48" s="41"/>
      <c r="X48" s="43" t="s">
        <v>105</v>
      </c>
      <c r="Y48" s="224"/>
      <c r="Z48" s="44"/>
      <c r="AA48" s="43" t="s">
        <v>105</v>
      </c>
      <c r="AB48" s="224"/>
      <c r="AC48" s="44"/>
      <c r="AD48" s="19"/>
      <c r="AE48" s="20"/>
      <c r="AF48" s="20"/>
      <c r="AG48" s="21"/>
    </row>
    <row r="49" spans="1:33" ht="14.25" customHeight="1">
      <c r="A49" s="255"/>
      <c r="B49" s="256"/>
      <c r="C49" s="256"/>
      <c r="D49" s="257"/>
      <c r="E49" s="271"/>
      <c r="F49" s="272"/>
      <c r="G49" s="272"/>
      <c r="H49" s="272"/>
      <c r="I49" s="273"/>
      <c r="J49" s="277"/>
      <c r="K49" s="278"/>
      <c r="L49" s="279"/>
      <c r="M49" s="16">
        <v>8</v>
      </c>
      <c r="N49" s="17" t="s">
        <v>103</v>
      </c>
      <c r="O49" s="267" t="s">
        <v>122</v>
      </c>
      <c r="P49" s="267"/>
      <c r="Q49" s="267"/>
      <c r="R49" s="267"/>
      <c r="S49" s="267"/>
      <c r="T49" s="261"/>
      <c r="U49" s="41" t="s">
        <v>110</v>
      </c>
      <c r="V49" s="41"/>
      <c r="W49" s="41"/>
      <c r="X49" s="43" t="s">
        <v>105</v>
      </c>
      <c r="Y49" s="224"/>
      <c r="Z49" s="44"/>
      <c r="AA49" s="43" t="s">
        <v>105</v>
      </c>
      <c r="AB49" s="224"/>
      <c r="AC49" s="44"/>
      <c r="AD49" s="280"/>
      <c r="AE49" s="281"/>
      <c r="AF49" s="281"/>
      <c r="AG49" s="282"/>
    </row>
    <row r="50" spans="1:33" ht="14.25" customHeight="1">
      <c r="A50" s="255"/>
      <c r="B50" s="256"/>
      <c r="C50" s="256"/>
      <c r="D50" s="257"/>
      <c r="E50" s="271"/>
      <c r="F50" s="272"/>
      <c r="G50" s="272"/>
      <c r="H50" s="272"/>
      <c r="I50" s="273"/>
      <c r="J50" s="277"/>
      <c r="K50" s="278"/>
      <c r="L50" s="279"/>
      <c r="M50" s="16">
        <v>10</v>
      </c>
      <c r="N50" s="17" t="s">
        <v>103</v>
      </c>
      <c r="O50" s="267" t="s">
        <v>111</v>
      </c>
      <c r="P50" s="267"/>
      <c r="Q50" s="267"/>
      <c r="R50" s="267"/>
      <c r="S50" s="267"/>
      <c r="T50" s="261"/>
      <c r="U50" s="41" t="s">
        <v>110</v>
      </c>
      <c r="V50" s="41"/>
      <c r="W50" s="41"/>
      <c r="X50" s="262" t="s">
        <v>105</v>
      </c>
      <c r="Y50" s="262"/>
      <c r="Z50" s="262"/>
      <c r="AA50" s="41" t="s">
        <v>110</v>
      </c>
      <c r="AB50" s="41"/>
      <c r="AC50" s="41"/>
      <c r="AD50" s="280"/>
      <c r="AE50" s="281"/>
      <c r="AF50" s="281"/>
      <c r="AG50" s="282"/>
    </row>
    <row r="51" spans="1:33" ht="14.25" customHeight="1">
      <c r="A51" s="255"/>
      <c r="B51" s="256"/>
      <c r="C51" s="256"/>
      <c r="D51" s="257"/>
      <c r="E51" s="271"/>
      <c r="F51" s="272"/>
      <c r="G51" s="272"/>
      <c r="H51" s="272"/>
      <c r="I51" s="273"/>
      <c r="J51" s="277"/>
      <c r="K51" s="278"/>
      <c r="L51" s="279"/>
      <c r="M51" s="16">
        <v>12</v>
      </c>
      <c r="N51" s="17" t="s">
        <v>103</v>
      </c>
      <c r="O51" s="267" t="s">
        <v>125</v>
      </c>
      <c r="P51" s="267"/>
      <c r="Q51" s="267"/>
      <c r="R51" s="267"/>
      <c r="S51" s="267"/>
      <c r="T51" s="261"/>
      <c r="U51" s="41" t="s">
        <v>110</v>
      </c>
      <c r="V51" s="41"/>
      <c r="W51" s="41"/>
      <c r="X51" s="43" t="s">
        <v>105</v>
      </c>
      <c r="Y51" s="224"/>
      <c r="Z51" s="44"/>
      <c r="AA51" s="43" t="s">
        <v>105</v>
      </c>
      <c r="AB51" s="224"/>
      <c r="AC51" s="44"/>
      <c r="AD51" s="280"/>
      <c r="AE51" s="281"/>
      <c r="AF51" s="281"/>
      <c r="AG51" s="282"/>
    </row>
    <row r="52" spans="1:33" ht="14.25" customHeight="1">
      <c r="A52" s="255"/>
      <c r="B52" s="256"/>
      <c r="C52" s="256"/>
      <c r="D52" s="257"/>
      <c r="E52" s="271"/>
      <c r="F52" s="272"/>
      <c r="G52" s="272"/>
      <c r="H52" s="272"/>
      <c r="I52" s="273"/>
      <c r="J52" s="277"/>
      <c r="K52" s="278"/>
      <c r="L52" s="279"/>
      <c r="M52" s="16">
        <v>19</v>
      </c>
      <c r="N52" s="17" t="s">
        <v>103</v>
      </c>
      <c r="O52" s="267" t="s">
        <v>126</v>
      </c>
      <c r="P52" s="267"/>
      <c r="Q52" s="267"/>
      <c r="R52" s="267"/>
      <c r="S52" s="267"/>
      <c r="T52" s="261"/>
      <c r="U52" s="41" t="s">
        <v>110</v>
      </c>
      <c r="V52" s="41"/>
      <c r="W52" s="41"/>
      <c r="X52" s="43" t="s">
        <v>105</v>
      </c>
      <c r="Y52" s="224"/>
      <c r="Z52" s="44"/>
      <c r="AA52" s="43" t="s">
        <v>110</v>
      </c>
      <c r="AB52" s="224"/>
      <c r="AC52" s="44"/>
      <c r="AD52" s="280"/>
      <c r="AE52" s="281"/>
      <c r="AF52" s="281"/>
      <c r="AG52" s="282"/>
    </row>
    <row r="53" spans="1:33" ht="14.25" customHeight="1">
      <c r="A53" s="255"/>
      <c r="B53" s="256"/>
      <c r="C53" s="256"/>
      <c r="D53" s="257"/>
      <c r="E53" s="271"/>
      <c r="F53" s="272"/>
      <c r="G53" s="272"/>
      <c r="H53" s="272"/>
      <c r="I53" s="273"/>
      <c r="J53" s="277"/>
      <c r="K53" s="278"/>
      <c r="L53" s="279"/>
      <c r="M53" s="16">
        <v>22</v>
      </c>
      <c r="N53" s="17" t="s">
        <v>103</v>
      </c>
      <c r="O53" s="267" t="s">
        <v>116</v>
      </c>
      <c r="P53" s="267"/>
      <c r="Q53" s="267"/>
      <c r="R53" s="267"/>
      <c r="S53" s="267"/>
      <c r="T53" s="261"/>
      <c r="U53" s="41" t="s">
        <v>110</v>
      </c>
      <c r="V53" s="41"/>
      <c r="W53" s="41"/>
      <c r="X53" s="262" t="s">
        <v>105</v>
      </c>
      <c r="Y53" s="262"/>
      <c r="Z53" s="262"/>
      <c r="AA53" s="262" t="s">
        <v>105</v>
      </c>
      <c r="AB53" s="262"/>
      <c r="AC53" s="262"/>
      <c r="AD53" s="280"/>
      <c r="AE53" s="281"/>
      <c r="AF53" s="281"/>
      <c r="AG53" s="282"/>
    </row>
    <row r="54" spans="1:33" ht="14.25" customHeight="1">
      <c r="A54" s="258"/>
      <c r="B54" s="259"/>
      <c r="C54" s="259"/>
      <c r="D54" s="260"/>
      <c r="E54" s="274"/>
      <c r="F54" s="275"/>
      <c r="G54" s="275"/>
      <c r="H54" s="275"/>
      <c r="I54" s="276"/>
      <c r="J54" s="249"/>
      <c r="K54" s="250"/>
      <c r="L54" s="251"/>
      <c r="M54" s="16">
        <v>23</v>
      </c>
      <c r="N54" s="17" t="s">
        <v>103</v>
      </c>
      <c r="O54" s="267" t="s">
        <v>117</v>
      </c>
      <c r="P54" s="267"/>
      <c r="Q54" s="267"/>
      <c r="R54" s="267"/>
      <c r="S54" s="267"/>
      <c r="T54" s="261"/>
      <c r="U54" s="41" t="s">
        <v>110</v>
      </c>
      <c r="V54" s="41"/>
      <c r="W54" s="41"/>
      <c r="X54" s="262" t="s">
        <v>105</v>
      </c>
      <c r="Y54" s="262"/>
      <c r="Z54" s="262"/>
      <c r="AA54" s="262" t="s">
        <v>105</v>
      </c>
      <c r="AB54" s="262"/>
      <c r="AC54" s="262"/>
      <c r="AD54" s="280"/>
      <c r="AE54" s="281"/>
      <c r="AF54" s="281"/>
      <c r="AG54" s="282"/>
    </row>
    <row r="55" spans="1:33" ht="30" customHeight="1">
      <c r="A55" s="87" t="s">
        <v>127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93"/>
      <c r="O55" s="37" t="s">
        <v>68</v>
      </c>
      <c r="P55" s="37"/>
      <c r="Q55" s="37"/>
      <c r="R55" s="41">
        <v>2</v>
      </c>
      <c r="S55" s="41"/>
      <c r="T55" s="41"/>
      <c r="U55" s="41"/>
      <c r="V55" s="41"/>
      <c r="W55" s="28"/>
      <c r="X55" s="37" t="s">
        <v>91</v>
      </c>
      <c r="Y55" s="37"/>
      <c r="Z55" s="37"/>
      <c r="AA55" s="87" t="str">
        <f>+$AA$1</f>
        <v>39.24120,141.16974</v>
      </c>
      <c r="AB55" s="141"/>
      <c r="AC55" s="141"/>
      <c r="AD55" s="141"/>
      <c r="AE55" s="141"/>
      <c r="AF55" s="141"/>
      <c r="AG55" s="93"/>
    </row>
    <row r="56" spans="1:33" ht="5.0999999999999996" customHeight="1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8"/>
      <c r="AC56" s="28"/>
      <c r="AD56" s="28"/>
      <c r="AE56" s="28"/>
      <c r="AF56" s="28"/>
      <c r="AG56" s="28"/>
    </row>
    <row r="57" spans="1:33" ht="11.25" customHeight="1">
      <c r="A57" s="38" t="s">
        <v>7</v>
      </c>
      <c r="B57" s="38"/>
      <c r="C57" s="38"/>
      <c r="D57" s="38"/>
      <c r="E57" s="138" t="str">
        <f>+$E$3</f>
        <v>じょろくどうばし</v>
      </c>
      <c r="F57" s="138"/>
      <c r="G57" s="138"/>
      <c r="H57" s="138"/>
      <c r="I57" s="138"/>
      <c r="J57" s="138"/>
      <c r="K57" s="138"/>
      <c r="L57" s="138"/>
      <c r="M57" s="37" t="s">
        <v>8</v>
      </c>
      <c r="N57" s="37"/>
      <c r="O57" s="37"/>
      <c r="P57" s="37"/>
      <c r="Q57" s="248" t="str">
        <f>+$Q$3</f>
        <v xml:space="preserve">市道皀田線
</v>
      </c>
      <c r="R57" s="248"/>
      <c r="S57" s="248"/>
      <c r="T57" s="248"/>
      <c r="U57" s="248"/>
      <c r="V57" s="248"/>
      <c r="W57" s="248"/>
      <c r="X57" s="248"/>
      <c r="Y57" s="248"/>
      <c r="Z57" s="37" t="s">
        <v>92</v>
      </c>
      <c r="AA57" s="37"/>
      <c r="AB57" s="37"/>
      <c r="AC57" s="37"/>
      <c r="AD57" s="37">
        <f>+$AD$3</f>
        <v>3215195590</v>
      </c>
      <c r="AE57" s="37"/>
      <c r="AF57" s="37"/>
      <c r="AG57" s="37"/>
    </row>
    <row r="58" spans="1:33" ht="15" customHeight="1">
      <c r="A58" s="38"/>
      <c r="B58" s="38"/>
      <c r="C58" s="38"/>
      <c r="D58" s="38"/>
      <c r="E58" s="142" t="str">
        <f>+$E$4</f>
        <v>上六堂橋</v>
      </c>
      <c r="F58" s="142"/>
      <c r="G58" s="142"/>
      <c r="H58" s="142"/>
      <c r="I58" s="142"/>
      <c r="J58" s="142"/>
      <c r="K58" s="142"/>
      <c r="L58" s="142"/>
      <c r="M58" s="37"/>
      <c r="N58" s="37"/>
      <c r="O58" s="37"/>
      <c r="P58" s="37"/>
      <c r="Q58" s="248"/>
      <c r="R58" s="248"/>
      <c r="S58" s="248"/>
      <c r="T58" s="248"/>
      <c r="U58" s="248"/>
      <c r="V58" s="248"/>
      <c r="W58" s="248"/>
      <c r="X58" s="248"/>
      <c r="Y58" s="248"/>
      <c r="Z58" s="37"/>
      <c r="AA58" s="37"/>
      <c r="AB58" s="37"/>
      <c r="AC58" s="37"/>
      <c r="AD58" s="37"/>
      <c r="AE58" s="37"/>
      <c r="AF58" s="37"/>
      <c r="AG58" s="37"/>
    </row>
    <row r="59" spans="1:33" ht="15" customHeight="1">
      <c r="A59" s="38" t="s">
        <v>93</v>
      </c>
      <c r="B59" s="38"/>
      <c r="C59" s="38"/>
      <c r="D59" s="38"/>
      <c r="E59" s="243" t="str">
        <f>+$E$5</f>
        <v xml:space="preserve">奥州市
</v>
      </c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103"/>
      <c r="Q59" s="245" t="s">
        <v>14</v>
      </c>
      <c r="R59" s="246"/>
      <c r="S59" s="246"/>
      <c r="T59" s="247"/>
      <c r="U59" s="37" t="str">
        <f>+$U$5</f>
        <v>2022年12月19日</v>
      </c>
      <c r="V59" s="37"/>
      <c r="W59" s="37"/>
      <c r="X59" s="37"/>
      <c r="Y59" s="37"/>
      <c r="Z59" s="37" t="s">
        <v>20</v>
      </c>
      <c r="AA59" s="37"/>
      <c r="AB59" s="37"/>
      <c r="AC59" s="37" t="str">
        <f>+$AC$5</f>
        <v>2022年10月14日</v>
      </c>
      <c r="AD59" s="37"/>
      <c r="AE59" s="37"/>
      <c r="AF59" s="37"/>
      <c r="AG59" s="37"/>
    </row>
    <row r="60" spans="1:33" ht="5.0999999999999996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ht="14.25" customHeight="1">
      <c r="A61" s="37" t="s">
        <v>94</v>
      </c>
      <c r="B61" s="37"/>
      <c r="C61" s="37"/>
      <c r="D61" s="37"/>
      <c r="E61" s="37" t="s">
        <v>95</v>
      </c>
      <c r="F61" s="37"/>
      <c r="G61" s="37"/>
      <c r="H61" s="37"/>
      <c r="I61" s="37"/>
      <c r="J61" s="37" t="s">
        <v>96</v>
      </c>
      <c r="K61" s="37"/>
      <c r="L61" s="37"/>
      <c r="M61" s="37" t="s">
        <v>97</v>
      </c>
      <c r="N61" s="37"/>
      <c r="O61" s="37"/>
      <c r="P61" s="37"/>
      <c r="Q61" s="37"/>
      <c r="R61" s="37"/>
      <c r="S61" s="37"/>
      <c r="T61" s="37"/>
      <c r="U61" s="77" t="s">
        <v>98</v>
      </c>
      <c r="V61" s="50"/>
      <c r="W61" s="51"/>
      <c r="X61" s="49" t="s">
        <v>99</v>
      </c>
      <c r="Y61" s="50"/>
      <c r="Z61" s="51"/>
      <c r="AA61" s="49" t="s">
        <v>100</v>
      </c>
      <c r="AB61" s="225"/>
      <c r="AC61" s="226"/>
      <c r="AD61" s="49" t="s">
        <v>101</v>
      </c>
      <c r="AE61" s="225"/>
      <c r="AF61" s="225"/>
      <c r="AG61" s="226"/>
    </row>
    <row r="62" spans="1:33" ht="14.25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55"/>
      <c r="V62" s="56"/>
      <c r="W62" s="57"/>
      <c r="X62" s="55"/>
      <c r="Y62" s="56"/>
      <c r="Z62" s="57"/>
      <c r="AA62" s="249"/>
      <c r="AB62" s="250"/>
      <c r="AC62" s="251"/>
      <c r="AD62" s="249"/>
      <c r="AE62" s="250"/>
      <c r="AF62" s="250"/>
      <c r="AG62" s="251"/>
    </row>
    <row r="63" spans="1:33" ht="14.25" customHeight="1">
      <c r="A63" s="252" t="s">
        <v>128</v>
      </c>
      <c r="B63" s="253"/>
      <c r="C63" s="253"/>
      <c r="D63" s="254"/>
      <c r="E63" s="49"/>
      <c r="F63" s="68"/>
      <c r="G63" s="68"/>
      <c r="H63" s="68"/>
      <c r="I63" s="69"/>
      <c r="J63" s="38" t="s">
        <v>120</v>
      </c>
      <c r="K63" s="38"/>
      <c r="L63" s="38"/>
      <c r="M63" s="16">
        <v>6</v>
      </c>
      <c r="N63" s="27" t="s">
        <v>103</v>
      </c>
      <c r="O63" s="261" t="s">
        <v>129</v>
      </c>
      <c r="P63" s="139"/>
      <c r="Q63" s="139"/>
      <c r="R63" s="139"/>
      <c r="S63" s="139"/>
      <c r="T63" s="139"/>
      <c r="U63" s="41"/>
      <c r="V63" s="41"/>
      <c r="W63" s="41"/>
      <c r="X63" s="41" t="s">
        <v>110</v>
      </c>
      <c r="Y63" s="41"/>
      <c r="Z63" s="41"/>
      <c r="AA63" s="43" t="s">
        <v>105</v>
      </c>
      <c r="AB63" s="224"/>
      <c r="AC63" s="44"/>
      <c r="AD63" s="45"/>
      <c r="AE63" s="45"/>
      <c r="AF63" s="45"/>
      <c r="AG63" s="45"/>
    </row>
    <row r="64" spans="1:33" ht="14.25" customHeight="1">
      <c r="A64" s="255"/>
      <c r="B64" s="256"/>
      <c r="C64" s="256"/>
      <c r="D64" s="257"/>
      <c r="E64" s="263"/>
      <c r="F64" s="264"/>
      <c r="G64" s="264"/>
      <c r="H64" s="264"/>
      <c r="I64" s="265"/>
      <c r="J64" s="38"/>
      <c r="K64" s="38"/>
      <c r="L64" s="38"/>
      <c r="M64" s="16">
        <v>7</v>
      </c>
      <c r="N64" s="27" t="s">
        <v>103</v>
      </c>
      <c r="O64" s="261" t="s">
        <v>121</v>
      </c>
      <c r="P64" s="139"/>
      <c r="Q64" s="139"/>
      <c r="R64" s="139"/>
      <c r="S64" s="139"/>
      <c r="T64" s="139"/>
      <c r="U64" s="43"/>
      <c r="V64" s="224"/>
      <c r="W64" s="44"/>
      <c r="X64" s="43" t="s">
        <v>105</v>
      </c>
      <c r="Y64" s="224"/>
      <c r="Z64" s="44"/>
      <c r="AA64" s="43" t="s">
        <v>105</v>
      </c>
      <c r="AB64" s="224"/>
      <c r="AC64" s="44"/>
      <c r="AD64" s="45"/>
      <c r="AE64" s="45"/>
      <c r="AF64" s="45"/>
      <c r="AG64" s="45"/>
    </row>
    <row r="65" spans="1:33" ht="14.25" customHeight="1">
      <c r="A65" s="255"/>
      <c r="B65" s="256"/>
      <c r="C65" s="256"/>
      <c r="D65" s="257"/>
      <c r="E65" s="263"/>
      <c r="F65" s="264"/>
      <c r="G65" s="264"/>
      <c r="H65" s="264"/>
      <c r="I65" s="265"/>
      <c r="J65" s="38"/>
      <c r="K65" s="38"/>
      <c r="L65" s="38"/>
      <c r="M65" s="16">
        <v>8</v>
      </c>
      <c r="N65" s="27" t="s">
        <v>103</v>
      </c>
      <c r="O65" s="261" t="s">
        <v>130</v>
      </c>
      <c r="P65" s="139"/>
      <c r="Q65" s="139"/>
      <c r="R65" s="139"/>
      <c r="S65" s="139"/>
      <c r="T65" s="139"/>
      <c r="U65" s="43"/>
      <c r="V65" s="224"/>
      <c r="W65" s="44"/>
      <c r="X65" s="43" t="s">
        <v>105</v>
      </c>
      <c r="Y65" s="224"/>
      <c r="Z65" s="44"/>
      <c r="AA65" s="43" t="s">
        <v>105</v>
      </c>
      <c r="AB65" s="224"/>
      <c r="AC65" s="44"/>
      <c r="AD65" s="45"/>
      <c r="AE65" s="45"/>
      <c r="AF65" s="45"/>
      <c r="AG65" s="45"/>
    </row>
    <row r="66" spans="1:33" ht="14.25" customHeight="1">
      <c r="A66" s="255"/>
      <c r="B66" s="256"/>
      <c r="C66" s="256"/>
      <c r="D66" s="257"/>
      <c r="E66" s="263"/>
      <c r="F66" s="264"/>
      <c r="G66" s="264"/>
      <c r="H66" s="264"/>
      <c r="I66" s="265"/>
      <c r="J66" s="38"/>
      <c r="K66" s="38"/>
      <c r="L66" s="38"/>
      <c r="M66" s="16">
        <v>10</v>
      </c>
      <c r="N66" s="27" t="s">
        <v>103</v>
      </c>
      <c r="O66" s="261" t="s">
        <v>111</v>
      </c>
      <c r="P66" s="139"/>
      <c r="Q66" s="139"/>
      <c r="R66" s="139"/>
      <c r="S66" s="139"/>
      <c r="T66" s="139"/>
      <c r="U66" s="41"/>
      <c r="V66" s="41"/>
      <c r="W66" s="41"/>
      <c r="X66" s="262" t="s">
        <v>105</v>
      </c>
      <c r="Y66" s="262"/>
      <c r="Z66" s="262"/>
      <c r="AA66" s="41" t="s">
        <v>110</v>
      </c>
      <c r="AB66" s="41"/>
      <c r="AC66" s="41"/>
      <c r="AD66" s="45"/>
      <c r="AE66" s="45"/>
      <c r="AF66" s="45"/>
      <c r="AG66" s="45"/>
    </row>
    <row r="67" spans="1:33" ht="14.25" customHeight="1">
      <c r="A67" s="255"/>
      <c r="B67" s="256"/>
      <c r="C67" s="256"/>
      <c r="D67" s="257"/>
      <c r="E67" s="263"/>
      <c r="F67" s="264"/>
      <c r="G67" s="264"/>
      <c r="H67" s="264"/>
      <c r="I67" s="265"/>
      <c r="J67" s="38"/>
      <c r="K67" s="38"/>
      <c r="L67" s="38"/>
      <c r="M67" s="16">
        <v>12</v>
      </c>
      <c r="N67" s="27" t="s">
        <v>103</v>
      </c>
      <c r="O67" s="261" t="s">
        <v>125</v>
      </c>
      <c r="P67" s="139"/>
      <c r="Q67" s="139"/>
      <c r="R67" s="139"/>
      <c r="S67" s="139"/>
      <c r="T67" s="139"/>
      <c r="U67" s="41"/>
      <c r="V67" s="41"/>
      <c r="W67" s="41"/>
      <c r="X67" s="43" t="s">
        <v>105</v>
      </c>
      <c r="Y67" s="224"/>
      <c r="Z67" s="44"/>
      <c r="AA67" s="43" t="s">
        <v>105</v>
      </c>
      <c r="AB67" s="224"/>
      <c r="AC67" s="44"/>
      <c r="AD67" s="45"/>
      <c r="AE67" s="45"/>
      <c r="AF67" s="45"/>
      <c r="AG67" s="45"/>
    </row>
    <row r="68" spans="1:33" ht="14.25" customHeight="1">
      <c r="A68" s="255"/>
      <c r="B68" s="256"/>
      <c r="C68" s="256"/>
      <c r="D68" s="257"/>
      <c r="E68" s="263"/>
      <c r="F68" s="264"/>
      <c r="G68" s="264"/>
      <c r="H68" s="264"/>
      <c r="I68" s="265"/>
      <c r="J68" s="38"/>
      <c r="K68" s="38"/>
      <c r="L68" s="38"/>
      <c r="M68" s="16">
        <v>13</v>
      </c>
      <c r="N68" s="27" t="s">
        <v>103</v>
      </c>
      <c r="O68" s="261" t="s">
        <v>112</v>
      </c>
      <c r="P68" s="139"/>
      <c r="Q68" s="139"/>
      <c r="R68" s="139"/>
      <c r="S68" s="139"/>
      <c r="T68" s="139"/>
      <c r="U68" s="41"/>
      <c r="V68" s="41"/>
      <c r="W68" s="41"/>
      <c r="X68" s="262" t="s">
        <v>105</v>
      </c>
      <c r="Y68" s="262"/>
      <c r="Z68" s="262"/>
      <c r="AA68" s="262" t="s">
        <v>105</v>
      </c>
      <c r="AB68" s="262"/>
      <c r="AC68" s="262"/>
      <c r="AD68" s="45"/>
      <c r="AE68" s="45"/>
      <c r="AF68" s="45"/>
      <c r="AG68" s="45"/>
    </row>
    <row r="69" spans="1:33" ht="14.25" customHeight="1">
      <c r="A69" s="255"/>
      <c r="B69" s="256"/>
      <c r="C69" s="256"/>
      <c r="D69" s="257"/>
      <c r="E69" s="263"/>
      <c r="F69" s="264"/>
      <c r="G69" s="264"/>
      <c r="H69" s="264"/>
      <c r="I69" s="265"/>
      <c r="J69" s="38"/>
      <c r="K69" s="38"/>
      <c r="L69" s="38"/>
      <c r="M69" s="16">
        <v>18</v>
      </c>
      <c r="N69" s="27" t="s">
        <v>103</v>
      </c>
      <c r="O69" s="261" t="s">
        <v>113</v>
      </c>
      <c r="P69" s="139"/>
      <c r="Q69" s="139"/>
      <c r="R69" s="139"/>
      <c r="S69" s="139"/>
      <c r="T69" s="139"/>
      <c r="U69" s="41"/>
      <c r="V69" s="41"/>
      <c r="W69" s="41"/>
      <c r="X69" s="41" t="s">
        <v>110</v>
      </c>
      <c r="Y69" s="41"/>
      <c r="Z69" s="41"/>
      <c r="AA69" s="41" t="s">
        <v>110</v>
      </c>
      <c r="AB69" s="41"/>
      <c r="AC69" s="41"/>
      <c r="AD69" s="45"/>
      <c r="AE69" s="45"/>
      <c r="AF69" s="45"/>
      <c r="AG69" s="45"/>
    </row>
    <row r="70" spans="1:33" ht="14.25" customHeight="1">
      <c r="A70" s="255"/>
      <c r="B70" s="256"/>
      <c r="C70" s="256"/>
      <c r="D70" s="257"/>
      <c r="E70" s="263"/>
      <c r="F70" s="264"/>
      <c r="G70" s="264"/>
      <c r="H70" s="264"/>
      <c r="I70" s="265"/>
      <c r="J70" s="38"/>
      <c r="K70" s="38"/>
      <c r="L70" s="38"/>
      <c r="M70" s="16">
        <v>19</v>
      </c>
      <c r="N70" s="27" t="s">
        <v>103</v>
      </c>
      <c r="O70" s="261" t="s">
        <v>126</v>
      </c>
      <c r="P70" s="139"/>
      <c r="Q70" s="139"/>
      <c r="R70" s="139"/>
      <c r="S70" s="139"/>
      <c r="T70" s="139"/>
      <c r="U70" s="41"/>
      <c r="V70" s="41"/>
      <c r="W70" s="41"/>
      <c r="X70" s="43" t="s">
        <v>105</v>
      </c>
      <c r="Y70" s="224"/>
      <c r="Z70" s="44"/>
      <c r="AA70" s="43" t="s">
        <v>110</v>
      </c>
      <c r="AB70" s="224"/>
      <c r="AC70" s="44"/>
      <c r="AD70" s="45"/>
      <c r="AE70" s="45"/>
      <c r="AF70" s="45"/>
      <c r="AG70" s="45"/>
    </row>
    <row r="71" spans="1:33" ht="14.25" customHeight="1">
      <c r="A71" s="255"/>
      <c r="B71" s="256"/>
      <c r="C71" s="256"/>
      <c r="D71" s="257"/>
      <c r="E71" s="263"/>
      <c r="F71" s="264"/>
      <c r="G71" s="264"/>
      <c r="H71" s="264"/>
      <c r="I71" s="265"/>
      <c r="J71" s="38"/>
      <c r="K71" s="38"/>
      <c r="L71" s="38"/>
      <c r="M71" s="16">
        <v>21</v>
      </c>
      <c r="N71" s="27" t="s">
        <v>103</v>
      </c>
      <c r="O71" s="267" t="s">
        <v>115</v>
      </c>
      <c r="P71" s="267"/>
      <c r="Q71" s="267"/>
      <c r="R71" s="267"/>
      <c r="S71" s="267"/>
      <c r="T71" s="261"/>
      <c r="U71" s="41"/>
      <c r="V71" s="41"/>
      <c r="W71" s="41"/>
      <c r="X71" s="262" t="s">
        <v>105</v>
      </c>
      <c r="Y71" s="262"/>
      <c r="Z71" s="262"/>
      <c r="AA71" s="262" t="s">
        <v>105</v>
      </c>
      <c r="AB71" s="262"/>
      <c r="AC71" s="262"/>
      <c r="AD71" s="45"/>
      <c r="AE71" s="45"/>
      <c r="AF71" s="45"/>
      <c r="AG71" s="45"/>
    </row>
    <row r="72" spans="1:33" ht="14.25" customHeight="1">
      <c r="A72" s="255"/>
      <c r="B72" s="256"/>
      <c r="C72" s="256"/>
      <c r="D72" s="257"/>
      <c r="E72" s="263"/>
      <c r="F72" s="264"/>
      <c r="G72" s="264"/>
      <c r="H72" s="264"/>
      <c r="I72" s="265"/>
      <c r="J72" s="38"/>
      <c r="K72" s="38"/>
      <c r="L72" s="38"/>
      <c r="M72" s="16">
        <v>22</v>
      </c>
      <c r="N72" s="27" t="s">
        <v>103</v>
      </c>
      <c r="O72" s="267" t="s">
        <v>116</v>
      </c>
      <c r="P72" s="267"/>
      <c r="Q72" s="267"/>
      <c r="R72" s="267"/>
      <c r="S72" s="267"/>
      <c r="T72" s="261"/>
      <c r="U72" s="41"/>
      <c r="V72" s="41"/>
      <c r="W72" s="41"/>
      <c r="X72" s="262" t="s">
        <v>105</v>
      </c>
      <c r="Y72" s="262"/>
      <c r="Z72" s="262"/>
      <c r="AA72" s="262" t="s">
        <v>105</v>
      </c>
      <c r="AB72" s="262"/>
      <c r="AC72" s="262"/>
      <c r="AD72" s="45"/>
      <c r="AE72" s="45"/>
      <c r="AF72" s="45"/>
      <c r="AG72" s="45"/>
    </row>
    <row r="73" spans="1:33" ht="14.25" customHeight="1">
      <c r="A73" s="255"/>
      <c r="B73" s="256"/>
      <c r="C73" s="256"/>
      <c r="D73" s="257"/>
      <c r="E73" s="266"/>
      <c r="F73" s="72"/>
      <c r="G73" s="72"/>
      <c r="H73" s="72"/>
      <c r="I73" s="73"/>
      <c r="J73" s="38"/>
      <c r="K73" s="38"/>
      <c r="L73" s="38"/>
      <c r="M73" s="16">
        <v>23</v>
      </c>
      <c r="N73" s="27" t="s">
        <v>103</v>
      </c>
      <c r="O73" s="261" t="s">
        <v>117</v>
      </c>
      <c r="P73" s="139"/>
      <c r="Q73" s="139"/>
      <c r="R73" s="139"/>
      <c r="S73" s="139"/>
      <c r="T73" s="139"/>
      <c r="U73" s="41"/>
      <c r="V73" s="41"/>
      <c r="W73" s="41"/>
      <c r="X73" s="262" t="s">
        <v>105</v>
      </c>
      <c r="Y73" s="262"/>
      <c r="Z73" s="262"/>
      <c r="AA73" s="262" t="s">
        <v>105</v>
      </c>
      <c r="AB73" s="262"/>
      <c r="AC73" s="262"/>
      <c r="AD73" s="45"/>
      <c r="AE73" s="45"/>
      <c r="AF73" s="45"/>
      <c r="AG73" s="45"/>
    </row>
    <row r="74" spans="1:33" ht="14.25" customHeight="1">
      <c r="A74" s="255"/>
      <c r="B74" s="256"/>
      <c r="C74" s="256"/>
      <c r="D74" s="257"/>
      <c r="E74" s="49" t="s">
        <v>118</v>
      </c>
      <c r="F74" s="225"/>
      <c r="G74" s="225"/>
      <c r="H74" s="225"/>
      <c r="I74" s="226"/>
      <c r="J74" s="49" t="s">
        <v>120</v>
      </c>
      <c r="K74" s="225"/>
      <c r="L74" s="226"/>
      <c r="M74" s="16">
        <v>6</v>
      </c>
      <c r="N74" s="27" t="s">
        <v>103</v>
      </c>
      <c r="O74" s="261" t="s">
        <v>129</v>
      </c>
      <c r="P74" s="139"/>
      <c r="Q74" s="139"/>
      <c r="R74" s="139"/>
      <c r="S74" s="139"/>
      <c r="T74" s="139"/>
      <c r="U74" s="41"/>
      <c r="V74" s="41"/>
      <c r="W74" s="41"/>
      <c r="X74" s="41" t="s">
        <v>110</v>
      </c>
      <c r="Y74" s="41"/>
      <c r="Z74" s="41"/>
      <c r="AA74" s="43" t="s">
        <v>105</v>
      </c>
      <c r="AB74" s="224"/>
      <c r="AC74" s="44"/>
      <c r="AD74" s="280"/>
      <c r="AE74" s="281"/>
      <c r="AF74" s="281"/>
      <c r="AG74" s="282"/>
    </row>
    <row r="75" spans="1:33" ht="14.25" customHeight="1">
      <c r="A75" s="255"/>
      <c r="B75" s="256"/>
      <c r="C75" s="256"/>
      <c r="D75" s="257"/>
      <c r="E75" s="277"/>
      <c r="F75" s="283"/>
      <c r="G75" s="283"/>
      <c r="H75" s="283"/>
      <c r="I75" s="279"/>
      <c r="J75" s="277"/>
      <c r="K75" s="278"/>
      <c r="L75" s="279"/>
      <c r="M75" s="16">
        <v>7</v>
      </c>
      <c r="N75" s="27" t="s">
        <v>103</v>
      </c>
      <c r="O75" s="261" t="s">
        <v>121</v>
      </c>
      <c r="P75" s="139"/>
      <c r="Q75" s="139"/>
      <c r="R75" s="139"/>
      <c r="S75" s="139"/>
      <c r="T75" s="139"/>
      <c r="U75" s="43"/>
      <c r="V75" s="224"/>
      <c r="W75" s="44"/>
      <c r="X75" s="43" t="s">
        <v>105</v>
      </c>
      <c r="Y75" s="224"/>
      <c r="Z75" s="44"/>
      <c r="AA75" s="43" t="s">
        <v>105</v>
      </c>
      <c r="AB75" s="224"/>
      <c r="AC75" s="44"/>
      <c r="AD75" s="280"/>
      <c r="AE75" s="281"/>
      <c r="AF75" s="281"/>
      <c r="AG75" s="282"/>
    </row>
    <row r="76" spans="1:33" ht="14.25" customHeight="1">
      <c r="A76" s="255"/>
      <c r="B76" s="256"/>
      <c r="C76" s="256"/>
      <c r="D76" s="257"/>
      <c r="E76" s="277"/>
      <c r="F76" s="283"/>
      <c r="G76" s="283"/>
      <c r="H76" s="283"/>
      <c r="I76" s="279"/>
      <c r="J76" s="277"/>
      <c r="K76" s="278"/>
      <c r="L76" s="279"/>
      <c r="M76" s="16">
        <v>8</v>
      </c>
      <c r="N76" s="27" t="s">
        <v>103</v>
      </c>
      <c r="O76" s="261" t="s">
        <v>130</v>
      </c>
      <c r="P76" s="139"/>
      <c r="Q76" s="139"/>
      <c r="R76" s="139"/>
      <c r="S76" s="139"/>
      <c r="T76" s="139"/>
      <c r="U76" s="43"/>
      <c r="V76" s="224"/>
      <c r="W76" s="44"/>
      <c r="X76" s="43" t="s">
        <v>105</v>
      </c>
      <c r="Y76" s="224"/>
      <c r="Z76" s="44"/>
      <c r="AA76" s="43" t="s">
        <v>105</v>
      </c>
      <c r="AB76" s="224"/>
      <c r="AC76" s="44"/>
      <c r="AD76" s="280"/>
      <c r="AE76" s="281"/>
      <c r="AF76" s="281"/>
      <c r="AG76" s="282"/>
    </row>
    <row r="77" spans="1:33" ht="14.25" customHeight="1">
      <c r="A77" s="255"/>
      <c r="B77" s="256"/>
      <c r="C77" s="256"/>
      <c r="D77" s="257"/>
      <c r="E77" s="277"/>
      <c r="F77" s="283"/>
      <c r="G77" s="283"/>
      <c r="H77" s="283"/>
      <c r="I77" s="279"/>
      <c r="J77" s="277"/>
      <c r="K77" s="278"/>
      <c r="L77" s="279"/>
      <c r="M77" s="16">
        <v>10</v>
      </c>
      <c r="N77" s="27" t="s">
        <v>103</v>
      </c>
      <c r="O77" s="261" t="s">
        <v>111</v>
      </c>
      <c r="P77" s="139"/>
      <c r="Q77" s="139"/>
      <c r="R77" s="139"/>
      <c r="S77" s="139"/>
      <c r="T77" s="139"/>
      <c r="U77" s="41"/>
      <c r="V77" s="41"/>
      <c r="W77" s="41"/>
      <c r="X77" s="262" t="s">
        <v>105</v>
      </c>
      <c r="Y77" s="262"/>
      <c r="Z77" s="262"/>
      <c r="AA77" s="41" t="s">
        <v>110</v>
      </c>
      <c r="AB77" s="41"/>
      <c r="AC77" s="41"/>
      <c r="AD77" s="280"/>
      <c r="AE77" s="281"/>
      <c r="AF77" s="281"/>
      <c r="AG77" s="282"/>
    </row>
    <row r="78" spans="1:33" ht="14.25" customHeight="1">
      <c r="A78" s="255"/>
      <c r="B78" s="256"/>
      <c r="C78" s="256"/>
      <c r="D78" s="257"/>
      <c r="E78" s="277"/>
      <c r="F78" s="283"/>
      <c r="G78" s="283"/>
      <c r="H78" s="283"/>
      <c r="I78" s="279"/>
      <c r="J78" s="277"/>
      <c r="K78" s="278"/>
      <c r="L78" s="279"/>
      <c r="M78" s="16">
        <v>12</v>
      </c>
      <c r="N78" s="27" t="s">
        <v>103</v>
      </c>
      <c r="O78" s="261" t="s">
        <v>125</v>
      </c>
      <c r="P78" s="139"/>
      <c r="Q78" s="139"/>
      <c r="R78" s="139"/>
      <c r="S78" s="139"/>
      <c r="T78" s="139"/>
      <c r="U78" s="41"/>
      <c r="V78" s="41"/>
      <c r="W78" s="41"/>
      <c r="X78" s="43" t="s">
        <v>105</v>
      </c>
      <c r="Y78" s="224"/>
      <c r="Z78" s="44"/>
      <c r="AA78" s="43" t="s">
        <v>105</v>
      </c>
      <c r="AB78" s="224"/>
      <c r="AC78" s="44"/>
      <c r="AD78" s="280"/>
      <c r="AE78" s="281"/>
      <c r="AF78" s="281"/>
      <c r="AG78" s="282"/>
    </row>
    <row r="79" spans="1:33" ht="14.25" customHeight="1">
      <c r="A79" s="255"/>
      <c r="B79" s="256"/>
      <c r="C79" s="256"/>
      <c r="D79" s="257"/>
      <c r="E79" s="277"/>
      <c r="F79" s="283"/>
      <c r="G79" s="283"/>
      <c r="H79" s="283"/>
      <c r="I79" s="279"/>
      <c r="J79" s="277"/>
      <c r="K79" s="278"/>
      <c r="L79" s="279"/>
      <c r="M79" s="16">
        <v>18</v>
      </c>
      <c r="N79" s="27" t="s">
        <v>103</v>
      </c>
      <c r="O79" s="261" t="s">
        <v>113</v>
      </c>
      <c r="P79" s="139"/>
      <c r="Q79" s="139"/>
      <c r="R79" s="139"/>
      <c r="S79" s="139"/>
      <c r="T79" s="139"/>
      <c r="U79" s="41"/>
      <c r="V79" s="41"/>
      <c r="W79" s="41"/>
      <c r="X79" s="41" t="s">
        <v>110</v>
      </c>
      <c r="Y79" s="41"/>
      <c r="Z79" s="41"/>
      <c r="AA79" s="41" t="s">
        <v>110</v>
      </c>
      <c r="AB79" s="41"/>
      <c r="AC79" s="41"/>
      <c r="AD79" s="280"/>
      <c r="AE79" s="281"/>
      <c r="AF79" s="281"/>
      <c r="AG79" s="282"/>
    </row>
    <row r="80" spans="1:33" ht="14.25" customHeight="1">
      <c r="A80" s="255"/>
      <c r="B80" s="256"/>
      <c r="C80" s="256"/>
      <c r="D80" s="257"/>
      <c r="E80" s="277"/>
      <c r="F80" s="283"/>
      <c r="G80" s="283"/>
      <c r="H80" s="283"/>
      <c r="I80" s="279"/>
      <c r="J80" s="277"/>
      <c r="K80" s="278"/>
      <c r="L80" s="279"/>
      <c r="M80" s="16">
        <v>19</v>
      </c>
      <c r="N80" s="27" t="s">
        <v>103</v>
      </c>
      <c r="O80" s="261" t="s">
        <v>126</v>
      </c>
      <c r="P80" s="139"/>
      <c r="Q80" s="139"/>
      <c r="R80" s="139"/>
      <c r="S80" s="139"/>
      <c r="T80" s="139"/>
      <c r="U80" s="41"/>
      <c r="V80" s="41"/>
      <c r="W80" s="41"/>
      <c r="X80" s="43" t="s">
        <v>105</v>
      </c>
      <c r="Y80" s="224"/>
      <c r="Z80" s="44"/>
      <c r="AA80" s="43" t="s">
        <v>110</v>
      </c>
      <c r="AB80" s="224"/>
      <c r="AC80" s="44"/>
      <c r="AD80" s="280"/>
      <c r="AE80" s="281"/>
      <c r="AF80" s="281"/>
      <c r="AG80" s="282"/>
    </row>
    <row r="81" spans="1:33" ht="14.25" customHeight="1">
      <c r="A81" s="255"/>
      <c r="B81" s="256"/>
      <c r="C81" s="256"/>
      <c r="D81" s="257"/>
      <c r="E81" s="277"/>
      <c r="F81" s="283"/>
      <c r="G81" s="283"/>
      <c r="H81" s="283"/>
      <c r="I81" s="279"/>
      <c r="J81" s="277"/>
      <c r="K81" s="278"/>
      <c r="L81" s="279"/>
      <c r="M81" s="16">
        <v>21</v>
      </c>
      <c r="N81" s="27" t="s">
        <v>103</v>
      </c>
      <c r="O81" s="267" t="s">
        <v>115</v>
      </c>
      <c r="P81" s="267"/>
      <c r="Q81" s="267"/>
      <c r="R81" s="267"/>
      <c r="S81" s="267"/>
      <c r="T81" s="261"/>
      <c r="U81" s="41"/>
      <c r="V81" s="41"/>
      <c r="W81" s="41"/>
      <c r="X81" s="262" t="s">
        <v>105</v>
      </c>
      <c r="Y81" s="262"/>
      <c r="Z81" s="262"/>
      <c r="AA81" s="262" t="s">
        <v>105</v>
      </c>
      <c r="AB81" s="262"/>
      <c r="AC81" s="262"/>
      <c r="AD81" s="280"/>
      <c r="AE81" s="281"/>
      <c r="AF81" s="281"/>
      <c r="AG81" s="282"/>
    </row>
    <row r="82" spans="1:33" ht="14.25" customHeight="1">
      <c r="A82" s="255"/>
      <c r="B82" s="256"/>
      <c r="C82" s="256"/>
      <c r="D82" s="257"/>
      <c r="E82" s="249"/>
      <c r="F82" s="250"/>
      <c r="G82" s="250"/>
      <c r="H82" s="250"/>
      <c r="I82" s="251"/>
      <c r="J82" s="249"/>
      <c r="K82" s="250"/>
      <c r="L82" s="251"/>
      <c r="M82" s="16">
        <v>23</v>
      </c>
      <c r="N82" s="27" t="s">
        <v>103</v>
      </c>
      <c r="O82" s="267" t="s">
        <v>117</v>
      </c>
      <c r="P82" s="267"/>
      <c r="Q82" s="267"/>
      <c r="R82" s="267"/>
      <c r="S82" s="267"/>
      <c r="T82" s="261"/>
      <c r="U82" s="41"/>
      <c r="V82" s="41"/>
      <c r="W82" s="41"/>
      <c r="X82" s="262" t="s">
        <v>105</v>
      </c>
      <c r="Y82" s="262"/>
      <c r="Z82" s="262"/>
      <c r="AA82" s="262" t="s">
        <v>105</v>
      </c>
      <c r="AB82" s="262"/>
      <c r="AC82" s="262"/>
      <c r="AD82" s="280"/>
      <c r="AE82" s="281"/>
      <c r="AF82" s="281"/>
      <c r="AG82" s="282"/>
    </row>
    <row r="83" spans="1:33" ht="14.25" customHeight="1">
      <c r="A83" s="255"/>
      <c r="B83" s="256"/>
      <c r="C83" s="256"/>
      <c r="D83" s="257"/>
      <c r="E83" s="49" t="s">
        <v>119</v>
      </c>
      <c r="F83" s="225"/>
      <c r="G83" s="225"/>
      <c r="H83" s="225"/>
      <c r="I83" s="226"/>
      <c r="J83" s="49" t="s">
        <v>120</v>
      </c>
      <c r="K83" s="225"/>
      <c r="L83" s="226"/>
      <c r="M83" s="16">
        <v>7</v>
      </c>
      <c r="N83" s="27" t="s">
        <v>103</v>
      </c>
      <c r="O83" s="267" t="s">
        <v>121</v>
      </c>
      <c r="P83" s="267"/>
      <c r="Q83" s="267"/>
      <c r="R83" s="267"/>
      <c r="S83" s="267"/>
      <c r="T83" s="261"/>
      <c r="U83" s="43"/>
      <c r="V83" s="224"/>
      <c r="W83" s="44"/>
      <c r="X83" s="43" t="s">
        <v>105</v>
      </c>
      <c r="Y83" s="224"/>
      <c r="Z83" s="44"/>
      <c r="AA83" s="43" t="s">
        <v>105</v>
      </c>
      <c r="AB83" s="224"/>
      <c r="AC83" s="44"/>
      <c r="AD83" s="280"/>
      <c r="AE83" s="281"/>
      <c r="AF83" s="281"/>
      <c r="AG83" s="282"/>
    </row>
    <row r="84" spans="1:33" ht="14.25" customHeight="1">
      <c r="A84" s="255"/>
      <c r="B84" s="256"/>
      <c r="C84" s="256"/>
      <c r="D84" s="257"/>
      <c r="E84" s="277"/>
      <c r="F84" s="278"/>
      <c r="G84" s="278"/>
      <c r="H84" s="278"/>
      <c r="I84" s="279"/>
      <c r="J84" s="277"/>
      <c r="K84" s="278"/>
      <c r="L84" s="279"/>
      <c r="M84" s="16">
        <v>8</v>
      </c>
      <c r="N84" s="27" t="s">
        <v>103</v>
      </c>
      <c r="O84" s="267" t="s">
        <v>122</v>
      </c>
      <c r="P84" s="267"/>
      <c r="Q84" s="267"/>
      <c r="R84" s="267"/>
      <c r="S84" s="267"/>
      <c r="T84" s="261"/>
      <c r="U84" s="43"/>
      <c r="V84" s="224"/>
      <c r="W84" s="44"/>
      <c r="X84" s="43" t="s">
        <v>105</v>
      </c>
      <c r="Y84" s="224"/>
      <c r="Z84" s="44"/>
      <c r="AA84" s="43" t="s">
        <v>105</v>
      </c>
      <c r="AB84" s="224"/>
      <c r="AC84" s="44"/>
      <c r="AD84" s="280"/>
      <c r="AE84" s="281"/>
      <c r="AF84" s="281"/>
      <c r="AG84" s="282"/>
    </row>
    <row r="85" spans="1:33" ht="14.25" customHeight="1">
      <c r="A85" s="255"/>
      <c r="B85" s="256"/>
      <c r="C85" s="256"/>
      <c r="D85" s="257"/>
      <c r="E85" s="277"/>
      <c r="F85" s="278"/>
      <c r="G85" s="278"/>
      <c r="H85" s="278"/>
      <c r="I85" s="279"/>
      <c r="J85" s="277"/>
      <c r="K85" s="278"/>
      <c r="L85" s="279"/>
      <c r="M85" s="16">
        <v>9</v>
      </c>
      <c r="N85" s="27" t="s">
        <v>103</v>
      </c>
      <c r="O85" s="267" t="s">
        <v>123</v>
      </c>
      <c r="P85" s="267"/>
      <c r="Q85" s="267"/>
      <c r="R85" s="267"/>
      <c r="S85" s="267"/>
      <c r="T85" s="261"/>
      <c r="U85" s="41"/>
      <c r="V85" s="41"/>
      <c r="W85" s="41"/>
      <c r="X85" s="43" t="s">
        <v>105</v>
      </c>
      <c r="Y85" s="224"/>
      <c r="Z85" s="44"/>
      <c r="AA85" s="43" t="s">
        <v>105</v>
      </c>
      <c r="AB85" s="224"/>
      <c r="AC85" s="44"/>
      <c r="AD85" s="280"/>
      <c r="AE85" s="281"/>
      <c r="AF85" s="281"/>
      <c r="AG85" s="282"/>
    </row>
    <row r="86" spans="1:33" ht="14.25" customHeight="1">
      <c r="A86" s="255"/>
      <c r="B86" s="256"/>
      <c r="C86" s="256"/>
      <c r="D86" s="257"/>
      <c r="E86" s="277"/>
      <c r="F86" s="278"/>
      <c r="G86" s="278"/>
      <c r="H86" s="278"/>
      <c r="I86" s="279"/>
      <c r="J86" s="277"/>
      <c r="K86" s="278"/>
      <c r="L86" s="279"/>
      <c r="M86" s="16">
        <v>10</v>
      </c>
      <c r="N86" s="27" t="s">
        <v>103</v>
      </c>
      <c r="O86" s="267" t="s">
        <v>111</v>
      </c>
      <c r="P86" s="267"/>
      <c r="Q86" s="267"/>
      <c r="R86" s="267"/>
      <c r="S86" s="267"/>
      <c r="T86" s="261"/>
      <c r="U86" s="41"/>
      <c r="V86" s="41"/>
      <c r="W86" s="41"/>
      <c r="X86" s="262" t="s">
        <v>105</v>
      </c>
      <c r="Y86" s="262"/>
      <c r="Z86" s="262"/>
      <c r="AA86" s="41" t="s">
        <v>110</v>
      </c>
      <c r="AB86" s="41"/>
      <c r="AC86" s="41"/>
      <c r="AD86" s="280"/>
      <c r="AE86" s="281"/>
      <c r="AF86" s="281"/>
      <c r="AG86" s="282"/>
    </row>
    <row r="87" spans="1:33" ht="14.25" customHeight="1">
      <c r="A87" s="255"/>
      <c r="B87" s="256"/>
      <c r="C87" s="256"/>
      <c r="D87" s="257"/>
      <c r="E87" s="277"/>
      <c r="F87" s="278"/>
      <c r="G87" s="278"/>
      <c r="H87" s="278"/>
      <c r="I87" s="279"/>
      <c r="J87" s="277"/>
      <c r="K87" s="278"/>
      <c r="L87" s="279"/>
      <c r="M87" s="16">
        <v>11</v>
      </c>
      <c r="N87" s="27" t="s">
        <v>103</v>
      </c>
      <c r="O87" s="267" t="s">
        <v>124</v>
      </c>
      <c r="P87" s="267"/>
      <c r="Q87" s="267"/>
      <c r="R87" s="267"/>
      <c r="S87" s="267"/>
      <c r="T87" s="261"/>
      <c r="U87" s="41"/>
      <c r="V87" s="41"/>
      <c r="W87" s="41"/>
      <c r="X87" s="43" t="s">
        <v>105</v>
      </c>
      <c r="Y87" s="224"/>
      <c r="Z87" s="44"/>
      <c r="AA87" s="43" t="s">
        <v>110</v>
      </c>
      <c r="AB87" s="224"/>
      <c r="AC87" s="44"/>
      <c r="AD87" s="280"/>
      <c r="AE87" s="281"/>
      <c r="AF87" s="281"/>
      <c r="AG87" s="282"/>
    </row>
    <row r="88" spans="1:33" ht="14.25" customHeight="1">
      <c r="A88" s="255"/>
      <c r="B88" s="256"/>
      <c r="C88" s="256"/>
      <c r="D88" s="257"/>
      <c r="E88" s="277"/>
      <c r="F88" s="278"/>
      <c r="G88" s="278"/>
      <c r="H88" s="278"/>
      <c r="I88" s="279"/>
      <c r="J88" s="277"/>
      <c r="K88" s="278"/>
      <c r="L88" s="279"/>
      <c r="M88" s="16">
        <v>12</v>
      </c>
      <c r="N88" s="27" t="s">
        <v>103</v>
      </c>
      <c r="O88" s="267" t="s">
        <v>125</v>
      </c>
      <c r="P88" s="267"/>
      <c r="Q88" s="267"/>
      <c r="R88" s="267"/>
      <c r="S88" s="267"/>
      <c r="T88" s="261"/>
      <c r="U88" s="41"/>
      <c r="V88" s="41"/>
      <c r="W88" s="41"/>
      <c r="X88" s="43" t="s">
        <v>105</v>
      </c>
      <c r="Y88" s="224"/>
      <c r="Z88" s="44"/>
      <c r="AA88" s="43" t="s">
        <v>105</v>
      </c>
      <c r="AB88" s="224"/>
      <c r="AC88" s="44"/>
      <c r="AD88" s="280"/>
      <c r="AE88" s="281"/>
      <c r="AF88" s="281"/>
      <c r="AG88" s="282"/>
    </row>
    <row r="89" spans="1:33" ht="14.25" customHeight="1">
      <c r="A89" s="255"/>
      <c r="B89" s="256"/>
      <c r="C89" s="256"/>
      <c r="D89" s="257"/>
      <c r="E89" s="277"/>
      <c r="F89" s="278"/>
      <c r="G89" s="278"/>
      <c r="H89" s="278"/>
      <c r="I89" s="279"/>
      <c r="J89" s="277"/>
      <c r="K89" s="278"/>
      <c r="L89" s="279"/>
      <c r="M89" s="16">
        <v>19</v>
      </c>
      <c r="N89" s="27" t="s">
        <v>103</v>
      </c>
      <c r="O89" s="267" t="s">
        <v>126</v>
      </c>
      <c r="P89" s="267"/>
      <c r="Q89" s="267"/>
      <c r="R89" s="267"/>
      <c r="S89" s="267"/>
      <c r="T89" s="261"/>
      <c r="U89" s="41"/>
      <c r="V89" s="41"/>
      <c r="W89" s="41"/>
      <c r="X89" s="43" t="s">
        <v>105</v>
      </c>
      <c r="Y89" s="224"/>
      <c r="Z89" s="44"/>
      <c r="AA89" s="43" t="s">
        <v>110</v>
      </c>
      <c r="AB89" s="224"/>
      <c r="AC89" s="44"/>
      <c r="AD89" s="280"/>
      <c r="AE89" s="281"/>
      <c r="AF89" s="281"/>
      <c r="AG89" s="282"/>
    </row>
    <row r="90" spans="1:33" ht="14.25" customHeight="1">
      <c r="A90" s="255"/>
      <c r="B90" s="256"/>
      <c r="C90" s="256"/>
      <c r="D90" s="257"/>
      <c r="E90" s="277"/>
      <c r="F90" s="278"/>
      <c r="G90" s="278"/>
      <c r="H90" s="278"/>
      <c r="I90" s="279"/>
      <c r="J90" s="277"/>
      <c r="K90" s="278"/>
      <c r="L90" s="279"/>
      <c r="M90" s="16">
        <v>20</v>
      </c>
      <c r="N90" s="27" t="s">
        <v>103</v>
      </c>
      <c r="O90" s="267" t="s">
        <v>114</v>
      </c>
      <c r="P90" s="267"/>
      <c r="Q90" s="267"/>
      <c r="R90" s="267"/>
      <c r="S90" s="267"/>
      <c r="T90" s="261"/>
      <c r="U90" s="41"/>
      <c r="V90" s="41"/>
      <c r="W90" s="41"/>
      <c r="X90" s="262" t="s">
        <v>105</v>
      </c>
      <c r="Y90" s="262"/>
      <c r="Z90" s="262"/>
      <c r="AA90" s="262" t="s">
        <v>105</v>
      </c>
      <c r="AB90" s="262"/>
      <c r="AC90" s="262"/>
      <c r="AD90" s="280"/>
      <c r="AE90" s="281"/>
      <c r="AF90" s="281"/>
      <c r="AG90" s="282"/>
    </row>
    <row r="91" spans="1:33" ht="14.25" customHeight="1">
      <c r="A91" s="255"/>
      <c r="B91" s="256"/>
      <c r="C91" s="256"/>
      <c r="D91" s="257"/>
      <c r="E91" s="249"/>
      <c r="F91" s="250"/>
      <c r="G91" s="250"/>
      <c r="H91" s="250"/>
      <c r="I91" s="251"/>
      <c r="J91" s="249"/>
      <c r="K91" s="250"/>
      <c r="L91" s="251"/>
      <c r="M91" s="16">
        <v>23</v>
      </c>
      <c r="N91" s="27" t="s">
        <v>103</v>
      </c>
      <c r="O91" s="267" t="s">
        <v>117</v>
      </c>
      <c r="P91" s="267"/>
      <c r="Q91" s="267"/>
      <c r="R91" s="267"/>
      <c r="S91" s="267"/>
      <c r="T91" s="261"/>
      <c r="U91" s="41"/>
      <c r="V91" s="41"/>
      <c r="W91" s="41"/>
      <c r="X91" s="262" t="s">
        <v>105</v>
      </c>
      <c r="Y91" s="262"/>
      <c r="Z91" s="262"/>
      <c r="AA91" s="262" t="s">
        <v>105</v>
      </c>
      <c r="AB91" s="262"/>
      <c r="AC91" s="262"/>
      <c r="AD91" s="280"/>
      <c r="AE91" s="281"/>
      <c r="AF91" s="281"/>
      <c r="AG91" s="282"/>
    </row>
    <row r="92" spans="1:33" ht="14.25" customHeight="1">
      <c r="A92" s="255"/>
      <c r="B92" s="256"/>
      <c r="C92" s="256"/>
      <c r="D92" s="257"/>
      <c r="E92" s="49" t="s">
        <v>131</v>
      </c>
      <c r="F92" s="225"/>
      <c r="G92" s="225"/>
      <c r="H92" s="225"/>
      <c r="I92" s="226"/>
      <c r="J92" s="49" t="s">
        <v>102</v>
      </c>
      <c r="K92" s="225"/>
      <c r="L92" s="226"/>
      <c r="M92" s="16">
        <v>1</v>
      </c>
      <c r="N92" s="27" t="s">
        <v>103</v>
      </c>
      <c r="O92" s="267" t="s">
        <v>104</v>
      </c>
      <c r="P92" s="267"/>
      <c r="Q92" s="267"/>
      <c r="R92" s="267"/>
      <c r="S92" s="267"/>
      <c r="T92" s="261"/>
      <c r="U92" s="41"/>
      <c r="V92" s="41"/>
      <c r="W92" s="41"/>
      <c r="X92" s="262" t="s">
        <v>105</v>
      </c>
      <c r="Y92" s="262"/>
      <c r="Z92" s="262"/>
      <c r="AA92" s="262" t="s">
        <v>105</v>
      </c>
      <c r="AB92" s="262"/>
      <c r="AC92" s="262"/>
      <c r="AD92" s="280"/>
      <c r="AE92" s="281"/>
      <c r="AF92" s="281"/>
      <c r="AG92" s="282"/>
    </row>
    <row r="93" spans="1:33" ht="14.25" customHeight="1">
      <c r="A93" s="255"/>
      <c r="B93" s="256"/>
      <c r="C93" s="256"/>
      <c r="D93" s="257"/>
      <c r="E93" s="277"/>
      <c r="F93" s="283"/>
      <c r="G93" s="283"/>
      <c r="H93" s="283"/>
      <c r="I93" s="279"/>
      <c r="J93" s="277"/>
      <c r="K93" s="278"/>
      <c r="L93" s="279"/>
      <c r="M93" s="16">
        <v>2</v>
      </c>
      <c r="N93" s="27" t="s">
        <v>103</v>
      </c>
      <c r="O93" s="267" t="s">
        <v>106</v>
      </c>
      <c r="P93" s="267"/>
      <c r="Q93" s="267"/>
      <c r="R93" s="267"/>
      <c r="S93" s="267"/>
      <c r="T93" s="261"/>
      <c r="U93" s="41"/>
      <c r="V93" s="41"/>
      <c r="W93" s="41"/>
      <c r="X93" s="262" t="s">
        <v>105</v>
      </c>
      <c r="Y93" s="262"/>
      <c r="Z93" s="262"/>
      <c r="AA93" s="262" t="s">
        <v>105</v>
      </c>
      <c r="AB93" s="262"/>
      <c r="AC93" s="262"/>
      <c r="AD93" s="280"/>
      <c r="AE93" s="281"/>
      <c r="AF93" s="281"/>
      <c r="AG93" s="282"/>
    </row>
    <row r="94" spans="1:33" ht="14.25" customHeight="1">
      <c r="A94" s="255"/>
      <c r="B94" s="256"/>
      <c r="C94" s="256"/>
      <c r="D94" s="257"/>
      <c r="E94" s="277"/>
      <c r="F94" s="283"/>
      <c r="G94" s="283"/>
      <c r="H94" s="283"/>
      <c r="I94" s="279"/>
      <c r="J94" s="277"/>
      <c r="K94" s="278"/>
      <c r="L94" s="279"/>
      <c r="M94" s="16">
        <v>3</v>
      </c>
      <c r="N94" s="27" t="s">
        <v>103</v>
      </c>
      <c r="O94" s="267" t="s">
        <v>107</v>
      </c>
      <c r="P94" s="267"/>
      <c r="Q94" s="267"/>
      <c r="R94" s="267"/>
      <c r="S94" s="267"/>
      <c r="T94" s="261"/>
      <c r="U94" s="41"/>
      <c r="V94" s="41"/>
      <c r="W94" s="41"/>
      <c r="X94" s="262" t="s">
        <v>105</v>
      </c>
      <c r="Y94" s="262"/>
      <c r="Z94" s="262"/>
      <c r="AA94" s="262" t="s">
        <v>105</v>
      </c>
      <c r="AB94" s="262"/>
      <c r="AC94" s="262"/>
      <c r="AD94" s="280"/>
      <c r="AE94" s="281"/>
      <c r="AF94" s="281"/>
      <c r="AG94" s="282"/>
    </row>
    <row r="95" spans="1:33" ht="14.25" customHeight="1">
      <c r="A95" s="255"/>
      <c r="B95" s="256"/>
      <c r="C95" s="256"/>
      <c r="D95" s="257"/>
      <c r="E95" s="277"/>
      <c r="F95" s="283"/>
      <c r="G95" s="283"/>
      <c r="H95" s="283"/>
      <c r="I95" s="279"/>
      <c r="J95" s="277"/>
      <c r="K95" s="278"/>
      <c r="L95" s="279"/>
      <c r="M95" s="16">
        <v>4</v>
      </c>
      <c r="N95" s="27" t="s">
        <v>103</v>
      </c>
      <c r="O95" s="267" t="s">
        <v>108</v>
      </c>
      <c r="P95" s="267"/>
      <c r="Q95" s="267"/>
      <c r="R95" s="267"/>
      <c r="S95" s="267"/>
      <c r="T95" s="261"/>
      <c r="U95" s="41"/>
      <c r="V95" s="41"/>
      <c r="W95" s="41"/>
      <c r="X95" s="262" t="s">
        <v>105</v>
      </c>
      <c r="Y95" s="262"/>
      <c r="Z95" s="262"/>
      <c r="AA95" s="262" t="s">
        <v>105</v>
      </c>
      <c r="AB95" s="262"/>
      <c r="AC95" s="262"/>
      <c r="AD95" s="280"/>
      <c r="AE95" s="281"/>
      <c r="AF95" s="281"/>
      <c r="AG95" s="282"/>
    </row>
    <row r="96" spans="1:33" ht="14.25" customHeight="1">
      <c r="A96" s="255"/>
      <c r="B96" s="256"/>
      <c r="C96" s="256"/>
      <c r="D96" s="257"/>
      <c r="E96" s="277"/>
      <c r="F96" s="283"/>
      <c r="G96" s="283"/>
      <c r="H96" s="283"/>
      <c r="I96" s="279"/>
      <c r="J96" s="277"/>
      <c r="K96" s="278"/>
      <c r="L96" s="279"/>
      <c r="M96" s="16">
        <v>5</v>
      </c>
      <c r="N96" s="27" t="s">
        <v>103</v>
      </c>
      <c r="O96" s="267" t="s">
        <v>109</v>
      </c>
      <c r="P96" s="267"/>
      <c r="Q96" s="267"/>
      <c r="R96" s="267"/>
      <c r="S96" s="267"/>
      <c r="T96" s="261"/>
      <c r="U96" s="41"/>
      <c r="V96" s="41"/>
      <c r="W96" s="41"/>
      <c r="X96" s="262" t="s">
        <v>105</v>
      </c>
      <c r="Y96" s="262"/>
      <c r="Z96" s="262"/>
      <c r="AA96" s="41" t="s">
        <v>110</v>
      </c>
      <c r="AB96" s="41"/>
      <c r="AC96" s="41"/>
      <c r="AD96" s="280"/>
      <c r="AE96" s="281"/>
      <c r="AF96" s="281"/>
      <c r="AG96" s="282"/>
    </row>
    <row r="97" spans="1:33" ht="14.25" customHeight="1">
      <c r="A97" s="255"/>
      <c r="B97" s="256"/>
      <c r="C97" s="256"/>
      <c r="D97" s="257"/>
      <c r="E97" s="277"/>
      <c r="F97" s="283"/>
      <c r="G97" s="283"/>
      <c r="H97" s="283"/>
      <c r="I97" s="279"/>
      <c r="J97" s="277"/>
      <c r="K97" s="278"/>
      <c r="L97" s="279"/>
      <c r="M97" s="16">
        <v>18</v>
      </c>
      <c r="N97" s="27" t="s">
        <v>103</v>
      </c>
      <c r="O97" s="267" t="s">
        <v>113</v>
      </c>
      <c r="P97" s="267"/>
      <c r="Q97" s="267"/>
      <c r="R97" s="267"/>
      <c r="S97" s="267"/>
      <c r="T97" s="261"/>
      <c r="U97" s="41"/>
      <c r="V97" s="41"/>
      <c r="W97" s="41"/>
      <c r="X97" s="41" t="s">
        <v>110</v>
      </c>
      <c r="Y97" s="41"/>
      <c r="Z97" s="41"/>
      <c r="AA97" s="41" t="s">
        <v>110</v>
      </c>
      <c r="AB97" s="41"/>
      <c r="AC97" s="41"/>
      <c r="AD97" s="280"/>
      <c r="AE97" s="281"/>
      <c r="AF97" s="281"/>
      <c r="AG97" s="282"/>
    </row>
    <row r="98" spans="1:33" ht="14.25" customHeight="1">
      <c r="A98" s="255"/>
      <c r="B98" s="256"/>
      <c r="C98" s="256"/>
      <c r="D98" s="257"/>
      <c r="E98" s="277"/>
      <c r="F98" s="283"/>
      <c r="G98" s="283"/>
      <c r="H98" s="283"/>
      <c r="I98" s="279"/>
      <c r="J98" s="277"/>
      <c r="K98" s="278"/>
      <c r="L98" s="279"/>
      <c r="M98" s="16">
        <v>19</v>
      </c>
      <c r="N98" s="27" t="s">
        <v>103</v>
      </c>
      <c r="O98" s="267" t="s">
        <v>126</v>
      </c>
      <c r="P98" s="267"/>
      <c r="Q98" s="267"/>
      <c r="R98" s="267"/>
      <c r="S98" s="267"/>
      <c r="T98" s="261"/>
      <c r="U98" s="41"/>
      <c r="V98" s="41"/>
      <c r="W98" s="41"/>
      <c r="X98" s="43" t="s">
        <v>105</v>
      </c>
      <c r="Y98" s="224"/>
      <c r="Z98" s="44"/>
      <c r="AA98" s="43" t="s">
        <v>110</v>
      </c>
      <c r="AB98" s="224"/>
      <c r="AC98" s="44"/>
      <c r="AD98" s="280"/>
      <c r="AE98" s="281"/>
      <c r="AF98" s="281"/>
      <c r="AG98" s="282"/>
    </row>
    <row r="99" spans="1:33" ht="14.25" customHeight="1">
      <c r="A99" s="255"/>
      <c r="B99" s="256"/>
      <c r="C99" s="256"/>
      <c r="D99" s="257"/>
      <c r="E99" s="277"/>
      <c r="F99" s="283"/>
      <c r="G99" s="283"/>
      <c r="H99" s="283"/>
      <c r="I99" s="279"/>
      <c r="J99" s="277"/>
      <c r="K99" s="278"/>
      <c r="L99" s="279"/>
      <c r="M99" s="16">
        <v>21</v>
      </c>
      <c r="N99" s="27" t="s">
        <v>103</v>
      </c>
      <c r="O99" s="267" t="s">
        <v>115</v>
      </c>
      <c r="P99" s="267"/>
      <c r="Q99" s="267"/>
      <c r="R99" s="267"/>
      <c r="S99" s="267"/>
      <c r="T99" s="261"/>
      <c r="U99" s="41"/>
      <c r="V99" s="41"/>
      <c r="W99" s="41"/>
      <c r="X99" s="262" t="s">
        <v>105</v>
      </c>
      <c r="Y99" s="262"/>
      <c r="Z99" s="262"/>
      <c r="AA99" s="262" t="s">
        <v>105</v>
      </c>
      <c r="AB99" s="262"/>
      <c r="AC99" s="262"/>
      <c r="AD99" s="280"/>
      <c r="AE99" s="281"/>
      <c r="AF99" s="281"/>
      <c r="AG99" s="282"/>
    </row>
    <row r="100" spans="1:33" ht="14.25" customHeight="1">
      <c r="A100" s="255"/>
      <c r="B100" s="256"/>
      <c r="C100" s="256"/>
      <c r="D100" s="257"/>
      <c r="E100" s="277"/>
      <c r="F100" s="283"/>
      <c r="G100" s="283"/>
      <c r="H100" s="283"/>
      <c r="I100" s="279"/>
      <c r="J100" s="249"/>
      <c r="K100" s="250"/>
      <c r="L100" s="251"/>
      <c r="M100" s="16">
        <v>23</v>
      </c>
      <c r="N100" s="27" t="s">
        <v>103</v>
      </c>
      <c r="O100" s="267" t="s">
        <v>117</v>
      </c>
      <c r="P100" s="267"/>
      <c r="Q100" s="267"/>
      <c r="R100" s="267"/>
      <c r="S100" s="267"/>
      <c r="T100" s="261"/>
      <c r="U100" s="41"/>
      <c r="V100" s="41"/>
      <c r="W100" s="41"/>
      <c r="X100" s="262" t="s">
        <v>105</v>
      </c>
      <c r="Y100" s="262"/>
      <c r="Z100" s="262"/>
      <c r="AA100" s="262" t="s">
        <v>105</v>
      </c>
      <c r="AB100" s="262"/>
      <c r="AC100" s="262"/>
      <c r="AD100" s="280"/>
      <c r="AE100" s="281"/>
      <c r="AF100" s="281"/>
      <c r="AG100" s="282"/>
    </row>
    <row r="101" spans="1:33" ht="14.25" customHeight="1">
      <c r="A101" s="255"/>
      <c r="B101" s="256"/>
      <c r="C101" s="256"/>
      <c r="D101" s="257"/>
      <c r="E101" s="277"/>
      <c r="F101" s="283"/>
      <c r="G101" s="283"/>
      <c r="H101" s="283"/>
      <c r="I101" s="279"/>
      <c r="J101" s="49" t="s">
        <v>120</v>
      </c>
      <c r="K101" s="225"/>
      <c r="L101" s="226"/>
      <c r="M101" s="16">
        <v>6</v>
      </c>
      <c r="N101" s="27" t="s">
        <v>103</v>
      </c>
      <c r="O101" s="267" t="s">
        <v>129</v>
      </c>
      <c r="P101" s="267"/>
      <c r="Q101" s="267"/>
      <c r="R101" s="267"/>
      <c r="S101" s="267"/>
      <c r="T101" s="261"/>
      <c r="U101" s="41"/>
      <c r="V101" s="41"/>
      <c r="W101" s="41"/>
      <c r="X101" s="41" t="s">
        <v>110</v>
      </c>
      <c r="Y101" s="41"/>
      <c r="Z101" s="41"/>
      <c r="AA101" s="43" t="s">
        <v>105</v>
      </c>
      <c r="AB101" s="224"/>
      <c r="AC101" s="44"/>
      <c r="AD101" s="280"/>
      <c r="AE101" s="281"/>
      <c r="AF101" s="281"/>
      <c r="AG101" s="282"/>
    </row>
    <row r="102" spans="1:33" ht="14.25" customHeight="1">
      <c r="A102" s="255"/>
      <c r="B102" s="256"/>
      <c r="C102" s="256"/>
      <c r="D102" s="257"/>
      <c r="E102" s="277"/>
      <c r="F102" s="283"/>
      <c r="G102" s="283"/>
      <c r="H102" s="283"/>
      <c r="I102" s="279"/>
      <c r="J102" s="277"/>
      <c r="K102" s="278"/>
      <c r="L102" s="279"/>
      <c r="M102" s="16">
        <v>7</v>
      </c>
      <c r="N102" s="27" t="s">
        <v>103</v>
      </c>
      <c r="O102" s="267" t="s">
        <v>121</v>
      </c>
      <c r="P102" s="267"/>
      <c r="Q102" s="267"/>
      <c r="R102" s="267"/>
      <c r="S102" s="267"/>
      <c r="T102" s="261"/>
      <c r="U102" s="43"/>
      <c r="V102" s="224"/>
      <c r="W102" s="44"/>
      <c r="X102" s="43" t="s">
        <v>105</v>
      </c>
      <c r="Y102" s="224"/>
      <c r="Z102" s="44"/>
      <c r="AA102" s="43" t="s">
        <v>105</v>
      </c>
      <c r="AB102" s="224"/>
      <c r="AC102" s="44"/>
      <c r="AD102" s="30"/>
      <c r="AE102" s="31"/>
      <c r="AF102" s="31"/>
      <c r="AG102" s="32"/>
    </row>
    <row r="103" spans="1:33" ht="14.25" customHeight="1">
      <c r="A103" s="255"/>
      <c r="B103" s="256"/>
      <c r="C103" s="256"/>
      <c r="D103" s="257"/>
      <c r="E103" s="277"/>
      <c r="F103" s="283"/>
      <c r="G103" s="283"/>
      <c r="H103" s="283"/>
      <c r="I103" s="279"/>
      <c r="J103" s="277"/>
      <c r="K103" s="278"/>
      <c r="L103" s="279"/>
      <c r="M103" s="16">
        <v>8</v>
      </c>
      <c r="N103" s="27" t="s">
        <v>103</v>
      </c>
      <c r="O103" s="267" t="s">
        <v>122</v>
      </c>
      <c r="P103" s="267"/>
      <c r="Q103" s="267"/>
      <c r="R103" s="267"/>
      <c r="S103" s="267"/>
      <c r="T103" s="261"/>
      <c r="U103" s="43"/>
      <c r="V103" s="224"/>
      <c r="W103" s="44"/>
      <c r="X103" s="43" t="s">
        <v>105</v>
      </c>
      <c r="Y103" s="224"/>
      <c r="Z103" s="44"/>
      <c r="AA103" s="43" t="s">
        <v>105</v>
      </c>
      <c r="AB103" s="224"/>
      <c r="AC103" s="44"/>
      <c r="AD103" s="280"/>
      <c r="AE103" s="281"/>
      <c r="AF103" s="281"/>
      <c r="AG103" s="282"/>
    </row>
    <row r="104" spans="1:33" ht="14.25" customHeight="1">
      <c r="A104" s="255"/>
      <c r="B104" s="256"/>
      <c r="C104" s="256"/>
      <c r="D104" s="257"/>
      <c r="E104" s="277"/>
      <c r="F104" s="283"/>
      <c r="G104" s="283"/>
      <c r="H104" s="283"/>
      <c r="I104" s="279"/>
      <c r="J104" s="277"/>
      <c r="K104" s="278"/>
      <c r="L104" s="279"/>
      <c r="M104" s="16">
        <v>10</v>
      </c>
      <c r="N104" s="27" t="s">
        <v>103</v>
      </c>
      <c r="O104" s="267" t="s">
        <v>111</v>
      </c>
      <c r="P104" s="267"/>
      <c r="Q104" s="267"/>
      <c r="R104" s="267"/>
      <c r="S104" s="267"/>
      <c r="T104" s="261"/>
      <c r="U104" s="41"/>
      <c r="V104" s="41"/>
      <c r="W104" s="41"/>
      <c r="X104" s="262" t="s">
        <v>105</v>
      </c>
      <c r="Y104" s="262"/>
      <c r="Z104" s="262"/>
      <c r="AA104" s="41" t="s">
        <v>110</v>
      </c>
      <c r="AB104" s="41"/>
      <c r="AC104" s="41"/>
      <c r="AD104" s="280"/>
      <c r="AE104" s="281"/>
      <c r="AF104" s="281"/>
      <c r="AG104" s="282"/>
    </row>
    <row r="105" spans="1:33" ht="14.25" customHeight="1">
      <c r="A105" s="255"/>
      <c r="B105" s="256"/>
      <c r="C105" s="256"/>
      <c r="D105" s="257"/>
      <c r="E105" s="277"/>
      <c r="F105" s="283"/>
      <c r="G105" s="283"/>
      <c r="H105" s="283"/>
      <c r="I105" s="279"/>
      <c r="J105" s="277"/>
      <c r="K105" s="278"/>
      <c r="L105" s="279"/>
      <c r="M105" s="16">
        <v>12</v>
      </c>
      <c r="N105" s="27" t="s">
        <v>103</v>
      </c>
      <c r="O105" s="267" t="s">
        <v>125</v>
      </c>
      <c r="P105" s="267"/>
      <c r="Q105" s="267"/>
      <c r="R105" s="267"/>
      <c r="S105" s="267"/>
      <c r="T105" s="261"/>
      <c r="U105" s="41"/>
      <c r="V105" s="41"/>
      <c r="W105" s="41"/>
      <c r="X105" s="43" t="s">
        <v>105</v>
      </c>
      <c r="Y105" s="224"/>
      <c r="Z105" s="44"/>
      <c r="AA105" s="43" t="s">
        <v>105</v>
      </c>
      <c r="AB105" s="224"/>
      <c r="AC105" s="44"/>
      <c r="AD105" s="280"/>
      <c r="AE105" s="281"/>
      <c r="AF105" s="281"/>
      <c r="AG105" s="282"/>
    </row>
    <row r="106" spans="1:33" ht="14.25" customHeight="1">
      <c r="A106" s="255"/>
      <c r="B106" s="256"/>
      <c r="C106" s="256"/>
      <c r="D106" s="257"/>
      <c r="E106" s="277"/>
      <c r="F106" s="283"/>
      <c r="G106" s="283"/>
      <c r="H106" s="283"/>
      <c r="I106" s="279"/>
      <c r="J106" s="277"/>
      <c r="K106" s="278"/>
      <c r="L106" s="279"/>
      <c r="M106" s="16">
        <v>19</v>
      </c>
      <c r="N106" s="27" t="s">
        <v>103</v>
      </c>
      <c r="O106" s="267" t="s">
        <v>126</v>
      </c>
      <c r="P106" s="267"/>
      <c r="Q106" s="267"/>
      <c r="R106" s="267"/>
      <c r="S106" s="267"/>
      <c r="T106" s="261"/>
      <c r="U106" s="41"/>
      <c r="V106" s="41"/>
      <c r="W106" s="41"/>
      <c r="X106" s="43" t="s">
        <v>105</v>
      </c>
      <c r="Y106" s="224"/>
      <c r="Z106" s="44"/>
      <c r="AA106" s="43" t="s">
        <v>110</v>
      </c>
      <c r="AB106" s="224"/>
      <c r="AC106" s="44"/>
      <c r="AD106" s="280"/>
      <c r="AE106" s="281"/>
      <c r="AF106" s="281"/>
      <c r="AG106" s="282"/>
    </row>
    <row r="107" spans="1:33" ht="14.25" customHeight="1">
      <c r="A107" s="255"/>
      <c r="B107" s="256"/>
      <c r="C107" s="256"/>
      <c r="D107" s="257"/>
      <c r="E107" s="277"/>
      <c r="F107" s="283"/>
      <c r="G107" s="283"/>
      <c r="H107" s="283"/>
      <c r="I107" s="279"/>
      <c r="J107" s="277"/>
      <c r="K107" s="278"/>
      <c r="L107" s="279"/>
      <c r="M107" s="16">
        <v>22</v>
      </c>
      <c r="N107" s="27" t="s">
        <v>103</v>
      </c>
      <c r="O107" s="267" t="s">
        <v>116</v>
      </c>
      <c r="P107" s="267"/>
      <c r="Q107" s="267"/>
      <c r="R107" s="267"/>
      <c r="S107" s="267"/>
      <c r="T107" s="261"/>
      <c r="U107" s="41"/>
      <c r="V107" s="41"/>
      <c r="W107" s="41"/>
      <c r="X107" s="262" t="s">
        <v>105</v>
      </c>
      <c r="Y107" s="262"/>
      <c r="Z107" s="262"/>
      <c r="AA107" s="262" t="s">
        <v>105</v>
      </c>
      <c r="AB107" s="262"/>
      <c r="AC107" s="262"/>
      <c r="AD107" s="280"/>
      <c r="AE107" s="281"/>
      <c r="AF107" s="281"/>
      <c r="AG107" s="282"/>
    </row>
    <row r="108" spans="1:33" ht="14.25" customHeight="1">
      <c r="A108" s="258"/>
      <c r="B108" s="259"/>
      <c r="C108" s="259"/>
      <c r="D108" s="260"/>
      <c r="E108" s="249"/>
      <c r="F108" s="250"/>
      <c r="G108" s="250"/>
      <c r="H108" s="250"/>
      <c r="I108" s="251"/>
      <c r="J108" s="249"/>
      <c r="K108" s="250"/>
      <c r="L108" s="251"/>
      <c r="M108" s="16">
        <v>23</v>
      </c>
      <c r="N108" s="27" t="s">
        <v>103</v>
      </c>
      <c r="O108" s="267" t="s">
        <v>117</v>
      </c>
      <c r="P108" s="267"/>
      <c r="Q108" s="267"/>
      <c r="R108" s="267"/>
      <c r="S108" s="267"/>
      <c r="T108" s="261"/>
      <c r="U108" s="41"/>
      <c r="V108" s="41"/>
      <c r="W108" s="41"/>
      <c r="X108" s="262" t="s">
        <v>105</v>
      </c>
      <c r="Y108" s="262"/>
      <c r="Z108" s="262"/>
      <c r="AA108" s="262" t="s">
        <v>105</v>
      </c>
      <c r="AB108" s="262"/>
      <c r="AC108" s="262"/>
      <c r="AD108" s="280"/>
      <c r="AE108" s="281"/>
      <c r="AF108" s="281"/>
      <c r="AG108" s="282"/>
    </row>
    <row r="109" spans="1:33" ht="30" customHeight="1">
      <c r="A109" s="87" t="s">
        <v>127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93"/>
      <c r="O109" s="37" t="s">
        <v>68</v>
      </c>
      <c r="P109" s="37"/>
      <c r="Q109" s="37"/>
      <c r="R109" s="41">
        <v>3</v>
      </c>
      <c r="S109" s="41"/>
      <c r="T109" s="41"/>
      <c r="U109" s="41"/>
      <c r="V109" s="41"/>
      <c r="W109" s="28"/>
      <c r="X109" s="37" t="s">
        <v>91</v>
      </c>
      <c r="Y109" s="37"/>
      <c r="Z109" s="37"/>
      <c r="AA109" s="87" t="str">
        <f>+$AA$1</f>
        <v>39.24120,141.16974</v>
      </c>
      <c r="AB109" s="141"/>
      <c r="AC109" s="141"/>
      <c r="AD109" s="141"/>
      <c r="AE109" s="141"/>
      <c r="AF109" s="141"/>
      <c r="AG109" s="93"/>
    </row>
    <row r="110" spans="1:33" ht="5.0999999999999996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9"/>
      <c r="AA110" s="29"/>
      <c r="AB110" s="28"/>
      <c r="AC110" s="28"/>
      <c r="AD110" s="28"/>
      <c r="AE110" s="28"/>
      <c r="AF110" s="28"/>
      <c r="AG110" s="28"/>
    </row>
    <row r="111" spans="1:33" ht="11.25" customHeight="1">
      <c r="A111" s="38" t="s">
        <v>7</v>
      </c>
      <c r="B111" s="38"/>
      <c r="C111" s="38"/>
      <c r="D111" s="38"/>
      <c r="E111" s="138" t="str">
        <f>+$E$3</f>
        <v>じょろくどうばし</v>
      </c>
      <c r="F111" s="138"/>
      <c r="G111" s="138"/>
      <c r="H111" s="138"/>
      <c r="I111" s="138"/>
      <c r="J111" s="138"/>
      <c r="K111" s="138"/>
      <c r="L111" s="138"/>
      <c r="M111" s="37" t="s">
        <v>8</v>
      </c>
      <c r="N111" s="37"/>
      <c r="O111" s="37"/>
      <c r="P111" s="37"/>
      <c r="Q111" s="248" t="str">
        <f>+$Q$3</f>
        <v xml:space="preserve">市道皀田線
</v>
      </c>
      <c r="R111" s="248"/>
      <c r="S111" s="248"/>
      <c r="T111" s="248"/>
      <c r="U111" s="248"/>
      <c r="V111" s="248"/>
      <c r="W111" s="248"/>
      <c r="X111" s="248"/>
      <c r="Y111" s="248"/>
      <c r="Z111" s="37" t="s">
        <v>92</v>
      </c>
      <c r="AA111" s="37"/>
      <c r="AB111" s="37"/>
      <c r="AC111" s="37"/>
      <c r="AD111" s="37">
        <f>+$AD$3</f>
        <v>3215195590</v>
      </c>
      <c r="AE111" s="37"/>
      <c r="AF111" s="37"/>
      <c r="AG111" s="37"/>
    </row>
    <row r="112" spans="1:33" ht="15" customHeight="1">
      <c r="A112" s="38"/>
      <c r="B112" s="38"/>
      <c r="C112" s="38"/>
      <c r="D112" s="38"/>
      <c r="E112" s="142" t="str">
        <f>+$E$4</f>
        <v>上六堂橋</v>
      </c>
      <c r="F112" s="142"/>
      <c r="G112" s="142"/>
      <c r="H112" s="142"/>
      <c r="I112" s="142"/>
      <c r="J112" s="142"/>
      <c r="K112" s="142"/>
      <c r="L112" s="142"/>
      <c r="M112" s="37"/>
      <c r="N112" s="37"/>
      <c r="O112" s="37"/>
      <c r="P112" s="37"/>
      <c r="Q112" s="248"/>
      <c r="R112" s="248"/>
      <c r="S112" s="248"/>
      <c r="T112" s="248"/>
      <c r="U112" s="248"/>
      <c r="V112" s="248"/>
      <c r="W112" s="248"/>
      <c r="X112" s="248"/>
      <c r="Y112" s="248"/>
      <c r="Z112" s="37"/>
      <c r="AA112" s="37"/>
      <c r="AB112" s="37"/>
      <c r="AC112" s="37"/>
      <c r="AD112" s="37"/>
      <c r="AE112" s="37"/>
      <c r="AF112" s="37"/>
      <c r="AG112" s="37"/>
    </row>
    <row r="113" spans="1:33" ht="15" customHeight="1">
      <c r="A113" s="38" t="s">
        <v>93</v>
      </c>
      <c r="B113" s="38"/>
      <c r="C113" s="38"/>
      <c r="D113" s="38"/>
      <c r="E113" s="243" t="str">
        <f>+$E$5</f>
        <v xml:space="preserve">奥州市
</v>
      </c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103"/>
      <c r="Q113" s="245" t="s">
        <v>14</v>
      </c>
      <c r="R113" s="246"/>
      <c r="S113" s="246"/>
      <c r="T113" s="247"/>
      <c r="U113" s="37" t="str">
        <f>+$U$5</f>
        <v>2022年12月19日</v>
      </c>
      <c r="V113" s="37"/>
      <c r="W113" s="37"/>
      <c r="X113" s="37"/>
      <c r="Y113" s="37"/>
      <c r="Z113" s="37" t="s">
        <v>20</v>
      </c>
      <c r="AA113" s="37"/>
      <c r="AB113" s="37"/>
      <c r="AC113" s="37" t="str">
        <f>+$AC$5</f>
        <v>2022年10月14日</v>
      </c>
      <c r="AD113" s="37"/>
      <c r="AE113" s="37"/>
      <c r="AF113" s="37"/>
      <c r="AG113" s="37"/>
    </row>
    <row r="114" spans="1:33" ht="5.0999999999999996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</row>
    <row r="115" spans="1:33" ht="14.25" customHeight="1">
      <c r="A115" s="37" t="s">
        <v>94</v>
      </c>
      <c r="B115" s="37"/>
      <c r="C115" s="37"/>
      <c r="D115" s="37"/>
      <c r="E115" s="37" t="s">
        <v>95</v>
      </c>
      <c r="F115" s="37"/>
      <c r="G115" s="37"/>
      <c r="H115" s="37"/>
      <c r="I115" s="37"/>
      <c r="J115" s="37" t="s">
        <v>96</v>
      </c>
      <c r="K115" s="37"/>
      <c r="L115" s="37"/>
      <c r="M115" s="37" t="s">
        <v>97</v>
      </c>
      <c r="N115" s="37"/>
      <c r="O115" s="37"/>
      <c r="P115" s="37"/>
      <c r="Q115" s="37"/>
      <c r="R115" s="37"/>
      <c r="S115" s="37"/>
      <c r="T115" s="37"/>
      <c r="U115" s="77" t="s">
        <v>98</v>
      </c>
      <c r="V115" s="50"/>
      <c r="W115" s="51"/>
      <c r="X115" s="49" t="s">
        <v>99</v>
      </c>
      <c r="Y115" s="50"/>
      <c r="Z115" s="51"/>
      <c r="AA115" s="49" t="s">
        <v>100</v>
      </c>
      <c r="AB115" s="225"/>
      <c r="AC115" s="226"/>
      <c r="AD115" s="49" t="s">
        <v>101</v>
      </c>
      <c r="AE115" s="225"/>
      <c r="AF115" s="225"/>
      <c r="AG115" s="226"/>
    </row>
    <row r="116" spans="1:33" ht="14.25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55"/>
      <c r="V116" s="56"/>
      <c r="W116" s="57"/>
      <c r="X116" s="55"/>
      <c r="Y116" s="56"/>
      <c r="Z116" s="57"/>
      <c r="AA116" s="249"/>
      <c r="AB116" s="250"/>
      <c r="AC116" s="251"/>
      <c r="AD116" s="249"/>
      <c r="AE116" s="250"/>
      <c r="AF116" s="250"/>
      <c r="AG116" s="251"/>
    </row>
    <row r="117" spans="1:33" ht="14.25" customHeight="1">
      <c r="A117" s="252" t="s">
        <v>128</v>
      </c>
      <c r="B117" s="253"/>
      <c r="C117" s="253"/>
      <c r="D117" s="254"/>
      <c r="E117" s="49"/>
      <c r="F117" s="68"/>
      <c r="G117" s="68"/>
      <c r="H117" s="68"/>
      <c r="I117" s="69"/>
      <c r="J117" s="38" t="s">
        <v>120</v>
      </c>
      <c r="K117" s="38"/>
      <c r="L117" s="38"/>
      <c r="M117" s="16">
        <v>6</v>
      </c>
      <c r="N117" s="27" t="s">
        <v>103</v>
      </c>
      <c r="O117" s="261" t="s">
        <v>129</v>
      </c>
      <c r="P117" s="139"/>
      <c r="Q117" s="139"/>
      <c r="R117" s="139"/>
      <c r="S117" s="139"/>
      <c r="T117" s="139"/>
      <c r="U117" s="41"/>
      <c r="V117" s="41"/>
      <c r="W117" s="41"/>
      <c r="X117" s="41" t="s">
        <v>110</v>
      </c>
      <c r="Y117" s="41"/>
      <c r="Z117" s="41"/>
      <c r="AA117" s="43" t="s">
        <v>105</v>
      </c>
      <c r="AB117" s="224"/>
      <c r="AC117" s="44"/>
      <c r="AD117" s="45"/>
      <c r="AE117" s="45"/>
      <c r="AF117" s="45"/>
      <c r="AG117" s="45"/>
    </row>
    <row r="118" spans="1:33" ht="14.25" customHeight="1">
      <c r="A118" s="255"/>
      <c r="B118" s="256"/>
      <c r="C118" s="256"/>
      <c r="D118" s="257"/>
      <c r="E118" s="263"/>
      <c r="F118" s="264"/>
      <c r="G118" s="264"/>
      <c r="H118" s="264"/>
      <c r="I118" s="265"/>
      <c r="J118" s="38"/>
      <c r="K118" s="38"/>
      <c r="L118" s="38"/>
      <c r="M118" s="16">
        <v>7</v>
      </c>
      <c r="N118" s="27" t="s">
        <v>103</v>
      </c>
      <c r="O118" s="261" t="s">
        <v>121</v>
      </c>
      <c r="P118" s="139"/>
      <c r="Q118" s="139"/>
      <c r="R118" s="139"/>
      <c r="S118" s="139"/>
      <c r="T118" s="139"/>
      <c r="U118" s="43"/>
      <c r="V118" s="224"/>
      <c r="W118" s="44"/>
      <c r="X118" s="43" t="s">
        <v>105</v>
      </c>
      <c r="Y118" s="224"/>
      <c r="Z118" s="44"/>
      <c r="AA118" s="43" t="s">
        <v>105</v>
      </c>
      <c r="AB118" s="224"/>
      <c r="AC118" s="44"/>
      <c r="AD118" s="45"/>
      <c r="AE118" s="45"/>
      <c r="AF118" s="45"/>
      <c r="AG118" s="45"/>
    </row>
    <row r="119" spans="1:33" ht="14.25" customHeight="1">
      <c r="A119" s="255"/>
      <c r="B119" s="256"/>
      <c r="C119" s="256"/>
      <c r="D119" s="257"/>
      <c r="E119" s="263"/>
      <c r="F119" s="264"/>
      <c r="G119" s="264"/>
      <c r="H119" s="264"/>
      <c r="I119" s="265"/>
      <c r="J119" s="38"/>
      <c r="K119" s="38"/>
      <c r="L119" s="38"/>
      <c r="M119" s="16">
        <v>8</v>
      </c>
      <c r="N119" s="27" t="s">
        <v>103</v>
      </c>
      <c r="O119" s="261" t="s">
        <v>130</v>
      </c>
      <c r="P119" s="139"/>
      <c r="Q119" s="139"/>
      <c r="R119" s="139"/>
      <c r="S119" s="139"/>
      <c r="T119" s="139"/>
      <c r="U119" s="43"/>
      <c r="V119" s="224"/>
      <c r="W119" s="44"/>
      <c r="X119" s="43" t="s">
        <v>105</v>
      </c>
      <c r="Y119" s="224"/>
      <c r="Z119" s="44"/>
      <c r="AA119" s="43" t="s">
        <v>105</v>
      </c>
      <c r="AB119" s="224"/>
      <c r="AC119" s="44"/>
      <c r="AD119" s="45"/>
      <c r="AE119" s="45"/>
      <c r="AF119" s="45"/>
      <c r="AG119" s="45"/>
    </row>
    <row r="120" spans="1:33" ht="14.25" customHeight="1">
      <c r="A120" s="255"/>
      <c r="B120" s="256"/>
      <c r="C120" s="256"/>
      <c r="D120" s="257"/>
      <c r="E120" s="263"/>
      <c r="F120" s="264"/>
      <c r="G120" s="264"/>
      <c r="H120" s="264"/>
      <c r="I120" s="265"/>
      <c r="J120" s="38"/>
      <c r="K120" s="38"/>
      <c r="L120" s="38"/>
      <c r="M120" s="16">
        <v>10</v>
      </c>
      <c r="N120" s="27" t="s">
        <v>103</v>
      </c>
      <c r="O120" s="261" t="s">
        <v>111</v>
      </c>
      <c r="P120" s="139"/>
      <c r="Q120" s="139"/>
      <c r="R120" s="139"/>
      <c r="S120" s="139"/>
      <c r="T120" s="139"/>
      <c r="U120" s="41"/>
      <c r="V120" s="41"/>
      <c r="W120" s="41"/>
      <c r="X120" s="262" t="s">
        <v>105</v>
      </c>
      <c r="Y120" s="262"/>
      <c r="Z120" s="262"/>
      <c r="AA120" s="41" t="s">
        <v>110</v>
      </c>
      <c r="AB120" s="41"/>
      <c r="AC120" s="41"/>
      <c r="AD120" s="45"/>
      <c r="AE120" s="45"/>
      <c r="AF120" s="45"/>
      <c r="AG120" s="45"/>
    </row>
    <row r="121" spans="1:33" ht="14.25" customHeight="1">
      <c r="A121" s="255"/>
      <c r="B121" s="256"/>
      <c r="C121" s="256"/>
      <c r="D121" s="257"/>
      <c r="E121" s="263"/>
      <c r="F121" s="264"/>
      <c r="G121" s="264"/>
      <c r="H121" s="264"/>
      <c r="I121" s="265"/>
      <c r="J121" s="38"/>
      <c r="K121" s="38"/>
      <c r="L121" s="38"/>
      <c r="M121" s="16">
        <v>12</v>
      </c>
      <c r="N121" s="27" t="s">
        <v>103</v>
      </c>
      <c r="O121" s="261" t="s">
        <v>125</v>
      </c>
      <c r="P121" s="139"/>
      <c r="Q121" s="139"/>
      <c r="R121" s="139"/>
      <c r="S121" s="139"/>
      <c r="T121" s="139"/>
      <c r="U121" s="41"/>
      <c r="V121" s="41"/>
      <c r="W121" s="41"/>
      <c r="X121" s="43" t="s">
        <v>105</v>
      </c>
      <c r="Y121" s="224"/>
      <c r="Z121" s="44"/>
      <c r="AA121" s="43" t="s">
        <v>105</v>
      </c>
      <c r="AB121" s="224"/>
      <c r="AC121" s="44"/>
      <c r="AD121" s="45"/>
      <c r="AE121" s="45"/>
      <c r="AF121" s="45"/>
      <c r="AG121" s="45"/>
    </row>
    <row r="122" spans="1:33" ht="14.25" customHeight="1">
      <c r="A122" s="255"/>
      <c r="B122" s="256"/>
      <c r="C122" s="256"/>
      <c r="D122" s="257"/>
      <c r="E122" s="263"/>
      <c r="F122" s="264"/>
      <c r="G122" s="264"/>
      <c r="H122" s="264"/>
      <c r="I122" s="265"/>
      <c r="J122" s="38"/>
      <c r="K122" s="38"/>
      <c r="L122" s="38"/>
      <c r="M122" s="16">
        <v>13</v>
      </c>
      <c r="N122" s="27" t="s">
        <v>103</v>
      </c>
      <c r="O122" s="261" t="s">
        <v>112</v>
      </c>
      <c r="P122" s="139"/>
      <c r="Q122" s="139"/>
      <c r="R122" s="139"/>
      <c r="S122" s="139"/>
      <c r="T122" s="139"/>
      <c r="U122" s="41"/>
      <c r="V122" s="41"/>
      <c r="W122" s="41"/>
      <c r="X122" s="262" t="s">
        <v>105</v>
      </c>
      <c r="Y122" s="262"/>
      <c r="Z122" s="262"/>
      <c r="AA122" s="262" t="s">
        <v>105</v>
      </c>
      <c r="AB122" s="262"/>
      <c r="AC122" s="262"/>
      <c r="AD122" s="45"/>
      <c r="AE122" s="45"/>
      <c r="AF122" s="45"/>
      <c r="AG122" s="45"/>
    </row>
    <row r="123" spans="1:33" ht="14.25" customHeight="1">
      <c r="A123" s="255"/>
      <c r="B123" s="256"/>
      <c r="C123" s="256"/>
      <c r="D123" s="257"/>
      <c r="E123" s="263"/>
      <c r="F123" s="264"/>
      <c r="G123" s="264"/>
      <c r="H123" s="264"/>
      <c r="I123" s="265"/>
      <c r="J123" s="38"/>
      <c r="K123" s="38"/>
      <c r="L123" s="38"/>
      <c r="M123" s="16">
        <v>18</v>
      </c>
      <c r="N123" s="27" t="s">
        <v>103</v>
      </c>
      <c r="O123" s="261" t="s">
        <v>113</v>
      </c>
      <c r="P123" s="139"/>
      <c r="Q123" s="139"/>
      <c r="R123" s="139"/>
      <c r="S123" s="139"/>
      <c r="T123" s="139"/>
      <c r="U123" s="41"/>
      <c r="V123" s="41"/>
      <c r="W123" s="41"/>
      <c r="X123" s="41" t="s">
        <v>110</v>
      </c>
      <c r="Y123" s="41"/>
      <c r="Z123" s="41"/>
      <c r="AA123" s="41" t="s">
        <v>110</v>
      </c>
      <c r="AB123" s="41"/>
      <c r="AC123" s="41"/>
      <c r="AD123" s="45"/>
      <c r="AE123" s="45"/>
      <c r="AF123" s="45"/>
      <c r="AG123" s="45"/>
    </row>
    <row r="124" spans="1:33" ht="14.25" customHeight="1">
      <c r="A124" s="255"/>
      <c r="B124" s="256"/>
      <c r="C124" s="256"/>
      <c r="D124" s="257"/>
      <c r="E124" s="263"/>
      <c r="F124" s="264"/>
      <c r="G124" s="264"/>
      <c r="H124" s="264"/>
      <c r="I124" s="265"/>
      <c r="J124" s="38"/>
      <c r="K124" s="38"/>
      <c r="L124" s="38"/>
      <c r="M124" s="16">
        <v>19</v>
      </c>
      <c r="N124" s="27" t="s">
        <v>103</v>
      </c>
      <c r="O124" s="261" t="s">
        <v>126</v>
      </c>
      <c r="P124" s="139"/>
      <c r="Q124" s="139"/>
      <c r="R124" s="139"/>
      <c r="S124" s="139"/>
      <c r="T124" s="139"/>
      <c r="U124" s="41"/>
      <c r="V124" s="41"/>
      <c r="W124" s="41"/>
      <c r="X124" s="43" t="s">
        <v>105</v>
      </c>
      <c r="Y124" s="224"/>
      <c r="Z124" s="44"/>
      <c r="AA124" s="43" t="s">
        <v>110</v>
      </c>
      <c r="AB124" s="224"/>
      <c r="AC124" s="44"/>
      <c r="AD124" s="45"/>
      <c r="AE124" s="45"/>
      <c r="AF124" s="45"/>
      <c r="AG124" s="45"/>
    </row>
    <row r="125" spans="1:33" ht="14.25" customHeight="1">
      <c r="A125" s="255"/>
      <c r="B125" s="256"/>
      <c r="C125" s="256"/>
      <c r="D125" s="257"/>
      <c r="E125" s="263"/>
      <c r="F125" s="264"/>
      <c r="G125" s="264"/>
      <c r="H125" s="264"/>
      <c r="I125" s="265"/>
      <c r="J125" s="38"/>
      <c r="K125" s="38"/>
      <c r="L125" s="38"/>
      <c r="M125" s="16">
        <v>21</v>
      </c>
      <c r="N125" s="27" t="s">
        <v>103</v>
      </c>
      <c r="O125" s="267" t="s">
        <v>115</v>
      </c>
      <c r="P125" s="267"/>
      <c r="Q125" s="267"/>
      <c r="R125" s="267"/>
      <c r="S125" s="267"/>
      <c r="T125" s="261"/>
      <c r="U125" s="41"/>
      <c r="V125" s="41"/>
      <c r="W125" s="41"/>
      <c r="X125" s="262" t="s">
        <v>105</v>
      </c>
      <c r="Y125" s="262"/>
      <c r="Z125" s="262"/>
      <c r="AA125" s="262" t="s">
        <v>105</v>
      </c>
      <c r="AB125" s="262"/>
      <c r="AC125" s="262"/>
      <c r="AD125" s="45"/>
      <c r="AE125" s="45"/>
      <c r="AF125" s="45"/>
      <c r="AG125" s="45"/>
    </row>
    <row r="126" spans="1:33" ht="14.25" customHeight="1">
      <c r="A126" s="255"/>
      <c r="B126" s="256"/>
      <c r="C126" s="256"/>
      <c r="D126" s="257"/>
      <c r="E126" s="263"/>
      <c r="F126" s="264"/>
      <c r="G126" s="264"/>
      <c r="H126" s="264"/>
      <c r="I126" s="265"/>
      <c r="J126" s="38"/>
      <c r="K126" s="38"/>
      <c r="L126" s="38"/>
      <c r="M126" s="16">
        <v>22</v>
      </c>
      <c r="N126" s="27" t="s">
        <v>103</v>
      </c>
      <c r="O126" s="267" t="s">
        <v>116</v>
      </c>
      <c r="P126" s="267"/>
      <c r="Q126" s="267"/>
      <c r="R126" s="267"/>
      <c r="S126" s="267"/>
      <c r="T126" s="261"/>
      <c r="U126" s="41"/>
      <c r="V126" s="41"/>
      <c r="W126" s="41"/>
      <c r="X126" s="262" t="s">
        <v>105</v>
      </c>
      <c r="Y126" s="262"/>
      <c r="Z126" s="262"/>
      <c r="AA126" s="262" t="s">
        <v>105</v>
      </c>
      <c r="AB126" s="262"/>
      <c r="AC126" s="262"/>
      <c r="AD126" s="45"/>
      <c r="AE126" s="45"/>
      <c r="AF126" s="45"/>
      <c r="AG126" s="45"/>
    </row>
    <row r="127" spans="1:33" ht="14.25" customHeight="1">
      <c r="A127" s="255"/>
      <c r="B127" s="256"/>
      <c r="C127" s="256"/>
      <c r="D127" s="257"/>
      <c r="E127" s="266"/>
      <c r="F127" s="72"/>
      <c r="G127" s="72"/>
      <c r="H127" s="72"/>
      <c r="I127" s="73"/>
      <c r="J127" s="38"/>
      <c r="K127" s="38"/>
      <c r="L127" s="38"/>
      <c r="M127" s="16">
        <v>23</v>
      </c>
      <c r="N127" s="27" t="s">
        <v>103</v>
      </c>
      <c r="O127" s="261" t="s">
        <v>117</v>
      </c>
      <c r="P127" s="139"/>
      <c r="Q127" s="139"/>
      <c r="R127" s="139"/>
      <c r="S127" s="139"/>
      <c r="T127" s="139"/>
      <c r="U127" s="41"/>
      <c r="V127" s="41"/>
      <c r="W127" s="41"/>
      <c r="X127" s="262" t="s">
        <v>105</v>
      </c>
      <c r="Y127" s="262"/>
      <c r="Z127" s="262"/>
      <c r="AA127" s="262" t="s">
        <v>105</v>
      </c>
      <c r="AB127" s="262"/>
      <c r="AC127" s="262"/>
      <c r="AD127" s="45"/>
      <c r="AE127" s="45"/>
      <c r="AF127" s="45"/>
      <c r="AG127" s="45"/>
    </row>
    <row r="128" spans="1:33" ht="14.25" customHeight="1">
      <c r="A128" s="255"/>
      <c r="B128" s="256"/>
      <c r="C128" s="256"/>
      <c r="D128" s="257"/>
      <c r="E128" s="49" t="s">
        <v>118</v>
      </c>
      <c r="F128" s="225"/>
      <c r="G128" s="225"/>
      <c r="H128" s="225"/>
      <c r="I128" s="226"/>
      <c r="J128" s="49" t="s">
        <v>120</v>
      </c>
      <c r="K128" s="225"/>
      <c r="L128" s="226"/>
      <c r="M128" s="16">
        <v>6</v>
      </c>
      <c r="N128" s="27" t="s">
        <v>103</v>
      </c>
      <c r="O128" s="261" t="s">
        <v>129</v>
      </c>
      <c r="P128" s="139"/>
      <c r="Q128" s="139"/>
      <c r="R128" s="139"/>
      <c r="S128" s="139"/>
      <c r="T128" s="139"/>
      <c r="U128" s="41"/>
      <c r="V128" s="41"/>
      <c r="W128" s="41"/>
      <c r="X128" s="41" t="s">
        <v>110</v>
      </c>
      <c r="Y128" s="41"/>
      <c r="Z128" s="41"/>
      <c r="AA128" s="43" t="s">
        <v>105</v>
      </c>
      <c r="AB128" s="224"/>
      <c r="AC128" s="44"/>
      <c r="AD128" s="280"/>
      <c r="AE128" s="281"/>
      <c r="AF128" s="281"/>
      <c r="AG128" s="282"/>
    </row>
    <row r="129" spans="1:33" ht="14.25" customHeight="1">
      <c r="A129" s="255"/>
      <c r="B129" s="256"/>
      <c r="C129" s="256"/>
      <c r="D129" s="257"/>
      <c r="E129" s="277"/>
      <c r="F129" s="283"/>
      <c r="G129" s="283"/>
      <c r="H129" s="283"/>
      <c r="I129" s="279"/>
      <c r="J129" s="277"/>
      <c r="K129" s="278"/>
      <c r="L129" s="279"/>
      <c r="M129" s="16">
        <v>7</v>
      </c>
      <c r="N129" s="27" t="s">
        <v>103</v>
      </c>
      <c r="O129" s="261" t="s">
        <v>121</v>
      </c>
      <c r="P129" s="139"/>
      <c r="Q129" s="139"/>
      <c r="R129" s="139"/>
      <c r="S129" s="139"/>
      <c r="T129" s="139"/>
      <c r="U129" s="43"/>
      <c r="V129" s="224"/>
      <c r="W129" s="44"/>
      <c r="X129" s="43" t="s">
        <v>105</v>
      </c>
      <c r="Y129" s="224"/>
      <c r="Z129" s="44"/>
      <c r="AA129" s="43" t="s">
        <v>105</v>
      </c>
      <c r="AB129" s="224"/>
      <c r="AC129" s="44"/>
      <c r="AD129" s="280"/>
      <c r="AE129" s="281"/>
      <c r="AF129" s="281"/>
      <c r="AG129" s="282"/>
    </row>
    <row r="130" spans="1:33" ht="14.25" customHeight="1">
      <c r="A130" s="255"/>
      <c r="B130" s="256"/>
      <c r="C130" s="256"/>
      <c r="D130" s="257"/>
      <c r="E130" s="277"/>
      <c r="F130" s="283"/>
      <c r="G130" s="283"/>
      <c r="H130" s="283"/>
      <c r="I130" s="279"/>
      <c r="J130" s="277"/>
      <c r="K130" s="278"/>
      <c r="L130" s="279"/>
      <c r="M130" s="16">
        <v>8</v>
      </c>
      <c r="N130" s="27" t="s">
        <v>103</v>
      </c>
      <c r="O130" s="261" t="s">
        <v>130</v>
      </c>
      <c r="P130" s="139"/>
      <c r="Q130" s="139"/>
      <c r="R130" s="139"/>
      <c r="S130" s="139"/>
      <c r="T130" s="139"/>
      <c r="U130" s="43"/>
      <c r="V130" s="224"/>
      <c r="W130" s="44"/>
      <c r="X130" s="43" t="s">
        <v>105</v>
      </c>
      <c r="Y130" s="224"/>
      <c r="Z130" s="44"/>
      <c r="AA130" s="43" t="s">
        <v>105</v>
      </c>
      <c r="AB130" s="224"/>
      <c r="AC130" s="44"/>
      <c r="AD130" s="280"/>
      <c r="AE130" s="281"/>
      <c r="AF130" s="281"/>
      <c r="AG130" s="282"/>
    </row>
    <row r="131" spans="1:33" ht="14.25" customHeight="1">
      <c r="A131" s="255"/>
      <c r="B131" s="256"/>
      <c r="C131" s="256"/>
      <c r="D131" s="257"/>
      <c r="E131" s="277"/>
      <c r="F131" s="283"/>
      <c r="G131" s="283"/>
      <c r="H131" s="283"/>
      <c r="I131" s="279"/>
      <c r="J131" s="277"/>
      <c r="K131" s="278"/>
      <c r="L131" s="279"/>
      <c r="M131" s="16">
        <v>10</v>
      </c>
      <c r="N131" s="27" t="s">
        <v>103</v>
      </c>
      <c r="O131" s="261" t="s">
        <v>111</v>
      </c>
      <c r="P131" s="139"/>
      <c r="Q131" s="139"/>
      <c r="R131" s="139"/>
      <c r="S131" s="139"/>
      <c r="T131" s="139"/>
      <c r="U131" s="41"/>
      <c r="V131" s="41"/>
      <c r="W131" s="41"/>
      <c r="X131" s="262" t="s">
        <v>105</v>
      </c>
      <c r="Y131" s="262"/>
      <c r="Z131" s="262"/>
      <c r="AA131" s="41" t="s">
        <v>110</v>
      </c>
      <c r="AB131" s="41"/>
      <c r="AC131" s="41"/>
      <c r="AD131" s="280"/>
      <c r="AE131" s="281"/>
      <c r="AF131" s="281"/>
      <c r="AG131" s="282"/>
    </row>
    <row r="132" spans="1:33" ht="14.25" customHeight="1">
      <c r="A132" s="255"/>
      <c r="B132" s="256"/>
      <c r="C132" s="256"/>
      <c r="D132" s="257"/>
      <c r="E132" s="277"/>
      <c r="F132" s="283"/>
      <c r="G132" s="283"/>
      <c r="H132" s="283"/>
      <c r="I132" s="279"/>
      <c r="J132" s="277"/>
      <c r="K132" s="278"/>
      <c r="L132" s="279"/>
      <c r="M132" s="16">
        <v>12</v>
      </c>
      <c r="N132" s="27" t="s">
        <v>103</v>
      </c>
      <c r="O132" s="261" t="s">
        <v>125</v>
      </c>
      <c r="P132" s="139"/>
      <c r="Q132" s="139"/>
      <c r="R132" s="139"/>
      <c r="S132" s="139"/>
      <c r="T132" s="139"/>
      <c r="U132" s="41"/>
      <c r="V132" s="41"/>
      <c r="W132" s="41"/>
      <c r="X132" s="43" t="s">
        <v>105</v>
      </c>
      <c r="Y132" s="224"/>
      <c r="Z132" s="44"/>
      <c r="AA132" s="43" t="s">
        <v>105</v>
      </c>
      <c r="AB132" s="224"/>
      <c r="AC132" s="44"/>
      <c r="AD132" s="280"/>
      <c r="AE132" s="281"/>
      <c r="AF132" s="281"/>
      <c r="AG132" s="282"/>
    </row>
    <row r="133" spans="1:33" ht="14.25" customHeight="1">
      <c r="A133" s="255"/>
      <c r="B133" s="256"/>
      <c r="C133" s="256"/>
      <c r="D133" s="257"/>
      <c r="E133" s="277"/>
      <c r="F133" s="283"/>
      <c r="G133" s="283"/>
      <c r="H133" s="283"/>
      <c r="I133" s="279"/>
      <c r="J133" s="277"/>
      <c r="K133" s="278"/>
      <c r="L133" s="279"/>
      <c r="M133" s="16">
        <v>18</v>
      </c>
      <c r="N133" s="27" t="s">
        <v>103</v>
      </c>
      <c r="O133" s="261" t="s">
        <v>113</v>
      </c>
      <c r="P133" s="139"/>
      <c r="Q133" s="139"/>
      <c r="R133" s="139"/>
      <c r="S133" s="139"/>
      <c r="T133" s="139"/>
      <c r="U133" s="41"/>
      <c r="V133" s="41"/>
      <c r="W133" s="41"/>
      <c r="X133" s="41" t="s">
        <v>110</v>
      </c>
      <c r="Y133" s="41"/>
      <c r="Z133" s="41"/>
      <c r="AA133" s="41" t="s">
        <v>110</v>
      </c>
      <c r="AB133" s="41"/>
      <c r="AC133" s="41"/>
      <c r="AD133" s="280"/>
      <c r="AE133" s="281"/>
      <c r="AF133" s="281"/>
      <c r="AG133" s="282"/>
    </row>
    <row r="134" spans="1:33" ht="14.25" customHeight="1">
      <c r="A134" s="255"/>
      <c r="B134" s="256"/>
      <c r="C134" s="256"/>
      <c r="D134" s="257"/>
      <c r="E134" s="277"/>
      <c r="F134" s="283"/>
      <c r="G134" s="283"/>
      <c r="H134" s="283"/>
      <c r="I134" s="279"/>
      <c r="J134" s="277"/>
      <c r="K134" s="278"/>
      <c r="L134" s="279"/>
      <c r="M134" s="16">
        <v>19</v>
      </c>
      <c r="N134" s="27" t="s">
        <v>103</v>
      </c>
      <c r="O134" s="261" t="s">
        <v>126</v>
      </c>
      <c r="P134" s="139"/>
      <c r="Q134" s="139"/>
      <c r="R134" s="139"/>
      <c r="S134" s="139"/>
      <c r="T134" s="139"/>
      <c r="U134" s="41"/>
      <c r="V134" s="41"/>
      <c r="W134" s="41"/>
      <c r="X134" s="43" t="s">
        <v>105</v>
      </c>
      <c r="Y134" s="224"/>
      <c r="Z134" s="44"/>
      <c r="AA134" s="43" t="s">
        <v>110</v>
      </c>
      <c r="AB134" s="224"/>
      <c r="AC134" s="44"/>
      <c r="AD134" s="280"/>
      <c r="AE134" s="281"/>
      <c r="AF134" s="281"/>
      <c r="AG134" s="282"/>
    </row>
    <row r="135" spans="1:33" ht="14.25" customHeight="1">
      <c r="A135" s="255"/>
      <c r="B135" s="256"/>
      <c r="C135" s="256"/>
      <c r="D135" s="257"/>
      <c r="E135" s="277"/>
      <c r="F135" s="283"/>
      <c r="G135" s="283"/>
      <c r="H135" s="283"/>
      <c r="I135" s="279"/>
      <c r="J135" s="277"/>
      <c r="K135" s="278"/>
      <c r="L135" s="279"/>
      <c r="M135" s="16">
        <v>21</v>
      </c>
      <c r="N135" s="27" t="s">
        <v>103</v>
      </c>
      <c r="O135" s="267" t="s">
        <v>115</v>
      </c>
      <c r="P135" s="267"/>
      <c r="Q135" s="267"/>
      <c r="R135" s="267"/>
      <c r="S135" s="267"/>
      <c r="T135" s="261"/>
      <c r="U135" s="41"/>
      <c r="V135" s="41"/>
      <c r="W135" s="41"/>
      <c r="X135" s="262" t="s">
        <v>105</v>
      </c>
      <c r="Y135" s="262"/>
      <c r="Z135" s="262"/>
      <c r="AA135" s="262" t="s">
        <v>105</v>
      </c>
      <c r="AB135" s="262"/>
      <c r="AC135" s="262"/>
      <c r="AD135" s="280"/>
      <c r="AE135" s="281"/>
      <c r="AF135" s="281"/>
      <c r="AG135" s="282"/>
    </row>
    <row r="136" spans="1:33" ht="14.25" customHeight="1">
      <c r="A136" s="255"/>
      <c r="B136" s="256"/>
      <c r="C136" s="256"/>
      <c r="D136" s="257"/>
      <c r="E136" s="249"/>
      <c r="F136" s="250"/>
      <c r="G136" s="250"/>
      <c r="H136" s="250"/>
      <c r="I136" s="251"/>
      <c r="J136" s="249"/>
      <c r="K136" s="250"/>
      <c r="L136" s="251"/>
      <c r="M136" s="16">
        <v>23</v>
      </c>
      <c r="N136" s="27" t="s">
        <v>103</v>
      </c>
      <c r="O136" s="267" t="s">
        <v>117</v>
      </c>
      <c r="P136" s="267"/>
      <c r="Q136" s="267"/>
      <c r="R136" s="267"/>
      <c r="S136" s="267"/>
      <c r="T136" s="261"/>
      <c r="U136" s="41"/>
      <c r="V136" s="41"/>
      <c r="W136" s="41"/>
      <c r="X136" s="262" t="s">
        <v>105</v>
      </c>
      <c r="Y136" s="262"/>
      <c r="Z136" s="262"/>
      <c r="AA136" s="262" t="s">
        <v>105</v>
      </c>
      <c r="AB136" s="262"/>
      <c r="AC136" s="262"/>
      <c r="AD136" s="280"/>
      <c r="AE136" s="281"/>
      <c r="AF136" s="281"/>
      <c r="AG136" s="282"/>
    </row>
    <row r="137" spans="1:33" ht="14.25" customHeight="1">
      <c r="A137" s="255"/>
      <c r="B137" s="256"/>
      <c r="C137" s="256"/>
      <c r="D137" s="257"/>
      <c r="E137" s="49" t="s">
        <v>119</v>
      </c>
      <c r="F137" s="225"/>
      <c r="G137" s="225"/>
      <c r="H137" s="225"/>
      <c r="I137" s="226"/>
      <c r="J137" s="49" t="s">
        <v>120</v>
      </c>
      <c r="K137" s="225"/>
      <c r="L137" s="226"/>
      <c r="M137" s="16">
        <v>7</v>
      </c>
      <c r="N137" s="27" t="s">
        <v>103</v>
      </c>
      <c r="O137" s="267" t="s">
        <v>121</v>
      </c>
      <c r="P137" s="267"/>
      <c r="Q137" s="267"/>
      <c r="R137" s="267"/>
      <c r="S137" s="267"/>
      <c r="T137" s="261"/>
      <c r="U137" s="43"/>
      <c r="V137" s="224"/>
      <c r="W137" s="44"/>
      <c r="X137" s="43" t="s">
        <v>105</v>
      </c>
      <c r="Y137" s="224"/>
      <c r="Z137" s="44"/>
      <c r="AA137" s="43" t="s">
        <v>105</v>
      </c>
      <c r="AB137" s="224"/>
      <c r="AC137" s="44"/>
      <c r="AD137" s="280"/>
      <c r="AE137" s="281"/>
      <c r="AF137" s="281"/>
      <c r="AG137" s="282"/>
    </row>
    <row r="138" spans="1:33" ht="14.25" customHeight="1">
      <c r="A138" s="255"/>
      <c r="B138" s="256"/>
      <c r="C138" s="256"/>
      <c r="D138" s="257"/>
      <c r="E138" s="277"/>
      <c r="F138" s="278"/>
      <c r="G138" s="278"/>
      <c r="H138" s="278"/>
      <c r="I138" s="279"/>
      <c r="J138" s="277"/>
      <c r="K138" s="278"/>
      <c r="L138" s="279"/>
      <c r="M138" s="16">
        <v>8</v>
      </c>
      <c r="N138" s="27" t="s">
        <v>103</v>
      </c>
      <c r="O138" s="267" t="s">
        <v>122</v>
      </c>
      <c r="P138" s="267"/>
      <c r="Q138" s="267"/>
      <c r="R138" s="267"/>
      <c r="S138" s="267"/>
      <c r="T138" s="261"/>
      <c r="U138" s="43"/>
      <c r="V138" s="224"/>
      <c r="W138" s="44"/>
      <c r="X138" s="43" t="s">
        <v>105</v>
      </c>
      <c r="Y138" s="224"/>
      <c r="Z138" s="44"/>
      <c r="AA138" s="43" t="s">
        <v>105</v>
      </c>
      <c r="AB138" s="224"/>
      <c r="AC138" s="44"/>
      <c r="AD138" s="280"/>
      <c r="AE138" s="281"/>
      <c r="AF138" s="281"/>
      <c r="AG138" s="282"/>
    </row>
    <row r="139" spans="1:33" ht="14.25" customHeight="1">
      <c r="A139" s="255"/>
      <c r="B139" s="256"/>
      <c r="C139" s="256"/>
      <c r="D139" s="257"/>
      <c r="E139" s="277"/>
      <c r="F139" s="278"/>
      <c r="G139" s="278"/>
      <c r="H139" s="278"/>
      <c r="I139" s="279"/>
      <c r="J139" s="277"/>
      <c r="K139" s="278"/>
      <c r="L139" s="279"/>
      <c r="M139" s="16">
        <v>9</v>
      </c>
      <c r="N139" s="27" t="s">
        <v>103</v>
      </c>
      <c r="O139" s="267" t="s">
        <v>123</v>
      </c>
      <c r="P139" s="267"/>
      <c r="Q139" s="267"/>
      <c r="R139" s="267"/>
      <c r="S139" s="267"/>
      <c r="T139" s="261"/>
      <c r="U139" s="41"/>
      <c r="V139" s="41"/>
      <c r="W139" s="41"/>
      <c r="X139" s="43" t="s">
        <v>105</v>
      </c>
      <c r="Y139" s="224"/>
      <c r="Z139" s="44"/>
      <c r="AA139" s="43" t="s">
        <v>105</v>
      </c>
      <c r="AB139" s="224"/>
      <c r="AC139" s="44"/>
      <c r="AD139" s="280"/>
      <c r="AE139" s="281"/>
      <c r="AF139" s="281"/>
      <c r="AG139" s="282"/>
    </row>
    <row r="140" spans="1:33" ht="14.25" customHeight="1">
      <c r="A140" s="255"/>
      <c r="B140" s="256"/>
      <c r="C140" s="256"/>
      <c r="D140" s="257"/>
      <c r="E140" s="277"/>
      <c r="F140" s="278"/>
      <c r="G140" s="278"/>
      <c r="H140" s="278"/>
      <c r="I140" s="279"/>
      <c r="J140" s="277"/>
      <c r="K140" s="278"/>
      <c r="L140" s="279"/>
      <c r="M140" s="16">
        <v>10</v>
      </c>
      <c r="N140" s="27" t="s">
        <v>103</v>
      </c>
      <c r="O140" s="267" t="s">
        <v>111</v>
      </c>
      <c r="P140" s="267"/>
      <c r="Q140" s="267"/>
      <c r="R140" s="267"/>
      <c r="S140" s="267"/>
      <c r="T140" s="261"/>
      <c r="U140" s="41"/>
      <c r="V140" s="41"/>
      <c r="W140" s="41"/>
      <c r="X140" s="262" t="s">
        <v>105</v>
      </c>
      <c r="Y140" s="262"/>
      <c r="Z140" s="262"/>
      <c r="AA140" s="41" t="s">
        <v>110</v>
      </c>
      <c r="AB140" s="41"/>
      <c r="AC140" s="41"/>
      <c r="AD140" s="280"/>
      <c r="AE140" s="281"/>
      <c r="AF140" s="281"/>
      <c r="AG140" s="282"/>
    </row>
    <row r="141" spans="1:33" ht="14.25" customHeight="1">
      <c r="A141" s="255"/>
      <c r="B141" s="256"/>
      <c r="C141" s="256"/>
      <c r="D141" s="257"/>
      <c r="E141" s="277"/>
      <c r="F141" s="278"/>
      <c r="G141" s="278"/>
      <c r="H141" s="278"/>
      <c r="I141" s="279"/>
      <c r="J141" s="277"/>
      <c r="K141" s="278"/>
      <c r="L141" s="279"/>
      <c r="M141" s="16">
        <v>11</v>
      </c>
      <c r="N141" s="27" t="s">
        <v>103</v>
      </c>
      <c r="O141" s="267" t="s">
        <v>124</v>
      </c>
      <c r="P141" s="267"/>
      <c r="Q141" s="267"/>
      <c r="R141" s="267"/>
      <c r="S141" s="267"/>
      <c r="T141" s="261"/>
      <c r="U141" s="41"/>
      <c r="V141" s="41"/>
      <c r="W141" s="41"/>
      <c r="X141" s="43" t="s">
        <v>105</v>
      </c>
      <c r="Y141" s="224"/>
      <c r="Z141" s="44"/>
      <c r="AA141" s="43" t="s">
        <v>110</v>
      </c>
      <c r="AB141" s="224"/>
      <c r="AC141" s="44"/>
      <c r="AD141" s="280"/>
      <c r="AE141" s="281"/>
      <c r="AF141" s="281"/>
      <c r="AG141" s="282"/>
    </row>
    <row r="142" spans="1:33" ht="14.25" customHeight="1">
      <c r="A142" s="255"/>
      <c r="B142" s="256"/>
      <c r="C142" s="256"/>
      <c r="D142" s="257"/>
      <c r="E142" s="277"/>
      <c r="F142" s="278"/>
      <c r="G142" s="278"/>
      <c r="H142" s="278"/>
      <c r="I142" s="279"/>
      <c r="J142" s="277"/>
      <c r="K142" s="278"/>
      <c r="L142" s="279"/>
      <c r="M142" s="16">
        <v>12</v>
      </c>
      <c r="N142" s="27" t="s">
        <v>103</v>
      </c>
      <c r="O142" s="267" t="s">
        <v>125</v>
      </c>
      <c r="P142" s="267"/>
      <c r="Q142" s="267"/>
      <c r="R142" s="267"/>
      <c r="S142" s="267"/>
      <c r="T142" s="261"/>
      <c r="U142" s="41"/>
      <c r="V142" s="41"/>
      <c r="W142" s="41"/>
      <c r="X142" s="43" t="s">
        <v>105</v>
      </c>
      <c r="Y142" s="224"/>
      <c r="Z142" s="44"/>
      <c r="AA142" s="43" t="s">
        <v>105</v>
      </c>
      <c r="AB142" s="224"/>
      <c r="AC142" s="44"/>
      <c r="AD142" s="280"/>
      <c r="AE142" s="281"/>
      <c r="AF142" s="281"/>
      <c r="AG142" s="282"/>
    </row>
    <row r="143" spans="1:33" ht="14.25" customHeight="1">
      <c r="A143" s="255"/>
      <c r="B143" s="256"/>
      <c r="C143" s="256"/>
      <c r="D143" s="257"/>
      <c r="E143" s="277"/>
      <c r="F143" s="278"/>
      <c r="G143" s="278"/>
      <c r="H143" s="278"/>
      <c r="I143" s="279"/>
      <c r="J143" s="277"/>
      <c r="K143" s="278"/>
      <c r="L143" s="279"/>
      <c r="M143" s="16">
        <v>19</v>
      </c>
      <c r="N143" s="27" t="s">
        <v>103</v>
      </c>
      <c r="O143" s="267" t="s">
        <v>126</v>
      </c>
      <c r="P143" s="267"/>
      <c r="Q143" s="267"/>
      <c r="R143" s="267"/>
      <c r="S143" s="267"/>
      <c r="T143" s="261"/>
      <c r="U143" s="41"/>
      <c r="V143" s="41"/>
      <c r="W143" s="41"/>
      <c r="X143" s="43" t="s">
        <v>105</v>
      </c>
      <c r="Y143" s="224"/>
      <c r="Z143" s="44"/>
      <c r="AA143" s="43" t="s">
        <v>110</v>
      </c>
      <c r="AB143" s="224"/>
      <c r="AC143" s="44"/>
      <c r="AD143" s="280"/>
      <c r="AE143" s="281"/>
      <c r="AF143" s="281"/>
      <c r="AG143" s="282"/>
    </row>
    <row r="144" spans="1:33" ht="14.25" customHeight="1">
      <c r="A144" s="255"/>
      <c r="B144" s="256"/>
      <c r="C144" s="256"/>
      <c r="D144" s="257"/>
      <c r="E144" s="277"/>
      <c r="F144" s="278"/>
      <c r="G144" s="278"/>
      <c r="H144" s="278"/>
      <c r="I144" s="279"/>
      <c r="J144" s="277"/>
      <c r="K144" s="278"/>
      <c r="L144" s="279"/>
      <c r="M144" s="16">
        <v>20</v>
      </c>
      <c r="N144" s="27" t="s">
        <v>103</v>
      </c>
      <c r="O144" s="267" t="s">
        <v>114</v>
      </c>
      <c r="P144" s="267"/>
      <c r="Q144" s="267"/>
      <c r="R144" s="267"/>
      <c r="S144" s="267"/>
      <c r="T144" s="261"/>
      <c r="U144" s="41"/>
      <c r="V144" s="41"/>
      <c r="W144" s="41"/>
      <c r="X144" s="262" t="s">
        <v>105</v>
      </c>
      <c r="Y144" s="262"/>
      <c r="Z144" s="262"/>
      <c r="AA144" s="262" t="s">
        <v>105</v>
      </c>
      <c r="AB144" s="262"/>
      <c r="AC144" s="262"/>
      <c r="AD144" s="280"/>
      <c r="AE144" s="281"/>
      <c r="AF144" s="281"/>
      <c r="AG144" s="282"/>
    </row>
    <row r="145" spans="1:33" ht="14.25" customHeight="1">
      <c r="A145" s="255"/>
      <c r="B145" s="256"/>
      <c r="C145" s="256"/>
      <c r="D145" s="257"/>
      <c r="E145" s="249"/>
      <c r="F145" s="250"/>
      <c r="G145" s="250"/>
      <c r="H145" s="250"/>
      <c r="I145" s="251"/>
      <c r="J145" s="249"/>
      <c r="K145" s="250"/>
      <c r="L145" s="251"/>
      <c r="M145" s="16">
        <v>23</v>
      </c>
      <c r="N145" s="27" t="s">
        <v>103</v>
      </c>
      <c r="O145" s="267" t="s">
        <v>117</v>
      </c>
      <c r="P145" s="267"/>
      <c r="Q145" s="267"/>
      <c r="R145" s="267"/>
      <c r="S145" s="267"/>
      <c r="T145" s="261"/>
      <c r="U145" s="41"/>
      <c r="V145" s="41"/>
      <c r="W145" s="41"/>
      <c r="X145" s="262" t="s">
        <v>105</v>
      </c>
      <c r="Y145" s="262"/>
      <c r="Z145" s="262"/>
      <c r="AA145" s="262" t="s">
        <v>105</v>
      </c>
      <c r="AB145" s="262"/>
      <c r="AC145" s="262"/>
      <c r="AD145" s="280"/>
      <c r="AE145" s="281"/>
      <c r="AF145" s="281"/>
      <c r="AG145" s="282"/>
    </row>
    <row r="146" spans="1:33" ht="14.25" customHeight="1">
      <c r="A146" s="255"/>
      <c r="B146" s="256"/>
      <c r="C146" s="256"/>
      <c r="D146" s="257"/>
      <c r="E146" s="49" t="s">
        <v>131</v>
      </c>
      <c r="F146" s="225"/>
      <c r="G146" s="225"/>
      <c r="H146" s="225"/>
      <c r="I146" s="226"/>
      <c r="J146" s="49" t="s">
        <v>102</v>
      </c>
      <c r="K146" s="225"/>
      <c r="L146" s="226"/>
      <c r="M146" s="16">
        <v>1</v>
      </c>
      <c r="N146" s="27" t="s">
        <v>103</v>
      </c>
      <c r="O146" s="267" t="s">
        <v>104</v>
      </c>
      <c r="P146" s="267"/>
      <c r="Q146" s="267"/>
      <c r="R146" s="267"/>
      <c r="S146" s="267"/>
      <c r="T146" s="261"/>
      <c r="U146" s="41"/>
      <c r="V146" s="41"/>
      <c r="W146" s="41"/>
      <c r="X146" s="262" t="s">
        <v>105</v>
      </c>
      <c r="Y146" s="262"/>
      <c r="Z146" s="262"/>
      <c r="AA146" s="262" t="s">
        <v>105</v>
      </c>
      <c r="AB146" s="262"/>
      <c r="AC146" s="262"/>
      <c r="AD146" s="280"/>
      <c r="AE146" s="281"/>
      <c r="AF146" s="281"/>
      <c r="AG146" s="282"/>
    </row>
    <row r="147" spans="1:33" ht="14.25" customHeight="1">
      <c r="A147" s="255"/>
      <c r="B147" s="256"/>
      <c r="C147" s="256"/>
      <c r="D147" s="257"/>
      <c r="E147" s="277"/>
      <c r="F147" s="283"/>
      <c r="G147" s="283"/>
      <c r="H147" s="283"/>
      <c r="I147" s="279"/>
      <c r="J147" s="277"/>
      <c r="K147" s="278"/>
      <c r="L147" s="279"/>
      <c r="M147" s="16">
        <v>2</v>
      </c>
      <c r="N147" s="27" t="s">
        <v>103</v>
      </c>
      <c r="O147" s="267" t="s">
        <v>106</v>
      </c>
      <c r="P147" s="267"/>
      <c r="Q147" s="267"/>
      <c r="R147" s="267"/>
      <c r="S147" s="267"/>
      <c r="T147" s="261"/>
      <c r="U147" s="41"/>
      <c r="V147" s="41"/>
      <c r="W147" s="41"/>
      <c r="X147" s="262" t="s">
        <v>105</v>
      </c>
      <c r="Y147" s="262"/>
      <c r="Z147" s="262"/>
      <c r="AA147" s="262" t="s">
        <v>105</v>
      </c>
      <c r="AB147" s="262"/>
      <c r="AC147" s="262"/>
      <c r="AD147" s="280"/>
      <c r="AE147" s="281"/>
      <c r="AF147" s="281"/>
      <c r="AG147" s="282"/>
    </row>
    <row r="148" spans="1:33" ht="14.25" customHeight="1">
      <c r="A148" s="255"/>
      <c r="B148" s="256"/>
      <c r="C148" s="256"/>
      <c r="D148" s="257"/>
      <c r="E148" s="277"/>
      <c r="F148" s="283"/>
      <c r="G148" s="283"/>
      <c r="H148" s="283"/>
      <c r="I148" s="279"/>
      <c r="J148" s="277"/>
      <c r="K148" s="278"/>
      <c r="L148" s="279"/>
      <c r="M148" s="16">
        <v>3</v>
      </c>
      <c r="N148" s="27" t="s">
        <v>103</v>
      </c>
      <c r="O148" s="267" t="s">
        <v>107</v>
      </c>
      <c r="P148" s="267"/>
      <c r="Q148" s="267"/>
      <c r="R148" s="267"/>
      <c r="S148" s="267"/>
      <c r="T148" s="261"/>
      <c r="U148" s="41"/>
      <c r="V148" s="41"/>
      <c r="W148" s="41"/>
      <c r="X148" s="262" t="s">
        <v>105</v>
      </c>
      <c r="Y148" s="262"/>
      <c r="Z148" s="262"/>
      <c r="AA148" s="262" t="s">
        <v>105</v>
      </c>
      <c r="AB148" s="262"/>
      <c r="AC148" s="262"/>
      <c r="AD148" s="280"/>
      <c r="AE148" s="281"/>
      <c r="AF148" s="281"/>
      <c r="AG148" s="282"/>
    </row>
    <row r="149" spans="1:33" ht="14.25" customHeight="1">
      <c r="A149" s="255"/>
      <c r="B149" s="256"/>
      <c r="C149" s="256"/>
      <c r="D149" s="257"/>
      <c r="E149" s="277"/>
      <c r="F149" s="283"/>
      <c r="G149" s="283"/>
      <c r="H149" s="283"/>
      <c r="I149" s="279"/>
      <c r="J149" s="277"/>
      <c r="K149" s="278"/>
      <c r="L149" s="279"/>
      <c r="M149" s="16">
        <v>4</v>
      </c>
      <c r="N149" s="27" t="s">
        <v>103</v>
      </c>
      <c r="O149" s="267" t="s">
        <v>108</v>
      </c>
      <c r="P149" s="267"/>
      <c r="Q149" s="267"/>
      <c r="R149" s="267"/>
      <c r="S149" s="267"/>
      <c r="T149" s="261"/>
      <c r="U149" s="41"/>
      <c r="V149" s="41"/>
      <c r="W149" s="41"/>
      <c r="X149" s="262" t="s">
        <v>105</v>
      </c>
      <c r="Y149" s="262"/>
      <c r="Z149" s="262"/>
      <c r="AA149" s="262" t="s">
        <v>105</v>
      </c>
      <c r="AB149" s="262"/>
      <c r="AC149" s="262"/>
      <c r="AD149" s="280"/>
      <c r="AE149" s="281"/>
      <c r="AF149" s="281"/>
      <c r="AG149" s="282"/>
    </row>
    <row r="150" spans="1:33" ht="14.25" customHeight="1">
      <c r="A150" s="255"/>
      <c r="B150" s="256"/>
      <c r="C150" s="256"/>
      <c r="D150" s="257"/>
      <c r="E150" s="277"/>
      <c r="F150" s="283"/>
      <c r="G150" s="283"/>
      <c r="H150" s="283"/>
      <c r="I150" s="279"/>
      <c r="J150" s="277"/>
      <c r="K150" s="278"/>
      <c r="L150" s="279"/>
      <c r="M150" s="16">
        <v>5</v>
      </c>
      <c r="N150" s="27" t="s">
        <v>103</v>
      </c>
      <c r="O150" s="267" t="s">
        <v>109</v>
      </c>
      <c r="P150" s="267"/>
      <c r="Q150" s="267"/>
      <c r="R150" s="267"/>
      <c r="S150" s="267"/>
      <c r="T150" s="261"/>
      <c r="U150" s="41"/>
      <c r="V150" s="41"/>
      <c r="W150" s="41"/>
      <c r="X150" s="262" t="s">
        <v>105</v>
      </c>
      <c r="Y150" s="262"/>
      <c r="Z150" s="262"/>
      <c r="AA150" s="41" t="s">
        <v>110</v>
      </c>
      <c r="AB150" s="41"/>
      <c r="AC150" s="41"/>
      <c r="AD150" s="280"/>
      <c r="AE150" s="281"/>
      <c r="AF150" s="281"/>
      <c r="AG150" s="282"/>
    </row>
    <row r="151" spans="1:33" ht="14.25" customHeight="1">
      <c r="A151" s="255"/>
      <c r="B151" s="256"/>
      <c r="C151" s="256"/>
      <c r="D151" s="257"/>
      <c r="E151" s="277"/>
      <c r="F151" s="283"/>
      <c r="G151" s="283"/>
      <c r="H151" s="283"/>
      <c r="I151" s="279"/>
      <c r="J151" s="277"/>
      <c r="K151" s="278"/>
      <c r="L151" s="279"/>
      <c r="M151" s="16">
        <v>18</v>
      </c>
      <c r="N151" s="27" t="s">
        <v>103</v>
      </c>
      <c r="O151" s="267" t="s">
        <v>113</v>
      </c>
      <c r="P151" s="267"/>
      <c r="Q151" s="267"/>
      <c r="R151" s="267"/>
      <c r="S151" s="267"/>
      <c r="T151" s="261"/>
      <c r="U151" s="41"/>
      <c r="V151" s="41"/>
      <c r="W151" s="41"/>
      <c r="X151" s="41" t="s">
        <v>110</v>
      </c>
      <c r="Y151" s="41"/>
      <c r="Z151" s="41"/>
      <c r="AA151" s="41" t="s">
        <v>110</v>
      </c>
      <c r="AB151" s="41"/>
      <c r="AC151" s="41"/>
      <c r="AD151" s="280"/>
      <c r="AE151" s="281"/>
      <c r="AF151" s="281"/>
      <c r="AG151" s="282"/>
    </row>
    <row r="152" spans="1:33" ht="14.25" customHeight="1">
      <c r="A152" s="255"/>
      <c r="B152" s="256"/>
      <c r="C152" s="256"/>
      <c r="D152" s="257"/>
      <c r="E152" s="277"/>
      <c r="F152" s="283"/>
      <c r="G152" s="283"/>
      <c r="H152" s="283"/>
      <c r="I152" s="279"/>
      <c r="J152" s="277"/>
      <c r="K152" s="278"/>
      <c r="L152" s="279"/>
      <c r="M152" s="16">
        <v>19</v>
      </c>
      <c r="N152" s="27" t="s">
        <v>103</v>
      </c>
      <c r="O152" s="267" t="s">
        <v>126</v>
      </c>
      <c r="P152" s="267"/>
      <c r="Q152" s="267"/>
      <c r="R152" s="267"/>
      <c r="S152" s="267"/>
      <c r="T152" s="261"/>
      <c r="U152" s="41"/>
      <c r="V152" s="41"/>
      <c r="W152" s="41"/>
      <c r="X152" s="43" t="s">
        <v>105</v>
      </c>
      <c r="Y152" s="224"/>
      <c r="Z152" s="44"/>
      <c r="AA152" s="43" t="s">
        <v>110</v>
      </c>
      <c r="AB152" s="224"/>
      <c r="AC152" s="44"/>
      <c r="AD152" s="280"/>
      <c r="AE152" s="281"/>
      <c r="AF152" s="281"/>
      <c r="AG152" s="282"/>
    </row>
    <row r="153" spans="1:33" ht="14.25" customHeight="1">
      <c r="A153" s="255"/>
      <c r="B153" s="256"/>
      <c r="C153" s="256"/>
      <c r="D153" s="257"/>
      <c r="E153" s="277"/>
      <c r="F153" s="283"/>
      <c r="G153" s="283"/>
      <c r="H153" s="283"/>
      <c r="I153" s="279"/>
      <c r="J153" s="277"/>
      <c r="K153" s="278"/>
      <c r="L153" s="279"/>
      <c r="M153" s="16">
        <v>21</v>
      </c>
      <c r="N153" s="27" t="s">
        <v>103</v>
      </c>
      <c r="O153" s="267" t="s">
        <v>115</v>
      </c>
      <c r="P153" s="267"/>
      <c r="Q153" s="267"/>
      <c r="R153" s="267"/>
      <c r="S153" s="267"/>
      <c r="T153" s="261"/>
      <c r="U153" s="41"/>
      <c r="V153" s="41"/>
      <c r="W153" s="41"/>
      <c r="X153" s="262" t="s">
        <v>105</v>
      </c>
      <c r="Y153" s="262"/>
      <c r="Z153" s="262"/>
      <c r="AA153" s="262" t="s">
        <v>105</v>
      </c>
      <c r="AB153" s="262"/>
      <c r="AC153" s="262"/>
      <c r="AD153" s="280"/>
      <c r="AE153" s="281"/>
      <c r="AF153" s="281"/>
      <c r="AG153" s="282"/>
    </row>
    <row r="154" spans="1:33" ht="14.25" customHeight="1">
      <c r="A154" s="255"/>
      <c r="B154" s="256"/>
      <c r="C154" s="256"/>
      <c r="D154" s="257"/>
      <c r="E154" s="277"/>
      <c r="F154" s="283"/>
      <c r="G154" s="283"/>
      <c r="H154" s="283"/>
      <c r="I154" s="279"/>
      <c r="J154" s="249"/>
      <c r="K154" s="250"/>
      <c r="L154" s="251"/>
      <c r="M154" s="16">
        <v>23</v>
      </c>
      <c r="N154" s="27" t="s">
        <v>103</v>
      </c>
      <c r="O154" s="267" t="s">
        <v>117</v>
      </c>
      <c r="P154" s="267"/>
      <c r="Q154" s="267"/>
      <c r="R154" s="267"/>
      <c r="S154" s="267"/>
      <c r="T154" s="261"/>
      <c r="U154" s="41"/>
      <c r="V154" s="41"/>
      <c r="W154" s="41"/>
      <c r="X154" s="262" t="s">
        <v>105</v>
      </c>
      <c r="Y154" s="262"/>
      <c r="Z154" s="262"/>
      <c r="AA154" s="262" t="s">
        <v>105</v>
      </c>
      <c r="AB154" s="262"/>
      <c r="AC154" s="262"/>
      <c r="AD154" s="280"/>
      <c r="AE154" s="281"/>
      <c r="AF154" s="281"/>
      <c r="AG154" s="282"/>
    </row>
    <row r="155" spans="1:33" ht="14.25" customHeight="1">
      <c r="A155" s="255"/>
      <c r="B155" s="256"/>
      <c r="C155" s="256"/>
      <c r="D155" s="257"/>
      <c r="E155" s="277"/>
      <c r="F155" s="283"/>
      <c r="G155" s="283"/>
      <c r="H155" s="283"/>
      <c r="I155" s="279"/>
      <c r="J155" s="49" t="s">
        <v>120</v>
      </c>
      <c r="K155" s="225"/>
      <c r="L155" s="226"/>
      <c r="M155" s="16">
        <v>6</v>
      </c>
      <c r="N155" s="27" t="s">
        <v>103</v>
      </c>
      <c r="O155" s="267" t="s">
        <v>129</v>
      </c>
      <c r="P155" s="267"/>
      <c r="Q155" s="267"/>
      <c r="R155" s="267"/>
      <c r="S155" s="267"/>
      <c r="T155" s="261"/>
      <c r="U155" s="41"/>
      <c r="V155" s="41"/>
      <c r="W155" s="41"/>
      <c r="X155" s="41" t="s">
        <v>110</v>
      </c>
      <c r="Y155" s="41"/>
      <c r="Z155" s="41"/>
      <c r="AA155" s="43" t="s">
        <v>105</v>
      </c>
      <c r="AB155" s="224"/>
      <c r="AC155" s="44"/>
      <c r="AD155" s="280"/>
      <c r="AE155" s="281"/>
      <c r="AF155" s="281"/>
      <c r="AG155" s="282"/>
    </row>
    <row r="156" spans="1:33" ht="14.25" customHeight="1">
      <c r="A156" s="255"/>
      <c r="B156" s="256"/>
      <c r="C156" s="256"/>
      <c r="D156" s="257"/>
      <c r="E156" s="277"/>
      <c r="F156" s="283"/>
      <c r="G156" s="283"/>
      <c r="H156" s="283"/>
      <c r="I156" s="279"/>
      <c r="J156" s="277"/>
      <c r="K156" s="278"/>
      <c r="L156" s="279"/>
      <c r="M156" s="16">
        <v>7</v>
      </c>
      <c r="N156" s="27" t="s">
        <v>103</v>
      </c>
      <c r="O156" s="267" t="s">
        <v>121</v>
      </c>
      <c r="P156" s="267"/>
      <c r="Q156" s="267"/>
      <c r="R156" s="267"/>
      <c r="S156" s="267"/>
      <c r="T156" s="261"/>
      <c r="U156" s="43"/>
      <c r="V156" s="224"/>
      <c r="W156" s="44"/>
      <c r="X156" s="43" t="s">
        <v>105</v>
      </c>
      <c r="Y156" s="224"/>
      <c r="Z156" s="44"/>
      <c r="AA156" s="43" t="s">
        <v>105</v>
      </c>
      <c r="AB156" s="224"/>
      <c r="AC156" s="44"/>
      <c r="AD156" s="30"/>
      <c r="AE156" s="31"/>
      <c r="AF156" s="31"/>
      <c r="AG156" s="32"/>
    </row>
    <row r="157" spans="1:33" ht="14.25" customHeight="1">
      <c r="A157" s="255"/>
      <c r="B157" s="256"/>
      <c r="C157" s="256"/>
      <c r="D157" s="257"/>
      <c r="E157" s="277"/>
      <c r="F157" s="283"/>
      <c r="G157" s="283"/>
      <c r="H157" s="283"/>
      <c r="I157" s="279"/>
      <c r="J157" s="277"/>
      <c r="K157" s="278"/>
      <c r="L157" s="279"/>
      <c r="M157" s="16">
        <v>8</v>
      </c>
      <c r="N157" s="27" t="s">
        <v>103</v>
      </c>
      <c r="O157" s="267" t="s">
        <v>122</v>
      </c>
      <c r="P157" s="267"/>
      <c r="Q157" s="267"/>
      <c r="R157" s="267"/>
      <c r="S157" s="267"/>
      <c r="T157" s="261"/>
      <c r="U157" s="43"/>
      <c r="V157" s="224"/>
      <c r="W157" s="44"/>
      <c r="X157" s="43" t="s">
        <v>105</v>
      </c>
      <c r="Y157" s="224"/>
      <c r="Z157" s="44"/>
      <c r="AA157" s="43" t="s">
        <v>105</v>
      </c>
      <c r="AB157" s="224"/>
      <c r="AC157" s="44"/>
      <c r="AD157" s="280"/>
      <c r="AE157" s="281"/>
      <c r="AF157" s="281"/>
      <c r="AG157" s="282"/>
    </row>
    <row r="158" spans="1:33" ht="14.25" customHeight="1">
      <c r="A158" s="255"/>
      <c r="B158" s="256"/>
      <c r="C158" s="256"/>
      <c r="D158" s="257"/>
      <c r="E158" s="277"/>
      <c r="F158" s="283"/>
      <c r="G158" s="283"/>
      <c r="H158" s="283"/>
      <c r="I158" s="279"/>
      <c r="J158" s="277"/>
      <c r="K158" s="278"/>
      <c r="L158" s="279"/>
      <c r="M158" s="16">
        <v>10</v>
      </c>
      <c r="N158" s="27" t="s">
        <v>103</v>
      </c>
      <c r="O158" s="267" t="s">
        <v>111</v>
      </c>
      <c r="P158" s="267"/>
      <c r="Q158" s="267"/>
      <c r="R158" s="267"/>
      <c r="S158" s="267"/>
      <c r="T158" s="261"/>
      <c r="U158" s="41"/>
      <c r="V158" s="41"/>
      <c r="W158" s="41"/>
      <c r="X158" s="262" t="s">
        <v>105</v>
      </c>
      <c r="Y158" s="262"/>
      <c r="Z158" s="262"/>
      <c r="AA158" s="41" t="s">
        <v>110</v>
      </c>
      <c r="AB158" s="41"/>
      <c r="AC158" s="41"/>
      <c r="AD158" s="280"/>
      <c r="AE158" s="281"/>
      <c r="AF158" s="281"/>
      <c r="AG158" s="282"/>
    </row>
    <row r="159" spans="1:33" ht="14.25" customHeight="1">
      <c r="A159" s="255"/>
      <c r="B159" s="256"/>
      <c r="C159" s="256"/>
      <c r="D159" s="257"/>
      <c r="E159" s="277"/>
      <c r="F159" s="283"/>
      <c r="G159" s="283"/>
      <c r="H159" s="283"/>
      <c r="I159" s="279"/>
      <c r="J159" s="277"/>
      <c r="K159" s="278"/>
      <c r="L159" s="279"/>
      <c r="M159" s="16">
        <v>12</v>
      </c>
      <c r="N159" s="27" t="s">
        <v>103</v>
      </c>
      <c r="O159" s="267" t="s">
        <v>125</v>
      </c>
      <c r="P159" s="267"/>
      <c r="Q159" s="267"/>
      <c r="R159" s="267"/>
      <c r="S159" s="267"/>
      <c r="T159" s="261"/>
      <c r="U159" s="41"/>
      <c r="V159" s="41"/>
      <c r="W159" s="41"/>
      <c r="X159" s="43" t="s">
        <v>105</v>
      </c>
      <c r="Y159" s="224"/>
      <c r="Z159" s="44"/>
      <c r="AA159" s="43" t="s">
        <v>105</v>
      </c>
      <c r="AB159" s="224"/>
      <c r="AC159" s="44"/>
      <c r="AD159" s="280"/>
      <c r="AE159" s="281"/>
      <c r="AF159" s="281"/>
      <c r="AG159" s="282"/>
    </row>
    <row r="160" spans="1:33" ht="14.25" customHeight="1">
      <c r="A160" s="255"/>
      <c r="B160" s="256"/>
      <c r="C160" s="256"/>
      <c r="D160" s="257"/>
      <c r="E160" s="277"/>
      <c r="F160" s="283"/>
      <c r="G160" s="283"/>
      <c r="H160" s="283"/>
      <c r="I160" s="279"/>
      <c r="J160" s="277"/>
      <c r="K160" s="278"/>
      <c r="L160" s="279"/>
      <c r="M160" s="16">
        <v>19</v>
      </c>
      <c r="N160" s="27" t="s">
        <v>103</v>
      </c>
      <c r="O160" s="267" t="s">
        <v>126</v>
      </c>
      <c r="P160" s="267"/>
      <c r="Q160" s="267"/>
      <c r="R160" s="267"/>
      <c r="S160" s="267"/>
      <c r="T160" s="261"/>
      <c r="U160" s="41"/>
      <c r="V160" s="41"/>
      <c r="W160" s="41"/>
      <c r="X160" s="43" t="s">
        <v>105</v>
      </c>
      <c r="Y160" s="224"/>
      <c r="Z160" s="44"/>
      <c r="AA160" s="43" t="s">
        <v>110</v>
      </c>
      <c r="AB160" s="224"/>
      <c r="AC160" s="44"/>
      <c r="AD160" s="280"/>
      <c r="AE160" s="281"/>
      <c r="AF160" s="281"/>
      <c r="AG160" s="282"/>
    </row>
    <row r="161" spans="1:33" ht="14.25" customHeight="1">
      <c r="A161" s="255"/>
      <c r="B161" s="256"/>
      <c r="C161" s="256"/>
      <c r="D161" s="257"/>
      <c r="E161" s="277"/>
      <c r="F161" s="283"/>
      <c r="G161" s="283"/>
      <c r="H161" s="283"/>
      <c r="I161" s="279"/>
      <c r="J161" s="277"/>
      <c r="K161" s="278"/>
      <c r="L161" s="279"/>
      <c r="M161" s="16">
        <v>22</v>
      </c>
      <c r="N161" s="27" t="s">
        <v>103</v>
      </c>
      <c r="O161" s="267" t="s">
        <v>116</v>
      </c>
      <c r="P161" s="267"/>
      <c r="Q161" s="267"/>
      <c r="R161" s="267"/>
      <c r="S161" s="267"/>
      <c r="T161" s="261"/>
      <c r="U161" s="41"/>
      <c r="V161" s="41"/>
      <c r="W161" s="41"/>
      <c r="X161" s="262" t="s">
        <v>105</v>
      </c>
      <c r="Y161" s="262"/>
      <c r="Z161" s="262"/>
      <c r="AA161" s="262" t="s">
        <v>105</v>
      </c>
      <c r="AB161" s="262"/>
      <c r="AC161" s="262"/>
      <c r="AD161" s="280"/>
      <c r="AE161" s="281"/>
      <c r="AF161" s="281"/>
      <c r="AG161" s="282"/>
    </row>
    <row r="162" spans="1:33" ht="14.25" customHeight="1">
      <c r="A162" s="258"/>
      <c r="B162" s="259"/>
      <c r="C162" s="259"/>
      <c r="D162" s="260"/>
      <c r="E162" s="249"/>
      <c r="F162" s="250"/>
      <c r="G162" s="250"/>
      <c r="H162" s="250"/>
      <c r="I162" s="251"/>
      <c r="J162" s="249"/>
      <c r="K162" s="250"/>
      <c r="L162" s="251"/>
      <c r="M162" s="16">
        <v>23</v>
      </c>
      <c r="N162" s="27" t="s">
        <v>103</v>
      </c>
      <c r="O162" s="267" t="s">
        <v>117</v>
      </c>
      <c r="P162" s="267"/>
      <c r="Q162" s="267"/>
      <c r="R162" s="267"/>
      <c r="S162" s="267"/>
      <c r="T162" s="261"/>
      <c r="U162" s="41"/>
      <c r="V162" s="41"/>
      <c r="W162" s="41"/>
      <c r="X162" s="262" t="s">
        <v>105</v>
      </c>
      <c r="Y162" s="262"/>
      <c r="Z162" s="262"/>
      <c r="AA162" s="262" t="s">
        <v>105</v>
      </c>
      <c r="AB162" s="262"/>
      <c r="AC162" s="262"/>
      <c r="AD162" s="280"/>
      <c r="AE162" s="281"/>
      <c r="AF162" s="281"/>
      <c r="AG162" s="282"/>
    </row>
    <row r="163" spans="1:33" ht="15" customHeight="1">
      <c r="U163" s="28"/>
      <c r="V163" s="28"/>
      <c r="W163" s="28"/>
      <c r="X163" s="28"/>
    </row>
    <row r="164" spans="1:33" ht="15" customHeight="1">
      <c r="U164" s="28"/>
      <c r="V164" s="28"/>
      <c r="W164" s="28"/>
      <c r="X164" s="28"/>
    </row>
    <row r="165" spans="1:33" ht="15" customHeight="1">
      <c r="U165" s="28"/>
      <c r="V165" s="28"/>
      <c r="W165" s="28"/>
      <c r="X165" s="28"/>
    </row>
  </sheetData>
  <sheetProtection selectLockedCells="1"/>
  <dataConsolidate/>
  <mergeCells count="795">
    <mergeCell ref="AD162:AG162"/>
    <mergeCell ref="O158:T158"/>
    <mergeCell ref="U158:W158"/>
    <mergeCell ref="X158:Z158"/>
    <mergeCell ref="AA158:AC158"/>
    <mergeCell ref="AD158:AG158"/>
    <mergeCell ref="O159:T159"/>
    <mergeCell ref="U159:W159"/>
    <mergeCell ref="O160:T160"/>
    <mergeCell ref="U160:W160"/>
    <mergeCell ref="X160:Z160"/>
    <mergeCell ref="AA160:AC160"/>
    <mergeCell ref="AD160:AG160"/>
    <mergeCell ref="O161:T161"/>
    <mergeCell ref="U161:W161"/>
    <mergeCell ref="X161:Z161"/>
    <mergeCell ref="AA161:AC161"/>
    <mergeCell ref="AD161:AG161"/>
    <mergeCell ref="X159:Z159"/>
    <mergeCell ref="AA159:AC159"/>
    <mergeCell ref="AD159:AG159"/>
    <mergeCell ref="U162:W162"/>
    <mergeCell ref="X162:Z162"/>
    <mergeCell ref="AA162:AC162"/>
    <mergeCell ref="AD155:AG155"/>
    <mergeCell ref="O156:T156"/>
    <mergeCell ref="U156:W156"/>
    <mergeCell ref="X156:Z156"/>
    <mergeCell ref="AA156:AC156"/>
    <mergeCell ref="O157:T157"/>
    <mergeCell ref="U157:W157"/>
    <mergeCell ref="X157:Z157"/>
    <mergeCell ref="AA157:AC157"/>
    <mergeCell ref="AD157:AG157"/>
    <mergeCell ref="O155:T155"/>
    <mergeCell ref="U155:W155"/>
    <mergeCell ref="X155:Z155"/>
    <mergeCell ref="AA155:AC155"/>
    <mergeCell ref="O151:T151"/>
    <mergeCell ref="U151:W151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O154:T154"/>
    <mergeCell ref="U154:W154"/>
    <mergeCell ref="X154:Z154"/>
    <mergeCell ref="AA154:AC154"/>
    <mergeCell ref="AD154:AG154"/>
    <mergeCell ref="AD153:AG153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X146:Z146"/>
    <mergeCell ref="AA146:AC146"/>
    <mergeCell ref="AD146:AG146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6:T146"/>
    <mergeCell ref="U146:W146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0:T140"/>
    <mergeCell ref="U140:W140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O137:T137"/>
    <mergeCell ref="U137:W137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28:T128"/>
    <mergeCell ref="U128:W128"/>
    <mergeCell ref="O127:T127"/>
    <mergeCell ref="U127:W127"/>
    <mergeCell ref="X127:Z127"/>
    <mergeCell ref="AA127:AC127"/>
    <mergeCell ref="AD127:AG127"/>
    <mergeCell ref="O124:T124"/>
    <mergeCell ref="U124:W124"/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U123:W123"/>
    <mergeCell ref="X123:Z123"/>
    <mergeCell ref="AA123:AC123"/>
    <mergeCell ref="AD123:AG123"/>
    <mergeCell ref="O126:T126"/>
    <mergeCell ref="U126:W126"/>
    <mergeCell ref="X126:Z126"/>
    <mergeCell ref="AA126:AC126"/>
    <mergeCell ref="AD126:AG126"/>
    <mergeCell ref="O123:T123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E63:I73"/>
    <mergeCell ref="AD118:AG118"/>
    <mergeCell ref="U113:Y113"/>
    <mergeCell ref="Z113:AB113"/>
    <mergeCell ref="AC113:AG113"/>
    <mergeCell ref="A115:D116"/>
    <mergeCell ref="E115:I116"/>
    <mergeCell ref="J115:L116"/>
    <mergeCell ref="M115:T116"/>
    <mergeCell ref="U115:W116"/>
    <mergeCell ref="X115:Z116"/>
    <mergeCell ref="A117:D162"/>
    <mergeCell ref="E117:I127"/>
    <mergeCell ref="J117:L127"/>
    <mergeCell ref="E128:I136"/>
    <mergeCell ref="J128:L136"/>
    <mergeCell ref="E137:I145"/>
    <mergeCell ref="J137:L145"/>
    <mergeCell ref="E146:I162"/>
    <mergeCell ref="J146:L154"/>
    <mergeCell ref="J155:L162"/>
    <mergeCell ref="O162:T162"/>
    <mergeCell ref="O121:T121"/>
    <mergeCell ref="U121:W121"/>
    <mergeCell ref="O108:T108"/>
    <mergeCell ref="U108:W108"/>
    <mergeCell ref="X108:Z108"/>
    <mergeCell ref="AA108:AC108"/>
    <mergeCell ref="AD108:AG108"/>
    <mergeCell ref="O118:T118"/>
    <mergeCell ref="A111:D112"/>
    <mergeCell ref="E111:L111"/>
    <mergeCell ref="M111:P112"/>
    <mergeCell ref="Q111:Y112"/>
    <mergeCell ref="Z111:AC112"/>
    <mergeCell ref="E112:L112"/>
    <mergeCell ref="A113:D113"/>
    <mergeCell ref="E113:P113"/>
    <mergeCell ref="Q113:T113"/>
    <mergeCell ref="U118:W118"/>
    <mergeCell ref="X118:Z118"/>
    <mergeCell ref="AA118:AC118"/>
    <mergeCell ref="O117:T117"/>
    <mergeCell ref="U117:W117"/>
    <mergeCell ref="X117:Z117"/>
    <mergeCell ref="AA117:AC117"/>
    <mergeCell ref="A109:N109"/>
    <mergeCell ref="A63:D108"/>
    <mergeCell ref="O103:T103"/>
    <mergeCell ref="O99:T99"/>
    <mergeCell ref="U99:W99"/>
    <mergeCell ref="X99:Z99"/>
    <mergeCell ref="AA99:AC99"/>
    <mergeCell ref="AD117:AG117"/>
    <mergeCell ref="AA115:AC116"/>
    <mergeCell ref="AD115:AG116"/>
    <mergeCell ref="AD105:AG105"/>
    <mergeCell ref="O106:T106"/>
    <mergeCell ref="U106:W106"/>
    <mergeCell ref="X106:Z106"/>
    <mergeCell ref="AA106:AC106"/>
    <mergeCell ref="AD106:AG106"/>
    <mergeCell ref="AD111:AG112"/>
    <mergeCell ref="O109:Q109"/>
    <mergeCell ref="R109:V109"/>
    <mergeCell ref="X109:Z109"/>
    <mergeCell ref="AA109:AG109"/>
    <mergeCell ref="O107:T107"/>
    <mergeCell ref="U107:W107"/>
    <mergeCell ref="X107:Z107"/>
    <mergeCell ref="AA107:AC107"/>
    <mergeCell ref="AD107:AG107"/>
    <mergeCell ref="U100:W100"/>
    <mergeCell ref="X100:Z100"/>
    <mergeCell ref="AA100:AC100"/>
    <mergeCell ref="AD100:AG100"/>
    <mergeCell ref="U103:W103"/>
    <mergeCell ref="X103:Z103"/>
    <mergeCell ref="AA103:AC103"/>
    <mergeCell ref="U102:W102"/>
    <mergeCell ref="X102:Z102"/>
    <mergeCell ref="AA102:AC102"/>
    <mergeCell ref="O98:T98"/>
    <mergeCell ref="U98:W98"/>
    <mergeCell ref="X98:Z98"/>
    <mergeCell ref="AA98:AC98"/>
    <mergeCell ref="AD98:AG98"/>
    <mergeCell ref="J101:L108"/>
    <mergeCell ref="O101:T101"/>
    <mergeCell ref="U101:W101"/>
    <mergeCell ref="X101:Z101"/>
    <mergeCell ref="AA101:AC101"/>
    <mergeCell ref="AD101:AG101"/>
    <mergeCell ref="O105:T105"/>
    <mergeCell ref="U105:W105"/>
    <mergeCell ref="X105:Z105"/>
    <mergeCell ref="AA105:AC105"/>
    <mergeCell ref="AD103:AG103"/>
    <mergeCell ref="O104:T104"/>
    <mergeCell ref="U104:W104"/>
    <mergeCell ref="X104:Z104"/>
    <mergeCell ref="AA104:AC104"/>
    <mergeCell ref="AD104:AG104"/>
    <mergeCell ref="O102:T102"/>
    <mergeCell ref="AD99:AG99"/>
    <mergeCell ref="O100:T100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O91:T91"/>
    <mergeCell ref="U91:W91"/>
    <mergeCell ref="X91:Z91"/>
    <mergeCell ref="AA91:AC91"/>
    <mergeCell ref="AD91:AG91"/>
    <mergeCell ref="E92:I108"/>
    <mergeCell ref="J92:L100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2:T82"/>
    <mergeCell ref="U82:W82"/>
    <mergeCell ref="X82:Z82"/>
    <mergeCell ref="AA82:AC82"/>
    <mergeCell ref="AD82:AG82"/>
    <mergeCell ref="E83:I91"/>
    <mergeCell ref="J83:L91"/>
    <mergeCell ref="O83:T83"/>
    <mergeCell ref="U83:W83"/>
    <mergeCell ref="X83:Z83"/>
    <mergeCell ref="AA83:AC83"/>
    <mergeCell ref="AD83:AG83"/>
    <mergeCell ref="O84:T84"/>
    <mergeCell ref="U84:W84"/>
    <mergeCell ref="X84:Z84"/>
    <mergeCell ref="AA84:AC84"/>
    <mergeCell ref="AD84:AG84"/>
    <mergeCell ref="O85:T85"/>
    <mergeCell ref="U85:W85"/>
    <mergeCell ref="X85:Z85"/>
    <mergeCell ref="AA85:AC85"/>
    <mergeCell ref="AD85:AG85"/>
    <mergeCell ref="O86:T86"/>
    <mergeCell ref="U86:W86"/>
    <mergeCell ref="O80:T80"/>
    <mergeCell ref="U80:W80"/>
    <mergeCell ref="X80:Z80"/>
    <mergeCell ref="AA80:AC80"/>
    <mergeCell ref="AD80:AG80"/>
    <mergeCell ref="O81:T81"/>
    <mergeCell ref="U81:W81"/>
    <mergeCell ref="X81:Z81"/>
    <mergeCell ref="AA81:AC81"/>
    <mergeCell ref="AD81:AG81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73:T73"/>
    <mergeCell ref="U73:W73"/>
    <mergeCell ref="X73:Z73"/>
    <mergeCell ref="AA73:AC73"/>
    <mergeCell ref="AD73:AG73"/>
    <mergeCell ref="E74:I82"/>
    <mergeCell ref="J74:L82"/>
    <mergeCell ref="O74:T74"/>
    <mergeCell ref="U74:W74"/>
    <mergeCell ref="X74:Z74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7:T77"/>
    <mergeCell ref="U77:W77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69:T69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AA67:AC67"/>
    <mergeCell ref="AD67:AG67"/>
    <mergeCell ref="O66:T66"/>
    <mergeCell ref="U66:W66"/>
    <mergeCell ref="X66:Z66"/>
    <mergeCell ref="AA66:AC66"/>
    <mergeCell ref="AD66:AG66"/>
    <mergeCell ref="O67:T67"/>
    <mergeCell ref="O68:T68"/>
    <mergeCell ref="U68:W68"/>
    <mergeCell ref="X68:Z68"/>
    <mergeCell ref="AA68:AC68"/>
    <mergeCell ref="AD68:AG68"/>
    <mergeCell ref="J61:L62"/>
    <mergeCell ref="M61:T62"/>
    <mergeCell ref="U61:W62"/>
    <mergeCell ref="X61:Z62"/>
    <mergeCell ref="AA61:AC62"/>
    <mergeCell ref="AD61:AG62"/>
    <mergeCell ref="O65:T65"/>
    <mergeCell ref="U65:W65"/>
    <mergeCell ref="X65:Z65"/>
    <mergeCell ref="AA65:AC65"/>
    <mergeCell ref="AD65:AG65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J63:L73"/>
    <mergeCell ref="U67:W67"/>
    <mergeCell ref="X67:Z67"/>
    <mergeCell ref="A55:N55"/>
    <mergeCell ref="O55:Q55"/>
    <mergeCell ref="R55:V55"/>
    <mergeCell ref="X55:Z55"/>
    <mergeCell ref="AA55:AG55"/>
    <mergeCell ref="A57:D58"/>
    <mergeCell ref="E57:L57"/>
    <mergeCell ref="M57:P58"/>
    <mergeCell ref="Q57:Y58"/>
    <mergeCell ref="Z57:AC58"/>
    <mergeCell ref="AD57:AG58"/>
    <mergeCell ref="E58:L58"/>
    <mergeCell ref="A59:D59"/>
    <mergeCell ref="E59:P59"/>
    <mergeCell ref="Q59:T59"/>
    <mergeCell ref="U59:Y59"/>
    <mergeCell ref="Z59:AB59"/>
    <mergeCell ref="AC59:AG59"/>
    <mergeCell ref="A61:D62"/>
    <mergeCell ref="E61:I62"/>
    <mergeCell ref="AA51:AC51"/>
    <mergeCell ref="AD51:AG51"/>
    <mergeCell ref="O54:T54"/>
    <mergeCell ref="U54:W54"/>
    <mergeCell ref="X54:Z54"/>
    <mergeCell ref="AA54:AC54"/>
    <mergeCell ref="AD54:AG54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AD46:AG46"/>
    <mergeCell ref="J47:L54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D43:AG43"/>
    <mergeCell ref="O44:T44"/>
    <mergeCell ref="U44:W44"/>
    <mergeCell ref="X44:Z44"/>
    <mergeCell ref="AA44:AC44"/>
    <mergeCell ref="AD44:AG44"/>
    <mergeCell ref="O45:T45"/>
    <mergeCell ref="U45:W45"/>
    <mergeCell ref="X45:Z45"/>
    <mergeCell ref="AA45:AC45"/>
    <mergeCell ref="AD45:AG45"/>
    <mergeCell ref="AD40:AG40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42:AG42"/>
    <mergeCell ref="AD38:AG38"/>
    <mergeCell ref="O39:T39"/>
    <mergeCell ref="U39:W39"/>
    <mergeCell ref="X39:Z39"/>
    <mergeCell ref="AA39:AC39"/>
    <mergeCell ref="AD39:AG39"/>
    <mergeCell ref="O37:T37"/>
    <mergeCell ref="U37:W37"/>
    <mergeCell ref="X37:Z37"/>
    <mergeCell ref="AA37:AC37"/>
    <mergeCell ref="AD37:AG37"/>
    <mergeCell ref="E38:I54"/>
    <mergeCell ref="J38:L46"/>
    <mergeCell ref="O38:T38"/>
    <mergeCell ref="U38:W38"/>
    <mergeCell ref="X38:Z38"/>
    <mergeCell ref="O35:T35"/>
    <mergeCell ref="U35:W35"/>
    <mergeCell ref="X35:Z35"/>
    <mergeCell ref="AA35:AC35"/>
    <mergeCell ref="E29:I37"/>
    <mergeCell ref="J29:L37"/>
    <mergeCell ref="AA38:AC38"/>
    <mergeCell ref="O40:T40"/>
    <mergeCell ref="U40:W40"/>
    <mergeCell ref="X40:Z40"/>
    <mergeCell ref="AA40:AC40"/>
    <mergeCell ref="O43:T43"/>
    <mergeCell ref="U43:W43"/>
    <mergeCell ref="X43:Z43"/>
    <mergeCell ref="AA43:AC43"/>
    <mergeCell ref="O46:T46"/>
    <mergeCell ref="U46:W46"/>
    <mergeCell ref="X46:Z46"/>
    <mergeCell ref="AA46:AC46"/>
    <mergeCell ref="AD35:AG35"/>
    <mergeCell ref="O36:T36"/>
    <mergeCell ref="U36:W36"/>
    <mergeCell ref="X36:Z36"/>
    <mergeCell ref="AA36:AC36"/>
    <mergeCell ref="AD36:AG36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D27:AG27"/>
    <mergeCell ref="AA29:AC29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29:T29"/>
    <mergeCell ref="U29:W29"/>
    <mergeCell ref="X29:Z29"/>
    <mergeCell ref="AD24:AG24"/>
    <mergeCell ref="O25:T25"/>
    <mergeCell ref="U25:W25"/>
    <mergeCell ref="X25:Z25"/>
    <mergeCell ref="AA25:AC25"/>
    <mergeCell ref="AD25:AG25"/>
    <mergeCell ref="O26:T26"/>
    <mergeCell ref="U26:W26"/>
    <mergeCell ref="X26:Z26"/>
    <mergeCell ref="AA26:AC26"/>
    <mergeCell ref="AD26:AG26"/>
    <mergeCell ref="U23:W23"/>
    <mergeCell ref="X23:Z23"/>
    <mergeCell ref="AA23:AC23"/>
    <mergeCell ref="AD23:AG23"/>
    <mergeCell ref="AD20:AG20"/>
    <mergeCell ref="O21:T21"/>
    <mergeCell ref="U21:W21"/>
    <mergeCell ref="X21:Z21"/>
    <mergeCell ref="AA21:AC21"/>
    <mergeCell ref="AD21:AG21"/>
    <mergeCell ref="O11:T11"/>
    <mergeCell ref="U11:W11"/>
    <mergeCell ref="X11:Z11"/>
    <mergeCell ref="AD11:AG11"/>
    <mergeCell ref="E20:I28"/>
    <mergeCell ref="J20:L28"/>
    <mergeCell ref="O20:T20"/>
    <mergeCell ref="U20:W20"/>
    <mergeCell ref="X20:Z20"/>
    <mergeCell ref="AA20:AC20"/>
    <mergeCell ref="O22:T22"/>
    <mergeCell ref="U22:W22"/>
    <mergeCell ref="X22:Z22"/>
    <mergeCell ref="AA22:AC22"/>
    <mergeCell ref="O24:T24"/>
    <mergeCell ref="U24:W24"/>
    <mergeCell ref="X24:Z24"/>
    <mergeCell ref="AA24:AC24"/>
    <mergeCell ref="O27:T27"/>
    <mergeCell ref="U27:W27"/>
    <mergeCell ref="X27:Z27"/>
    <mergeCell ref="AA27:AC27"/>
    <mergeCell ref="AD22:AG22"/>
    <mergeCell ref="O23:T23"/>
    <mergeCell ref="AD12:AG12"/>
    <mergeCell ref="O19:T19"/>
    <mergeCell ref="U19:W19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X13:Z13"/>
    <mergeCell ref="AA13:AC13"/>
    <mergeCell ref="AD13:AG13"/>
    <mergeCell ref="E9:I19"/>
    <mergeCell ref="O17:T17"/>
    <mergeCell ref="U17:W17"/>
    <mergeCell ref="X17:Z17"/>
    <mergeCell ref="AA17:AC17"/>
    <mergeCell ref="AD17:AG17"/>
    <mergeCell ref="O16:T16"/>
    <mergeCell ref="U16:W16"/>
    <mergeCell ref="X16:Z16"/>
    <mergeCell ref="AA16:AC16"/>
    <mergeCell ref="AD16:AG16"/>
    <mergeCell ref="O15:T15"/>
    <mergeCell ref="U15:W15"/>
    <mergeCell ref="X15:Z15"/>
    <mergeCell ref="AA15:AC15"/>
    <mergeCell ref="AD15:AG15"/>
    <mergeCell ref="AD10:AG10"/>
    <mergeCell ref="O14:T14"/>
    <mergeCell ref="U14:W14"/>
    <mergeCell ref="X14:Z14"/>
    <mergeCell ref="AA14:AC14"/>
    <mergeCell ref="AD14:AG14"/>
    <mergeCell ref="X10:Z10"/>
    <mergeCell ref="AA10:AC10"/>
    <mergeCell ref="AA7:AC8"/>
    <mergeCell ref="AD7:AG8"/>
    <mergeCell ref="A9:D54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O10:T10"/>
    <mergeCell ref="U10:W10"/>
    <mergeCell ref="O13:T13"/>
    <mergeCell ref="U13:W13"/>
    <mergeCell ref="AA11:AC11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</mergeCells>
  <phoneticPr fontId="2"/>
  <conditionalFormatting sqref="X9:Z9">
    <cfRule type="cellIs" dxfId="719" priority="191" operator="equal">
      <formula>"-"</formula>
    </cfRule>
  </conditionalFormatting>
  <conditionalFormatting sqref="X10:AC11">
    <cfRule type="cellIs" dxfId="718" priority="190" operator="equal">
      <formula>"-"</formula>
    </cfRule>
  </conditionalFormatting>
  <conditionalFormatting sqref="X12:AC12">
    <cfRule type="cellIs" dxfId="717" priority="189" operator="equal">
      <formula>"-"</formula>
    </cfRule>
  </conditionalFormatting>
  <conditionalFormatting sqref="X13:AC13">
    <cfRule type="cellIs" dxfId="716" priority="188" operator="equal">
      <formula>"-"</formula>
    </cfRule>
  </conditionalFormatting>
  <conditionalFormatting sqref="X17:AC19">
    <cfRule type="cellIs" dxfId="715" priority="187" operator="equal">
      <formula>"-"</formula>
    </cfRule>
  </conditionalFormatting>
  <conditionalFormatting sqref="X16:AC16">
    <cfRule type="cellIs" dxfId="714" priority="186" operator="equal">
      <formula>"-"</formula>
    </cfRule>
  </conditionalFormatting>
  <conditionalFormatting sqref="X15:AC15">
    <cfRule type="cellIs" dxfId="713" priority="185" operator="equal">
      <formula>"-"</formula>
    </cfRule>
  </conditionalFormatting>
  <conditionalFormatting sqref="X14:AC14">
    <cfRule type="cellIs" dxfId="712" priority="184" operator="equal">
      <formula>"-"</formula>
    </cfRule>
  </conditionalFormatting>
  <conditionalFormatting sqref="AA9:AC9">
    <cfRule type="cellIs" dxfId="711" priority="183" operator="equal">
      <formula>"-"</formula>
    </cfRule>
  </conditionalFormatting>
  <conditionalFormatting sqref="X20:Z20">
    <cfRule type="cellIs" dxfId="710" priority="182" operator="equal">
      <formula>"-"</formula>
    </cfRule>
  </conditionalFormatting>
  <conditionalFormatting sqref="X21:AC22">
    <cfRule type="cellIs" dxfId="709" priority="181" operator="equal">
      <formula>"-"</formula>
    </cfRule>
  </conditionalFormatting>
  <conditionalFormatting sqref="X23:AC23">
    <cfRule type="cellIs" dxfId="708" priority="180" operator="equal">
      <formula>"-"</formula>
    </cfRule>
  </conditionalFormatting>
  <conditionalFormatting sqref="X24:AC24">
    <cfRule type="cellIs" dxfId="707" priority="179" operator="equal">
      <formula>"-"</formula>
    </cfRule>
  </conditionalFormatting>
  <conditionalFormatting sqref="AA20:AC20">
    <cfRule type="cellIs" dxfId="706" priority="178" operator="equal">
      <formula>"-"</formula>
    </cfRule>
  </conditionalFormatting>
  <conditionalFormatting sqref="X25:AC25">
    <cfRule type="cellIs" dxfId="705" priority="177" operator="equal">
      <formula>"-"</formula>
    </cfRule>
  </conditionalFormatting>
  <conditionalFormatting sqref="X27:AC27">
    <cfRule type="cellIs" dxfId="704" priority="176" operator="equal">
      <formula>"-"</formula>
    </cfRule>
  </conditionalFormatting>
  <conditionalFormatting sqref="X26:AC26">
    <cfRule type="cellIs" dxfId="703" priority="175" operator="equal">
      <formula>"-"</formula>
    </cfRule>
  </conditionalFormatting>
  <conditionalFormatting sqref="X28:AC28">
    <cfRule type="cellIs" dxfId="702" priority="174" operator="equal">
      <formula>"-"</formula>
    </cfRule>
  </conditionalFormatting>
  <conditionalFormatting sqref="X29:AC30">
    <cfRule type="cellIs" dxfId="701" priority="173" operator="equal">
      <formula>"-"</formula>
    </cfRule>
  </conditionalFormatting>
  <conditionalFormatting sqref="X31:AC31">
    <cfRule type="cellIs" dxfId="700" priority="172" operator="equal">
      <formula>"-"</formula>
    </cfRule>
  </conditionalFormatting>
  <conditionalFormatting sqref="X32:AC32">
    <cfRule type="cellIs" dxfId="699" priority="171" operator="equal">
      <formula>"-"</formula>
    </cfRule>
  </conditionalFormatting>
  <conditionalFormatting sqref="X33:AC33">
    <cfRule type="cellIs" dxfId="698" priority="170" operator="equal">
      <formula>"-"</formula>
    </cfRule>
  </conditionalFormatting>
  <conditionalFormatting sqref="X34:AC34">
    <cfRule type="cellIs" dxfId="697" priority="169" operator="equal">
      <formula>"-"</formula>
    </cfRule>
  </conditionalFormatting>
  <conditionalFormatting sqref="X35:AC35">
    <cfRule type="cellIs" dxfId="696" priority="168" operator="equal">
      <formula>"-"</formula>
    </cfRule>
  </conditionalFormatting>
  <conditionalFormatting sqref="X37:AC37">
    <cfRule type="cellIs" dxfId="695" priority="167" operator="equal">
      <formula>"-"</formula>
    </cfRule>
  </conditionalFormatting>
  <conditionalFormatting sqref="X36:AC36">
    <cfRule type="cellIs" dxfId="694" priority="166" operator="equal">
      <formula>"-"</formula>
    </cfRule>
  </conditionalFormatting>
  <conditionalFormatting sqref="X38:AC42">
    <cfRule type="cellIs" dxfId="693" priority="165" operator="equal">
      <formula>"-"</formula>
    </cfRule>
  </conditionalFormatting>
  <conditionalFormatting sqref="X43:AC43">
    <cfRule type="cellIs" dxfId="692" priority="164" operator="equal">
      <formula>"-"</formula>
    </cfRule>
  </conditionalFormatting>
  <conditionalFormatting sqref="X45:AC45">
    <cfRule type="cellIs" dxfId="691" priority="163" operator="equal">
      <formula>"-"</formula>
    </cfRule>
  </conditionalFormatting>
  <conditionalFormatting sqref="X53:AC54">
    <cfRule type="cellIs" dxfId="690" priority="154" operator="equal">
      <formula>"-"</formula>
    </cfRule>
  </conditionalFormatting>
  <conditionalFormatting sqref="X44:AC44">
    <cfRule type="cellIs" dxfId="689" priority="162" operator="equal">
      <formula>"-"</formula>
    </cfRule>
  </conditionalFormatting>
  <conditionalFormatting sqref="X46:AC46">
    <cfRule type="cellIs" dxfId="688" priority="161" operator="equal">
      <formula>"-"</formula>
    </cfRule>
  </conditionalFormatting>
  <conditionalFormatting sqref="X47:Z47">
    <cfRule type="cellIs" dxfId="687" priority="160" operator="equal">
      <formula>"-"</formula>
    </cfRule>
  </conditionalFormatting>
  <conditionalFormatting sqref="X48:AC49">
    <cfRule type="cellIs" dxfId="686" priority="159" operator="equal">
      <formula>"-"</formula>
    </cfRule>
  </conditionalFormatting>
  <conditionalFormatting sqref="X50:AC50">
    <cfRule type="cellIs" dxfId="685" priority="158" operator="equal">
      <formula>"-"</formula>
    </cfRule>
  </conditionalFormatting>
  <conditionalFormatting sqref="AA47:AC47">
    <cfRule type="cellIs" dxfId="684" priority="157" operator="equal">
      <formula>"-"</formula>
    </cfRule>
  </conditionalFormatting>
  <conditionalFormatting sqref="X51:AC51">
    <cfRule type="cellIs" dxfId="683" priority="156" operator="equal">
      <formula>"-"</formula>
    </cfRule>
  </conditionalFormatting>
  <conditionalFormatting sqref="X52:AC52">
    <cfRule type="cellIs" dxfId="682" priority="155" operator="equal">
      <formula>"-"</formula>
    </cfRule>
  </conditionalFormatting>
  <conditionalFormatting sqref="X63:Z63">
    <cfRule type="cellIs" dxfId="681" priority="152" operator="equal">
      <formula>"-"</formula>
    </cfRule>
  </conditionalFormatting>
  <conditionalFormatting sqref="X64:AC65">
    <cfRule type="cellIs" dxfId="680" priority="151" operator="equal">
      <formula>"-"</formula>
    </cfRule>
  </conditionalFormatting>
  <conditionalFormatting sqref="X66:AC66">
    <cfRule type="cellIs" dxfId="679" priority="150" operator="equal">
      <formula>"-"</formula>
    </cfRule>
  </conditionalFormatting>
  <conditionalFormatting sqref="X67:AC67">
    <cfRule type="cellIs" dxfId="678" priority="149" operator="equal">
      <formula>"-"</formula>
    </cfRule>
  </conditionalFormatting>
  <conditionalFormatting sqref="X71:AC73">
    <cfRule type="cellIs" dxfId="677" priority="148" operator="equal">
      <formula>"-"</formula>
    </cfRule>
  </conditionalFormatting>
  <conditionalFormatting sqref="X70:AC70">
    <cfRule type="cellIs" dxfId="676" priority="147" operator="equal">
      <formula>"-"</formula>
    </cfRule>
  </conditionalFormatting>
  <conditionalFormatting sqref="X69:AC69">
    <cfRule type="cellIs" dxfId="675" priority="146" operator="equal">
      <formula>"-"</formula>
    </cfRule>
  </conditionalFormatting>
  <conditionalFormatting sqref="X68:AC68">
    <cfRule type="cellIs" dxfId="674" priority="145" operator="equal">
      <formula>"-"</formula>
    </cfRule>
  </conditionalFormatting>
  <conditionalFormatting sqref="AA63:AC63">
    <cfRule type="cellIs" dxfId="673" priority="144" operator="equal">
      <formula>"-"</formula>
    </cfRule>
  </conditionalFormatting>
  <conditionalFormatting sqref="X74:Z74">
    <cfRule type="cellIs" dxfId="672" priority="143" operator="equal">
      <formula>"-"</formula>
    </cfRule>
  </conditionalFormatting>
  <conditionalFormatting sqref="X75:AC76">
    <cfRule type="cellIs" dxfId="671" priority="142" operator="equal">
      <formula>"-"</formula>
    </cfRule>
  </conditionalFormatting>
  <conditionalFormatting sqref="X77:AC77">
    <cfRule type="cellIs" dxfId="670" priority="141" operator="equal">
      <formula>"-"</formula>
    </cfRule>
  </conditionalFormatting>
  <conditionalFormatting sqref="X78:AC78">
    <cfRule type="cellIs" dxfId="669" priority="140" operator="equal">
      <formula>"-"</formula>
    </cfRule>
  </conditionalFormatting>
  <conditionalFormatting sqref="AA74:AC74">
    <cfRule type="cellIs" dxfId="668" priority="139" operator="equal">
      <formula>"-"</formula>
    </cfRule>
  </conditionalFormatting>
  <conditionalFormatting sqref="X79:AC79">
    <cfRule type="cellIs" dxfId="667" priority="138" operator="equal">
      <formula>"-"</formula>
    </cfRule>
  </conditionalFormatting>
  <conditionalFormatting sqref="X81:AC81">
    <cfRule type="cellIs" dxfId="666" priority="137" operator="equal">
      <formula>"-"</formula>
    </cfRule>
  </conditionalFormatting>
  <conditionalFormatting sqref="X80:AC80">
    <cfRule type="cellIs" dxfId="665" priority="136" operator="equal">
      <formula>"-"</formula>
    </cfRule>
  </conditionalFormatting>
  <conditionalFormatting sqref="X82:AC82">
    <cfRule type="cellIs" dxfId="664" priority="135" operator="equal">
      <formula>"-"</formula>
    </cfRule>
  </conditionalFormatting>
  <conditionalFormatting sqref="X83:AC84">
    <cfRule type="cellIs" dxfId="663" priority="134" operator="equal">
      <formula>"-"</formula>
    </cfRule>
  </conditionalFormatting>
  <conditionalFormatting sqref="X85:AC85">
    <cfRule type="cellIs" dxfId="662" priority="133" operator="equal">
      <formula>"-"</formula>
    </cfRule>
  </conditionalFormatting>
  <conditionalFormatting sqref="X86:AC86">
    <cfRule type="cellIs" dxfId="661" priority="132" operator="equal">
      <formula>"-"</formula>
    </cfRule>
  </conditionalFormatting>
  <conditionalFormatting sqref="X87:AC87">
    <cfRule type="cellIs" dxfId="660" priority="131" operator="equal">
      <formula>"-"</formula>
    </cfRule>
  </conditionalFormatting>
  <conditionalFormatting sqref="X88:AC88">
    <cfRule type="cellIs" dxfId="659" priority="130" operator="equal">
      <formula>"-"</formula>
    </cfRule>
  </conditionalFormatting>
  <conditionalFormatting sqref="X89:AC89">
    <cfRule type="cellIs" dxfId="658" priority="129" operator="equal">
      <formula>"-"</formula>
    </cfRule>
  </conditionalFormatting>
  <conditionalFormatting sqref="X91:AC91">
    <cfRule type="cellIs" dxfId="657" priority="128" operator="equal">
      <formula>"-"</formula>
    </cfRule>
  </conditionalFormatting>
  <conditionalFormatting sqref="X90:AC90">
    <cfRule type="cellIs" dxfId="656" priority="127" operator="equal">
      <formula>"-"</formula>
    </cfRule>
  </conditionalFormatting>
  <conditionalFormatting sqref="X92:AC96">
    <cfRule type="cellIs" dxfId="655" priority="126" operator="equal">
      <formula>"-"</formula>
    </cfRule>
  </conditionalFormatting>
  <conditionalFormatting sqref="X97:AC97">
    <cfRule type="cellIs" dxfId="654" priority="125" operator="equal">
      <formula>"-"</formula>
    </cfRule>
  </conditionalFormatting>
  <conditionalFormatting sqref="X99:AC99">
    <cfRule type="cellIs" dxfId="653" priority="124" operator="equal">
      <formula>"-"</formula>
    </cfRule>
  </conditionalFormatting>
  <conditionalFormatting sqref="X107:AC108">
    <cfRule type="cellIs" dxfId="652" priority="115" operator="equal">
      <formula>"-"</formula>
    </cfRule>
  </conditionalFormatting>
  <conditionalFormatting sqref="X98:AC98">
    <cfRule type="cellIs" dxfId="651" priority="123" operator="equal">
      <formula>"-"</formula>
    </cfRule>
  </conditionalFormatting>
  <conditionalFormatting sqref="X100:AC100">
    <cfRule type="cellIs" dxfId="650" priority="122" operator="equal">
      <formula>"-"</formula>
    </cfRule>
  </conditionalFormatting>
  <conditionalFormatting sqref="X101:Z101">
    <cfRule type="cellIs" dxfId="649" priority="121" operator="equal">
      <formula>"-"</formula>
    </cfRule>
  </conditionalFormatting>
  <conditionalFormatting sqref="X102:AC103">
    <cfRule type="cellIs" dxfId="648" priority="120" operator="equal">
      <formula>"-"</formula>
    </cfRule>
  </conditionalFormatting>
  <conditionalFormatting sqref="X104:AC104">
    <cfRule type="cellIs" dxfId="647" priority="119" operator="equal">
      <formula>"-"</formula>
    </cfRule>
  </conditionalFormatting>
  <conditionalFormatting sqref="AA101:AC101">
    <cfRule type="cellIs" dxfId="646" priority="118" operator="equal">
      <formula>"-"</formula>
    </cfRule>
  </conditionalFormatting>
  <conditionalFormatting sqref="X105:AC105">
    <cfRule type="cellIs" dxfId="645" priority="117" operator="equal">
      <formula>"-"</formula>
    </cfRule>
  </conditionalFormatting>
  <conditionalFormatting sqref="X106:AC106">
    <cfRule type="cellIs" dxfId="644" priority="116" operator="equal">
      <formula>"-"</formula>
    </cfRule>
  </conditionalFormatting>
  <conditionalFormatting sqref="X117:Z117">
    <cfRule type="cellIs" dxfId="643" priority="38" operator="equal">
      <formula>"-"</formula>
    </cfRule>
  </conditionalFormatting>
  <conditionalFormatting sqref="X118:AC119">
    <cfRule type="cellIs" dxfId="642" priority="37" operator="equal">
      <formula>"-"</formula>
    </cfRule>
  </conditionalFormatting>
  <conditionalFormatting sqref="X120:AC120">
    <cfRule type="cellIs" dxfId="641" priority="36" operator="equal">
      <formula>"-"</formula>
    </cfRule>
  </conditionalFormatting>
  <conditionalFormatting sqref="X121:AC121">
    <cfRule type="cellIs" dxfId="640" priority="35" operator="equal">
      <formula>"-"</formula>
    </cfRule>
  </conditionalFormatting>
  <conditionalFormatting sqref="X125:AC127">
    <cfRule type="cellIs" dxfId="639" priority="34" operator="equal">
      <formula>"-"</formula>
    </cfRule>
  </conditionalFormatting>
  <conditionalFormatting sqref="X124:AC124">
    <cfRule type="cellIs" dxfId="638" priority="33" operator="equal">
      <formula>"-"</formula>
    </cfRule>
  </conditionalFormatting>
  <conditionalFormatting sqref="X123:AC123">
    <cfRule type="cellIs" dxfId="637" priority="32" operator="equal">
      <formula>"-"</formula>
    </cfRule>
  </conditionalFormatting>
  <conditionalFormatting sqref="X122:AC122">
    <cfRule type="cellIs" dxfId="636" priority="31" operator="equal">
      <formula>"-"</formula>
    </cfRule>
  </conditionalFormatting>
  <conditionalFormatting sqref="AA117:AC117">
    <cfRule type="cellIs" dxfId="635" priority="30" operator="equal">
      <formula>"-"</formula>
    </cfRule>
  </conditionalFormatting>
  <conditionalFormatting sqref="X128:Z128">
    <cfRule type="cellIs" dxfId="634" priority="29" operator="equal">
      <formula>"-"</formula>
    </cfRule>
  </conditionalFormatting>
  <conditionalFormatting sqref="X129:AC130">
    <cfRule type="cellIs" dxfId="633" priority="28" operator="equal">
      <formula>"-"</formula>
    </cfRule>
  </conditionalFormatting>
  <conditionalFormatting sqref="X131:AC131">
    <cfRule type="cellIs" dxfId="632" priority="27" operator="equal">
      <formula>"-"</formula>
    </cfRule>
  </conditionalFormatting>
  <conditionalFormatting sqref="X132:AC132">
    <cfRule type="cellIs" dxfId="631" priority="26" operator="equal">
      <formula>"-"</formula>
    </cfRule>
  </conditionalFormatting>
  <conditionalFormatting sqref="AA128:AC128">
    <cfRule type="cellIs" dxfId="630" priority="25" operator="equal">
      <formula>"-"</formula>
    </cfRule>
  </conditionalFormatting>
  <conditionalFormatting sqref="X133:AC133">
    <cfRule type="cellIs" dxfId="629" priority="24" operator="equal">
      <formula>"-"</formula>
    </cfRule>
  </conditionalFormatting>
  <conditionalFormatting sqref="X135:AC135">
    <cfRule type="cellIs" dxfId="628" priority="23" operator="equal">
      <formula>"-"</formula>
    </cfRule>
  </conditionalFormatting>
  <conditionalFormatting sqref="X134:AC134">
    <cfRule type="cellIs" dxfId="627" priority="22" operator="equal">
      <formula>"-"</formula>
    </cfRule>
  </conditionalFormatting>
  <conditionalFormatting sqref="X136:AC136">
    <cfRule type="cellIs" dxfId="626" priority="21" operator="equal">
      <formula>"-"</formula>
    </cfRule>
  </conditionalFormatting>
  <conditionalFormatting sqref="X137:AC138">
    <cfRule type="cellIs" dxfId="625" priority="20" operator="equal">
      <formula>"-"</formula>
    </cfRule>
  </conditionalFormatting>
  <conditionalFormatting sqref="X139:AC139">
    <cfRule type="cellIs" dxfId="624" priority="19" operator="equal">
      <formula>"-"</formula>
    </cfRule>
  </conditionalFormatting>
  <conditionalFormatting sqref="X140:AC140">
    <cfRule type="cellIs" dxfId="623" priority="18" operator="equal">
      <formula>"-"</formula>
    </cfRule>
  </conditionalFormatting>
  <conditionalFormatting sqref="X141:AC141">
    <cfRule type="cellIs" dxfId="622" priority="17" operator="equal">
      <formula>"-"</formula>
    </cfRule>
  </conditionalFormatting>
  <conditionalFormatting sqref="X142:AC142">
    <cfRule type="cellIs" dxfId="621" priority="16" operator="equal">
      <formula>"-"</formula>
    </cfRule>
  </conditionalFormatting>
  <conditionalFormatting sqref="X143:AC143">
    <cfRule type="cellIs" dxfId="620" priority="15" operator="equal">
      <formula>"-"</formula>
    </cfRule>
  </conditionalFormatting>
  <conditionalFormatting sqref="X145:AC145">
    <cfRule type="cellIs" dxfId="619" priority="14" operator="equal">
      <formula>"-"</formula>
    </cfRule>
  </conditionalFormatting>
  <conditionalFormatting sqref="X144:AC144">
    <cfRule type="cellIs" dxfId="618" priority="13" operator="equal">
      <formula>"-"</formula>
    </cfRule>
  </conditionalFormatting>
  <conditionalFormatting sqref="X146:AC150">
    <cfRule type="cellIs" dxfId="617" priority="12" operator="equal">
      <formula>"-"</formula>
    </cfRule>
  </conditionalFormatting>
  <conditionalFormatting sqref="X151:AC151">
    <cfRule type="cellIs" dxfId="616" priority="11" operator="equal">
      <formula>"-"</formula>
    </cfRule>
  </conditionalFormatting>
  <conditionalFormatting sqref="X153:AC153">
    <cfRule type="cellIs" dxfId="615" priority="10" operator="equal">
      <formula>"-"</formula>
    </cfRule>
  </conditionalFormatting>
  <conditionalFormatting sqref="X161:AC162">
    <cfRule type="cellIs" dxfId="614" priority="1" operator="equal">
      <formula>"-"</formula>
    </cfRule>
  </conditionalFormatting>
  <conditionalFormatting sqref="X152:AC152">
    <cfRule type="cellIs" dxfId="613" priority="9" operator="equal">
      <formula>"-"</formula>
    </cfRule>
  </conditionalFormatting>
  <conditionalFormatting sqref="X154:AC154">
    <cfRule type="cellIs" dxfId="612" priority="8" operator="equal">
      <formula>"-"</formula>
    </cfRule>
  </conditionalFormatting>
  <conditionalFormatting sqref="X155:Z155">
    <cfRule type="cellIs" dxfId="611" priority="7" operator="equal">
      <formula>"-"</formula>
    </cfRule>
  </conditionalFormatting>
  <conditionalFormatting sqref="X156:AC157">
    <cfRule type="cellIs" dxfId="610" priority="6" operator="equal">
      <formula>"-"</formula>
    </cfRule>
  </conditionalFormatting>
  <conditionalFormatting sqref="X158:AC158">
    <cfRule type="cellIs" dxfId="609" priority="5" operator="equal">
      <formula>"-"</formula>
    </cfRule>
  </conditionalFormatting>
  <conditionalFormatting sqref="AA155:AC155">
    <cfRule type="cellIs" dxfId="608" priority="4" operator="equal">
      <formula>"-"</formula>
    </cfRule>
  </conditionalFormatting>
  <conditionalFormatting sqref="X159:AC159">
    <cfRule type="cellIs" dxfId="607" priority="3" operator="equal">
      <formula>"-"</formula>
    </cfRule>
  </conditionalFormatting>
  <conditionalFormatting sqref="X160:AC160">
    <cfRule type="cellIs" dxfId="606" priority="2" operator="equal">
      <formula>"-"</formula>
    </cfRule>
  </conditionalFormatting>
  <dataValidations count="11">
    <dataValidation imeMode="disabled" allowBlank="1" showInputMessage="1" showErrorMessage="1" sqref="R1:V1 R55:V55 R109:V109"/>
    <dataValidation type="list" allowBlank="1" showInputMessage="1" showErrorMessage="1" sqref="U152:W153 U159:W161 U142:W144 U149:W149 U31:W32 U139:W139 U132:W132 U134:W135 U34:W37 U67:W67 U70:W72 U78:W78 U80:W81 U85:W85 U88:W90 U95:W95 U98:W99 U105:W107 U121:W121 U124:W126">
      <formula1>"-,a,e"</formula1>
    </dataValidation>
    <dataValidation type="list" allowBlank="1" showInputMessage="1" showErrorMessage="1" sqref="U154:W154 U158:W158 U162:W162 U145:W145 U147:W148 U151:W151 U140:W140 U136:W136 U120:W120 U122:W123 U127:W127 U131:W131 U133:W133 U66:W66 U68:W69 U73:W73 U77:W77 U79:W79 U82:W82 U86:W86 U91:W91 U93:W94 U97:W97 U100:W100 U104:W104 U108:W108">
      <formula1>"-,a,c,e"</formula1>
    </dataValidation>
    <dataValidation type="list" allowBlank="1" showInputMessage="1" showErrorMessage="1" sqref="U156:W157 U10:W19 U29:W30 U137:W138 U150:W150 U64:W65 U75:W76 U83:W84 U96:W96 U102:W103 U118:W119 U129:W130">
      <formula1>"-,a,c,d,e"</formula1>
    </dataValidation>
    <dataValidation type="list" allowBlank="1" showInputMessage="1" showErrorMessage="1" sqref="U9:W9 U20:W28 U33:W33 U38:W54 U155:W155 U63:W63 U74:W74 U87:W87 U92:W92 U101:W101 U117:W117 U128:W128 U141:W141 U146:W146">
      <formula1>"-,a,b,c,d,e"</formula1>
    </dataValidation>
    <dataValidation type="list" allowBlank="1" showInputMessage="1" showErrorMessage="1" sqref="AA42:AC42 AA96:AC96 AA150:AC150">
      <formula1>"-,1,2,3"</formula1>
    </dataValidation>
    <dataValidation type="list" allowBlank="1" showInputMessage="1" showErrorMessage="1" sqref="AA33:AC33 AA87:AC87 AA141:AC141">
      <formula1>"-,1,2"</formula1>
    </dataValidation>
    <dataValidation type="list" allowBlank="1" showInputMessage="1" showErrorMessage="1" sqref="X9:Z9 X20:Z20 X47:Z47 X63:Z63 X74:Z74 X101:Z101 X117:Z117 X128:Z128 X155:Z155">
      <formula1>"-,1,2,3,4,5,6,7,8,9,10,11,12,13,14,15,16,17,18,19,20,21,22,23,24,25,26,27"</formula1>
    </dataValidation>
    <dataValidation type="list" allowBlank="1" showInputMessage="1" showErrorMessage="1" sqref="X15:Z15 X25:Z25 X43:Z43 X69:Z69 X79:Z79 X97:Z97 X123:Z123 X133:Z133 X151:Z151">
      <formula1>"-,1,2,3,4,5,6,7,8,9"</formula1>
    </dataValidation>
    <dataValidation type="list" allowBlank="1" showInputMessage="1" showErrorMessage="1" sqref="AA15:AC16 AA25:AC26 AA35:AC35 AA43:AC44 AA52:AC52 AA69:AC70 AA79:AC80 AA89:AC89 AA97:AC98 AA106:AC106 AA123:AC124 AA133:AC134 AA143:AC143 AA151:AC152 AA160:AC160">
      <formula1>"-,1,2,3,4"</formula1>
    </dataValidation>
    <dataValidation type="list" allowBlank="1" showInputMessage="1" showErrorMessage="1" sqref="AA12:AC12 AA23:AC23 AA32:AC32 AA50:AC50 AA66:AC66 AA77:AC77 AA86:AC86 AA104:AC104 AA120:AC120 AA131:AC131 AA140:AC140 AA158:AC158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54" max="16383" man="1"/>
    <brk id="108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76200</xdr:rowOff>
                  </from>
                  <to>
                    <xdr:col>7</xdr:col>
                    <xdr:colOff>76200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5" name="Check Box 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9</xdr:row>
                    <xdr:rowOff>142875</xdr:rowOff>
                  </from>
                  <to>
                    <xdr:col>8</xdr:col>
                    <xdr:colOff>9525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6" name="Check Box 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</xdr:row>
                    <xdr:rowOff>38100</xdr:rowOff>
                  </from>
                  <to>
                    <xdr:col>8</xdr:col>
                    <xdr:colOff>9525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7" name="Check Box 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114300</xdr:rowOff>
                  </from>
                  <to>
                    <xdr:col>8</xdr:col>
                    <xdr:colOff>9525</xdr:colOff>
                    <xdr:row>13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8" name="Check Box 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62</xdr:row>
                    <xdr:rowOff>76200</xdr:rowOff>
                  </from>
                  <to>
                    <xdr:col>7</xdr:col>
                    <xdr:colOff>76200</xdr:colOff>
                    <xdr:row>63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63</xdr:row>
                    <xdr:rowOff>142875</xdr:rowOff>
                  </from>
                  <to>
                    <xdr:col>8</xdr:col>
                    <xdr:colOff>9525</xdr:colOff>
                    <xdr:row>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65</xdr:row>
                    <xdr:rowOff>38100</xdr:rowOff>
                  </from>
                  <to>
                    <xdr:col>8</xdr:col>
                    <xdr:colOff>9525</xdr:colOff>
                    <xdr:row>66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1" name="Check Box 1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66</xdr:row>
                    <xdr:rowOff>114300</xdr:rowOff>
                  </from>
                  <to>
                    <xdr:col>8</xdr:col>
                    <xdr:colOff>9525</xdr:colOff>
                    <xdr:row>67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2" name="Check Box 2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116</xdr:row>
                    <xdr:rowOff>76200</xdr:rowOff>
                  </from>
                  <to>
                    <xdr:col>7</xdr:col>
                    <xdr:colOff>76200</xdr:colOff>
                    <xdr:row>117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3" name="Check Box 2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117</xdr:row>
                    <xdr:rowOff>142875</xdr:rowOff>
                  </from>
                  <to>
                    <xdr:col>8</xdr:col>
                    <xdr:colOff>9525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4" name="Check Box 2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119</xdr:row>
                    <xdr:rowOff>38100</xdr:rowOff>
                  </from>
                  <to>
                    <xdr:col>8</xdr:col>
                    <xdr:colOff>9525</xdr:colOff>
                    <xdr:row>120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5" name="Check Box 2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120</xdr:row>
                    <xdr:rowOff>114300</xdr:rowOff>
                  </from>
                  <to>
                    <xdr:col>8</xdr:col>
                    <xdr:colOff>9525</xdr:colOff>
                    <xdr:row>121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G234"/>
  <sheetViews>
    <sheetView showGridLines="0" view="pageBreakPreview" zoomScaleNormal="100" zoomScaleSheetLayoutView="100" workbookViewId="0">
      <selection sqref="A1:O2"/>
    </sheetView>
  </sheetViews>
  <sheetFormatPr defaultRowHeight="15" customHeight="1"/>
  <cols>
    <col min="1" max="20" width="2.625" style="11" customWidth="1"/>
    <col min="21" max="24" width="2.625" style="1" customWidth="1"/>
    <col min="25" max="33" width="2.625" style="11" customWidth="1"/>
    <col min="34" max="16384" width="9" style="11"/>
  </cols>
  <sheetData>
    <row r="1" spans="1:33" ht="30" customHeight="1">
      <c r="A1" s="87" t="s">
        <v>132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93"/>
      <c r="O1" s="37" t="s">
        <v>68</v>
      </c>
      <c r="P1" s="37"/>
      <c r="Q1" s="37"/>
      <c r="R1" s="41">
        <v>1</v>
      </c>
      <c r="S1" s="41"/>
      <c r="T1" s="41"/>
      <c r="U1" s="41"/>
      <c r="V1" s="41"/>
      <c r="X1" s="37" t="s">
        <v>91</v>
      </c>
      <c r="Y1" s="37"/>
      <c r="Z1" s="37"/>
      <c r="AA1" s="87" t="str">
        <f>+'調書-5'!AO1</f>
        <v>39.24120,141.16974</v>
      </c>
      <c r="AB1" s="141"/>
      <c r="AC1" s="141"/>
      <c r="AD1" s="141"/>
      <c r="AE1" s="141"/>
      <c r="AF1" s="141"/>
      <c r="AG1" s="93"/>
    </row>
    <row r="2" spans="1:33" ht="5.099999999999999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8"/>
      <c r="AA2" s="18"/>
      <c r="AB2" s="1"/>
      <c r="AC2" s="1"/>
      <c r="AD2" s="1"/>
      <c r="AE2" s="1"/>
      <c r="AF2" s="1"/>
      <c r="AG2" s="1"/>
    </row>
    <row r="3" spans="1:33" ht="11.25" customHeight="1">
      <c r="A3" s="38" t="s">
        <v>7</v>
      </c>
      <c r="B3" s="38"/>
      <c r="C3" s="38"/>
      <c r="D3" s="38"/>
      <c r="E3" s="138" t="str">
        <f>+'調書-5'!E4</f>
        <v>じょろくどうばし</v>
      </c>
      <c r="F3" s="138"/>
      <c r="G3" s="138"/>
      <c r="H3" s="138"/>
      <c r="I3" s="138"/>
      <c r="J3" s="138"/>
      <c r="K3" s="138"/>
      <c r="L3" s="138"/>
      <c r="M3" s="37" t="s">
        <v>8</v>
      </c>
      <c r="N3" s="37"/>
      <c r="O3" s="37"/>
      <c r="P3" s="37"/>
      <c r="Q3" s="248" t="str">
        <f>+'調書-5'!R4</f>
        <v xml:space="preserve">市道皀田線
</v>
      </c>
      <c r="R3" s="248"/>
      <c r="S3" s="248"/>
      <c r="T3" s="248"/>
      <c r="U3" s="248"/>
      <c r="V3" s="248"/>
      <c r="W3" s="248"/>
      <c r="X3" s="248"/>
      <c r="Y3" s="248"/>
      <c r="Z3" s="37" t="s">
        <v>92</v>
      </c>
      <c r="AA3" s="37"/>
      <c r="AB3" s="37"/>
      <c r="AC3" s="37"/>
      <c r="AD3" s="37">
        <f>+'調書-5'!AL4</f>
        <v>3215195590</v>
      </c>
      <c r="AE3" s="37"/>
      <c r="AF3" s="37"/>
      <c r="AG3" s="37"/>
    </row>
    <row r="4" spans="1:33" ht="15" customHeight="1">
      <c r="A4" s="38"/>
      <c r="B4" s="38"/>
      <c r="C4" s="38"/>
      <c r="D4" s="38"/>
      <c r="E4" s="142" t="str">
        <f>+'調書-5'!E5</f>
        <v>上六堂橋</v>
      </c>
      <c r="F4" s="142"/>
      <c r="G4" s="142"/>
      <c r="H4" s="142"/>
      <c r="I4" s="142"/>
      <c r="J4" s="142"/>
      <c r="K4" s="142"/>
      <c r="L4" s="142"/>
      <c r="M4" s="37"/>
      <c r="N4" s="37"/>
      <c r="O4" s="37"/>
      <c r="P4" s="37"/>
      <c r="Q4" s="248"/>
      <c r="R4" s="248"/>
      <c r="S4" s="248"/>
      <c r="T4" s="248"/>
      <c r="U4" s="248"/>
      <c r="V4" s="248"/>
      <c r="W4" s="248"/>
      <c r="X4" s="248"/>
      <c r="Y4" s="248"/>
      <c r="Z4" s="37"/>
      <c r="AA4" s="37"/>
      <c r="AB4" s="37"/>
      <c r="AC4" s="37"/>
      <c r="AD4" s="37"/>
      <c r="AE4" s="37"/>
      <c r="AF4" s="37"/>
      <c r="AG4" s="37"/>
    </row>
    <row r="5" spans="1:33" ht="15" customHeight="1">
      <c r="A5" s="38" t="s">
        <v>93</v>
      </c>
      <c r="B5" s="38"/>
      <c r="C5" s="38"/>
      <c r="D5" s="38"/>
      <c r="E5" s="243" t="str">
        <f>+'調書-5'!AB4</f>
        <v xml:space="preserve">奥州市
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03"/>
      <c r="Q5" s="245" t="s">
        <v>14</v>
      </c>
      <c r="R5" s="246"/>
      <c r="S5" s="246"/>
      <c r="T5" s="247"/>
      <c r="U5" s="37" t="str">
        <f>+'調書-5'!AT4</f>
        <v>2022年12月19日</v>
      </c>
      <c r="V5" s="37"/>
      <c r="W5" s="37"/>
      <c r="X5" s="37"/>
      <c r="Y5" s="37"/>
      <c r="Z5" s="37" t="s">
        <v>20</v>
      </c>
      <c r="AA5" s="37"/>
      <c r="AB5" s="37"/>
      <c r="AC5" s="37" t="str">
        <f>+'調書-5'!AT5</f>
        <v>2022年10月14日</v>
      </c>
      <c r="AD5" s="37"/>
      <c r="AE5" s="37"/>
      <c r="AF5" s="37"/>
      <c r="AG5" s="37"/>
    </row>
    <row r="6" spans="1:33" ht="5.099999999999999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>
      <c r="A7" s="37" t="s">
        <v>94</v>
      </c>
      <c r="B7" s="37"/>
      <c r="C7" s="37"/>
      <c r="D7" s="37"/>
      <c r="E7" s="37" t="s">
        <v>95</v>
      </c>
      <c r="F7" s="37"/>
      <c r="G7" s="37"/>
      <c r="H7" s="37"/>
      <c r="I7" s="37"/>
      <c r="J7" s="37" t="s">
        <v>96</v>
      </c>
      <c r="K7" s="37"/>
      <c r="L7" s="37"/>
      <c r="M7" s="37" t="s">
        <v>97</v>
      </c>
      <c r="N7" s="37"/>
      <c r="O7" s="37"/>
      <c r="P7" s="37"/>
      <c r="Q7" s="37"/>
      <c r="R7" s="37"/>
      <c r="S7" s="37"/>
      <c r="T7" s="37"/>
      <c r="U7" s="77" t="s">
        <v>98</v>
      </c>
      <c r="V7" s="50"/>
      <c r="W7" s="51"/>
      <c r="X7" s="49" t="s">
        <v>99</v>
      </c>
      <c r="Y7" s="50"/>
      <c r="Z7" s="51"/>
      <c r="AA7" s="49" t="s">
        <v>100</v>
      </c>
      <c r="AB7" s="225"/>
      <c r="AC7" s="226"/>
      <c r="AD7" s="49" t="s">
        <v>101</v>
      </c>
      <c r="AE7" s="225"/>
      <c r="AF7" s="225"/>
      <c r="AG7" s="226"/>
    </row>
    <row r="8" spans="1:33" ht="14.2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55"/>
      <c r="V8" s="56"/>
      <c r="W8" s="57"/>
      <c r="X8" s="55"/>
      <c r="Y8" s="56"/>
      <c r="Z8" s="57"/>
      <c r="AA8" s="249"/>
      <c r="AB8" s="250"/>
      <c r="AC8" s="251"/>
      <c r="AD8" s="249"/>
      <c r="AE8" s="250"/>
      <c r="AF8" s="250"/>
      <c r="AG8" s="251"/>
    </row>
    <row r="9" spans="1:33" ht="14.25" customHeight="1">
      <c r="A9" s="252" t="s">
        <v>133</v>
      </c>
      <c r="B9" s="253"/>
      <c r="C9" s="253"/>
      <c r="D9" s="254"/>
      <c r="E9" s="49"/>
      <c r="F9" s="68"/>
      <c r="G9" s="68"/>
      <c r="H9" s="68"/>
      <c r="I9" s="69"/>
      <c r="J9" s="284" t="s">
        <v>102</v>
      </c>
      <c r="K9" s="284"/>
      <c r="L9" s="284"/>
      <c r="M9" s="16">
        <v>1</v>
      </c>
      <c r="N9" s="17" t="s">
        <v>103</v>
      </c>
      <c r="O9" s="267" t="s">
        <v>104</v>
      </c>
      <c r="P9" s="267"/>
      <c r="Q9" s="267"/>
      <c r="R9" s="267"/>
      <c r="S9" s="267"/>
      <c r="T9" s="261"/>
      <c r="U9" s="41" t="s">
        <v>110</v>
      </c>
      <c r="V9" s="41"/>
      <c r="W9" s="41"/>
      <c r="X9" s="262" t="s">
        <v>105</v>
      </c>
      <c r="Y9" s="262"/>
      <c r="Z9" s="262"/>
      <c r="AA9" s="262" t="s">
        <v>105</v>
      </c>
      <c r="AB9" s="262"/>
      <c r="AC9" s="262"/>
      <c r="AD9" s="45"/>
      <c r="AE9" s="45"/>
      <c r="AF9" s="45"/>
      <c r="AG9" s="45"/>
    </row>
    <row r="10" spans="1:33" ht="14.25" customHeight="1">
      <c r="A10" s="255"/>
      <c r="B10" s="256"/>
      <c r="C10" s="256"/>
      <c r="D10" s="257"/>
      <c r="E10" s="263"/>
      <c r="F10" s="264"/>
      <c r="G10" s="264"/>
      <c r="H10" s="264"/>
      <c r="I10" s="265"/>
      <c r="J10" s="284"/>
      <c r="K10" s="284"/>
      <c r="L10" s="284"/>
      <c r="M10" s="16">
        <v>2</v>
      </c>
      <c r="N10" s="17" t="s">
        <v>103</v>
      </c>
      <c r="O10" s="267" t="s">
        <v>106</v>
      </c>
      <c r="P10" s="267"/>
      <c r="Q10" s="267"/>
      <c r="R10" s="267"/>
      <c r="S10" s="267"/>
      <c r="T10" s="261"/>
      <c r="U10" s="41" t="s">
        <v>110</v>
      </c>
      <c r="V10" s="41"/>
      <c r="W10" s="41"/>
      <c r="X10" s="262" t="s">
        <v>105</v>
      </c>
      <c r="Y10" s="262"/>
      <c r="Z10" s="262"/>
      <c r="AA10" s="262" t="s">
        <v>105</v>
      </c>
      <c r="AB10" s="262"/>
      <c r="AC10" s="262"/>
      <c r="AD10" s="45"/>
      <c r="AE10" s="45"/>
      <c r="AF10" s="45"/>
      <c r="AG10" s="45"/>
    </row>
    <row r="11" spans="1:33" ht="14.25" customHeight="1">
      <c r="A11" s="255"/>
      <c r="B11" s="256"/>
      <c r="C11" s="256"/>
      <c r="D11" s="257"/>
      <c r="E11" s="263"/>
      <c r="F11" s="264"/>
      <c r="G11" s="264"/>
      <c r="H11" s="264"/>
      <c r="I11" s="265"/>
      <c r="J11" s="284"/>
      <c r="K11" s="284"/>
      <c r="L11" s="284"/>
      <c r="M11" s="16">
        <v>3</v>
      </c>
      <c r="N11" s="17" t="s">
        <v>103</v>
      </c>
      <c r="O11" s="267" t="s">
        <v>107</v>
      </c>
      <c r="P11" s="267"/>
      <c r="Q11" s="267"/>
      <c r="R11" s="267"/>
      <c r="S11" s="267"/>
      <c r="T11" s="261"/>
      <c r="U11" s="41" t="s">
        <v>110</v>
      </c>
      <c r="V11" s="41"/>
      <c r="W11" s="41"/>
      <c r="X11" s="262" t="s">
        <v>105</v>
      </c>
      <c r="Y11" s="262"/>
      <c r="Z11" s="262"/>
      <c r="AA11" s="262" t="s">
        <v>105</v>
      </c>
      <c r="AB11" s="262"/>
      <c r="AC11" s="262"/>
      <c r="AD11" s="45"/>
      <c r="AE11" s="45"/>
      <c r="AF11" s="45"/>
      <c r="AG11" s="45"/>
    </row>
    <row r="12" spans="1:33" ht="14.25" customHeight="1">
      <c r="A12" s="255"/>
      <c r="B12" s="256"/>
      <c r="C12" s="256"/>
      <c r="D12" s="257"/>
      <c r="E12" s="263"/>
      <c r="F12" s="264"/>
      <c r="G12" s="264"/>
      <c r="H12" s="264"/>
      <c r="I12" s="265"/>
      <c r="J12" s="284"/>
      <c r="K12" s="284"/>
      <c r="L12" s="284"/>
      <c r="M12" s="16">
        <v>4</v>
      </c>
      <c r="N12" s="17" t="s">
        <v>103</v>
      </c>
      <c r="O12" s="267" t="s">
        <v>108</v>
      </c>
      <c r="P12" s="267"/>
      <c r="Q12" s="267"/>
      <c r="R12" s="267"/>
      <c r="S12" s="267"/>
      <c r="T12" s="261"/>
      <c r="U12" s="41" t="s">
        <v>110</v>
      </c>
      <c r="V12" s="41"/>
      <c r="W12" s="41"/>
      <c r="X12" s="262" t="s">
        <v>105</v>
      </c>
      <c r="Y12" s="262"/>
      <c r="Z12" s="262"/>
      <c r="AA12" s="262" t="s">
        <v>105</v>
      </c>
      <c r="AB12" s="262"/>
      <c r="AC12" s="262"/>
      <c r="AD12" s="45"/>
      <c r="AE12" s="45"/>
      <c r="AF12" s="45"/>
      <c r="AG12" s="45"/>
    </row>
    <row r="13" spans="1:33" ht="14.25" customHeight="1">
      <c r="A13" s="255"/>
      <c r="B13" s="256"/>
      <c r="C13" s="256"/>
      <c r="D13" s="257"/>
      <c r="E13" s="263"/>
      <c r="F13" s="264"/>
      <c r="G13" s="264"/>
      <c r="H13" s="264"/>
      <c r="I13" s="265"/>
      <c r="J13" s="284"/>
      <c r="K13" s="284"/>
      <c r="L13" s="284"/>
      <c r="M13" s="16">
        <v>5</v>
      </c>
      <c r="N13" s="17" t="s">
        <v>103</v>
      </c>
      <c r="O13" s="267" t="s">
        <v>109</v>
      </c>
      <c r="P13" s="267"/>
      <c r="Q13" s="267"/>
      <c r="R13" s="267"/>
      <c r="S13" s="267"/>
      <c r="T13" s="261"/>
      <c r="U13" s="41" t="s">
        <v>110</v>
      </c>
      <c r="V13" s="41"/>
      <c r="W13" s="41"/>
      <c r="X13" s="262" t="s">
        <v>105</v>
      </c>
      <c r="Y13" s="262"/>
      <c r="Z13" s="262"/>
      <c r="AA13" s="41" t="s">
        <v>110</v>
      </c>
      <c r="AB13" s="41"/>
      <c r="AC13" s="41"/>
      <c r="AD13" s="45"/>
      <c r="AE13" s="45"/>
      <c r="AF13" s="45"/>
      <c r="AG13" s="45"/>
    </row>
    <row r="14" spans="1:33" ht="14.25" customHeight="1">
      <c r="A14" s="255"/>
      <c r="B14" s="256"/>
      <c r="C14" s="256"/>
      <c r="D14" s="257"/>
      <c r="E14" s="263"/>
      <c r="F14" s="264"/>
      <c r="G14" s="264"/>
      <c r="H14" s="264"/>
      <c r="I14" s="265"/>
      <c r="J14" s="284"/>
      <c r="K14" s="284"/>
      <c r="L14" s="284"/>
      <c r="M14" s="16">
        <v>10</v>
      </c>
      <c r="N14" s="17" t="s">
        <v>103</v>
      </c>
      <c r="O14" s="267" t="s">
        <v>111</v>
      </c>
      <c r="P14" s="267"/>
      <c r="Q14" s="267"/>
      <c r="R14" s="267"/>
      <c r="S14" s="267"/>
      <c r="T14" s="261"/>
      <c r="U14" s="41" t="s">
        <v>110</v>
      </c>
      <c r="V14" s="41"/>
      <c r="W14" s="41"/>
      <c r="X14" s="262" t="s">
        <v>105</v>
      </c>
      <c r="Y14" s="262"/>
      <c r="Z14" s="262"/>
      <c r="AA14" s="41" t="s">
        <v>110</v>
      </c>
      <c r="AB14" s="41"/>
      <c r="AC14" s="41"/>
      <c r="AD14" s="45"/>
      <c r="AE14" s="45"/>
      <c r="AF14" s="45"/>
      <c r="AG14" s="45"/>
    </row>
    <row r="15" spans="1:33" ht="14.25" customHeight="1">
      <c r="A15" s="255"/>
      <c r="B15" s="256"/>
      <c r="C15" s="256"/>
      <c r="D15" s="257"/>
      <c r="E15" s="263"/>
      <c r="F15" s="264"/>
      <c r="G15" s="264"/>
      <c r="H15" s="264"/>
      <c r="I15" s="265"/>
      <c r="J15" s="284"/>
      <c r="K15" s="284"/>
      <c r="L15" s="284"/>
      <c r="M15" s="16">
        <v>20</v>
      </c>
      <c r="N15" s="17" t="s">
        <v>103</v>
      </c>
      <c r="O15" s="267" t="s">
        <v>114</v>
      </c>
      <c r="P15" s="267"/>
      <c r="Q15" s="267"/>
      <c r="R15" s="267"/>
      <c r="S15" s="267"/>
      <c r="T15" s="261"/>
      <c r="U15" s="41" t="s">
        <v>110</v>
      </c>
      <c r="V15" s="41"/>
      <c r="W15" s="41"/>
      <c r="X15" s="262" t="s">
        <v>105</v>
      </c>
      <c r="Y15" s="262"/>
      <c r="Z15" s="262"/>
      <c r="AA15" s="262" t="s">
        <v>105</v>
      </c>
      <c r="AB15" s="262"/>
      <c r="AC15" s="262"/>
      <c r="AD15" s="280"/>
      <c r="AE15" s="281"/>
      <c r="AF15" s="281"/>
      <c r="AG15" s="282"/>
    </row>
    <row r="16" spans="1:33" ht="14.25" customHeight="1">
      <c r="A16" s="255"/>
      <c r="B16" s="256"/>
      <c r="C16" s="256"/>
      <c r="D16" s="257"/>
      <c r="E16" s="263"/>
      <c r="F16" s="264"/>
      <c r="G16" s="264"/>
      <c r="H16" s="264"/>
      <c r="I16" s="265"/>
      <c r="J16" s="284"/>
      <c r="K16" s="284"/>
      <c r="L16" s="284"/>
      <c r="M16" s="16">
        <v>21</v>
      </c>
      <c r="N16" s="17" t="s">
        <v>103</v>
      </c>
      <c r="O16" s="267" t="s">
        <v>115</v>
      </c>
      <c r="P16" s="267"/>
      <c r="Q16" s="267"/>
      <c r="R16" s="267"/>
      <c r="S16" s="267"/>
      <c r="T16" s="261"/>
      <c r="U16" s="41" t="s">
        <v>110</v>
      </c>
      <c r="V16" s="41"/>
      <c r="W16" s="41"/>
      <c r="X16" s="262" t="s">
        <v>105</v>
      </c>
      <c r="Y16" s="262"/>
      <c r="Z16" s="262"/>
      <c r="AA16" s="262" t="s">
        <v>105</v>
      </c>
      <c r="AB16" s="262"/>
      <c r="AC16" s="262"/>
      <c r="AD16" s="45"/>
      <c r="AE16" s="45"/>
      <c r="AF16" s="45"/>
      <c r="AG16" s="45"/>
    </row>
    <row r="17" spans="1:33" ht="14.25" customHeight="1">
      <c r="A17" s="255"/>
      <c r="B17" s="256"/>
      <c r="C17" s="256"/>
      <c r="D17" s="257"/>
      <c r="E17" s="263"/>
      <c r="F17" s="264"/>
      <c r="G17" s="264"/>
      <c r="H17" s="264"/>
      <c r="I17" s="265"/>
      <c r="J17" s="284"/>
      <c r="K17" s="284"/>
      <c r="L17" s="284"/>
      <c r="M17" s="16">
        <v>22</v>
      </c>
      <c r="N17" s="17" t="s">
        <v>103</v>
      </c>
      <c r="O17" s="267" t="s">
        <v>116</v>
      </c>
      <c r="P17" s="267"/>
      <c r="Q17" s="267"/>
      <c r="R17" s="267"/>
      <c r="S17" s="267"/>
      <c r="T17" s="261"/>
      <c r="U17" s="41" t="s">
        <v>110</v>
      </c>
      <c r="V17" s="41"/>
      <c r="W17" s="41"/>
      <c r="X17" s="262" t="s">
        <v>105</v>
      </c>
      <c r="Y17" s="262"/>
      <c r="Z17" s="262"/>
      <c r="AA17" s="262" t="s">
        <v>105</v>
      </c>
      <c r="AB17" s="262"/>
      <c r="AC17" s="262"/>
      <c r="AD17" s="45"/>
      <c r="AE17" s="45"/>
      <c r="AF17" s="45"/>
      <c r="AG17" s="45"/>
    </row>
    <row r="18" spans="1:33" ht="14.25" customHeight="1">
      <c r="A18" s="255"/>
      <c r="B18" s="256"/>
      <c r="C18" s="256"/>
      <c r="D18" s="257"/>
      <c r="E18" s="263"/>
      <c r="F18" s="264"/>
      <c r="G18" s="264"/>
      <c r="H18" s="264"/>
      <c r="I18" s="265"/>
      <c r="J18" s="284"/>
      <c r="K18" s="284"/>
      <c r="L18" s="284"/>
      <c r="M18" s="16">
        <v>23</v>
      </c>
      <c r="N18" s="17" t="s">
        <v>103</v>
      </c>
      <c r="O18" s="267" t="s">
        <v>117</v>
      </c>
      <c r="P18" s="267"/>
      <c r="Q18" s="267"/>
      <c r="R18" s="267"/>
      <c r="S18" s="267"/>
      <c r="T18" s="261"/>
      <c r="U18" s="41" t="s">
        <v>110</v>
      </c>
      <c r="V18" s="41"/>
      <c r="W18" s="41"/>
      <c r="X18" s="262" t="s">
        <v>105</v>
      </c>
      <c r="Y18" s="262"/>
      <c r="Z18" s="262"/>
      <c r="AA18" s="262" t="s">
        <v>105</v>
      </c>
      <c r="AB18" s="262"/>
      <c r="AC18" s="262"/>
      <c r="AD18" s="45"/>
      <c r="AE18" s="45"/>
      <c r="AF18" s="45"/>
      <c r="AG18" s="45"/>
    </row>
    <row r="19" spans="1:33" ht="14.25" customHeight="1">
      <c r="A19" s="255"/>
      <c r="B19" s="256"/>
      <c r="C19" s="256"/>
      <c r="D19" s="257"/>
      <c r="E19" s="263"/>
      <c r="F19" s="264"/>
      <c r="G19" s="264"/>
      <c r="H19" s="264"/>
      <c r="I19" s="265"/>
      <c r="J19" s="284"/>
      <c r="K19" s="284"/>
      <c r="L19" s="284"/>
      <c r="M19" s="16">
        <v>25</v>
      </c>
      <c r="N19" s="17" t="s">
        <v>103</v>
      </c>
      <c r="O19" s="267" t="s">
        <v>134</v>
      </c>
      <c r="P19" s="267"/>
      <c r="Q19" s="267"/>
      <c r="R19" s="267"/>
      <c r="S19" s="267"/>
      <c r="T19" s="261"/>
      <c r="U19" s="41" t="s">
        <v>110</v>
      </c>
      <c r="V19" s="41"/>
      <c r="W19" s="41"/>
      <c r="X19" s="262" t="s">
        <v>105</v>
      </c>
      <c r="Y19" s="262"/>
      <c r="Z19" s="262"/>
      <c r="AA19" s="262" t="s">
        <v>105</v>
      </c>
      <c r="AB19" s="262"/>
      <c r="AC19" s="262"/>
      <c r="AD19" s="45"/>
      <c r="AE19" s="45"/>
      <c r="AF19" s="45"/>
      <c r="AG19" s="45"/>
    </row>
    <row r="20" spans="1:33" ht="14.25" customHeight="1">
      <c r="A20" s="255"/>
      <c r="B20" s="256"/>
      <c r="C20" s="256"/>
      <c r="D20" s="257"/>
      <c r="E20" s="263"/>
      <c r="F20" s="264"/>
      <c r="G20" s="264"/>
      <c r="H20" s="264"/>
      <c r="I20" s="265"/>
      <c r="J20" s="49" t="s">
        <v>120</v>
      </c>
      <c r="K20" s="225"/>
      <c r="L20" s="226"/>
      <c r="M20" s="16">
        <v>6</v>
      </c>
      <c r="N20" s="17" t="s">
        <v>103</v>
      </c>
      <c r="O20" s="261" t="s">
        <v>129</v>
      </c>
      <c r="P20" s="139"/>
      <c r="Q20" s="139"/>
      <c r="R20" s="139"/>
      <c r="S20" s="139"/>
      <c r="T20" s="139"/>
      <c r="U20" s="41" t="s">
        <v>338</v>
      </c>
      <c r="V20" s="41"/>
      <c r="W20" s="41"/>
      <c r="X20" s="41">
        <v>1</v>
      </c>
      <c r="Y20" s="41"/>
      <c r="Z20" s="41"/>
      <c r="AA20" s="43" t="s">
        <v>105</v>
      </c>
      <c r="AB20" s="224"/>
      <c r="AC20" s="44"/>
      <c r="AD20" s="280"/>
      <c r="AE20" s="281"/>
      <c r="AF20" s="281"/>
      <c r="AG20" s="282"/>
    </row>
    <row r="21" spans="1:33" ht="14.25" customHeight="1">
      <c r="A21" s="255"/>
      <c r="B21" s="256"/>
      <c r="C21" s="256"/>
      <c r="D21" s="257"/>
      <c r="E21" s="263"/>
      <c r="F21" s="264"/>
      <c r="G21" s="264"/>
      <c r="H21" s="264"/>
      <c r="I21" s="265"/>
      <c r="J21" s="277"/>
      <c r="K21" s="278"/>
      <c r="L21" s="279"/>
      <c r="M21" s="16">
        <v>7</v>
      </c>
      <c r="N21" s="17" t="s">
        <v>103</v>
      </c>
      <c r="O21" s="261" t="s">
        <v>121</v>
      </c>
      <c r="P21" s="139"/>
      <c r="Q21" s="139"/>
      <c r="R21" s="139"/>
      <c r="S21" s="139"/>
      <c r="T21" s="139"/>
      <c r="U21" s="43" t="s">
        <v>357</v>
      </c>
      <c r="V21" s="224"/>
      <c r="W21" s="44"/>
      <c r="X21" s="43" t="s">
        <v>105</v>
      </c>
      <c r="Y21" s="224"/>
      <c r="Z21" s="44"/>
      <c r="AA21" s="43" t="s">
        <v>105</v>
      </c>
      <c r="AB21" s="224"/>
      <c r="AC21" s="44"/>
      <c r="AD21" s="280"/>
      <c r="AE21" s="281"/>
      <c r="AF21" s="281"/>
      <c r="AG21" s="282"/>
    </row>
    <row r="22" spans="1:33" ht="14.25" customHeight="1">
      <c r="A22" s="255"/>
      <c r="B22" s="256"/>
      <c r="C22" s="256"/>
      <c r="D22" s="257"/>
      <c r="E22" s="263"/>
      <c r="F22" s="264"/>
      <c r="G22" s="264"/>
      <c r="H22" s="264"/>
      <c r="I22" s="265"/>
      <c r="J22" s="277"/>
      <c r="K22" s="278"/>
      <c r="L22" s="279"/>
      <c r="M22" s="16">
        <v>8</v>
      </c>
      <c r="N22" s="17" t="s">
        <v>103</v>
      </c>
      <c r="O22" s="261" t="s">
        <v>130</v>
      </c>
      <c r="P22" s="139"/>
      <c r="Q22" s="139"/>
      <c r="R22" s="139"/>
      <c r="S22" s="139"/>
      <c r="T22" s="139"/>
      <c r="U22" s="43" t="s">
        <v>357</v>
      </c>
      <c r="V22" s="224"/>
      <c r="W22" s="44"/>
      <c r="X22" s="43" t="s">
        <v>105</v>
      </c>
      <c r="Y22" s="224"/>
      <c r="Z22" s="44"/>
      <c r="AA22" s="43" t="s">
        <v>105</v>
      </c>
      <c r="AB22" s="224"/>
      <c r="AC22" s="44"/>
      <c r="AD22" s="280"/>
      <c r="AE22" s="281"/>
      <c r="AF22" s="281"/>
      <c r="AG22" s="282"/>
    </row>
    <row r="23" spans="1:33" ht="14.25" customHeight="1">
      <c r="A23" s="255"/>
      <c r="B23" s="256"/>
      <c r="C23" s="256"/>
      <c r="D23" s="257"/>
      <c r="E23" s="263"/>
      <c r="F23" s="264"/>
      <c r="G23" s="264"/>
      <c r="H23" s="264"/>
      <c r="I23" s="265"/>
      <c r="J23" s="277"/>
      <c r="K23" s="278"/>
      <c r="L23" s="279"/>
      <c r="M23" s="16">
        <v>10</v>
      </c>
      <c r="N23" s="17" t="s">
        <v>103</v>
      </c>
      <c r="O23" s="261" t="s">
        <v>111</v>
      </c>
      <c r="P23" s="139"/>
      <c r="Q23" s="139"/>
      <c r="R23" s="139"/>
      <c r="S23" s="139"/>
      <c r="T23" s="139"/>
      <c r="U23" s="43" t="s">
        <v>357</v>
      </c>
      <c r="V23" s="224"/>
      <c r="W23" s="44"/>
      <c r="X23" s="262" t="s">
        <v>105</v>
      </c>
      <c r="Y23" s="262"/>
      <c r="Z23" s="262"/>
      <c r="AA23" s="41" t="s">
        <v>110</v>
      </c>
      <c r="AB23" s="41"/>
      <c r="AC23" s="41"/>
      <c r="AD23" s="280"/>
      <c r="AE23" s="281"/>
      <c r="AF23" s="281"/>
      <c r="AG23" s="282"/>
    </row>
    <row r="24" spans="1:33" ht="14.25" customHeight="1">
      <c r="A24" s="255"/>
      <c r="B24" s="256"/>
      <c r="C24" s="256"/>
      <c r="D24" s="257"/>
      <c r="E24" s="263"/>
      <c r="F24" s="264"/>
      <c r="G24" s="264"/>
      <c r="H24" s="264"/>
      <c r="I24" s="265"/>
      <c r="J24" s="277"/>
      <c r="K24" s="278"/>
      <c r="L24" s="279"/>
      <c r="M24" s="16">
        <v>12</v>
      </c>
      <c r="N24" s="17" t="s">
        <v>103</v>
      </c>
      <c r="O24" s="261" t="s">
        <v>125</v>
      </c>
      <c r="P24" s="139"/>
      <c r="Q24" s="139"/>
      <c r="R24" s="139"/>
      <c r="S24" s="139"/>
      <c r="T24" s="139"/>
      <c r="U24" s="43" t="s">
        <v>357</v>
      </c>
      <c r="V24" s="224"/>
      <c r="W24" s="44"/>
      <c r="X24" s="43" t="s">
        <v>105</v>
      </c>
      <c r="Y24" s="224"/>
      <c r="Z24" s="44"/>
      <c r="AA24" s="43" t="s">
        <v>105</v>
      </c>
      <c r="AB24" s="224"/>
      <c r="AC24" s="44"/>
      <c r="AD24" s="280"/>
      <c r="AE24" s="281"/>
      <c r="AF24" s="281"/>
      <c r="AG24" s="282"/>
    </row>
    <row r="25" spans="1:33" ht="14.25" customHeight="1">
      <c r="A25" s="255"/>
      <c r="B25" s="256"/>
      <c r="C25" s="256"/>
      <c r="D25" s="257"/>
      <c r="E25" s="263"/>
      <c r="F25" s="264"/>
      <c r="G25" s="264"/>
      <c r="H25" s="264"/>
      <c r="I25" s="265"/>
      <c r="J25" s="277"/>
      <c r="K25" s="278"/>
      <c r="L25" s="279"/>
      <c r="M25" s="16">
        <v>18</v>
      </c>
      <c r="N25" s="17" t="s">
        <v>103</v>
      </c>
      <c r="O25" s="261" t="s">
        <v>113</v>
      </c>
      <c r="P25" s="139"/>
      <c r="Q25" s="139"/>
      <c r="R25" s="139"/>
      <c r="S25" s="139"/>
      <c r="T25" s="139"/>
      <c r="U25" s="43" t="s">
        <v>357</v>
      </c>
      <c r="V25" s="224"/>
      <c r="W25" s="44"/>
      <c r="X25" s="41" t="s">
        <v>110</v>
      </c>
      <c r="Y25" s="41"/>
      <c r="Z25" s="41"/>
      <c r="AA25" s="41" t="s">
        <v>110</v>
      </c>
      <c r="AB25" s="41"/>
      <c r="AC25" s="41"/>
      <c r="AD25" s="280"/>
      <c r="AE25" s="281"/>
      <c r="AF25" s="281"/>
      <c r="AG25" s="282"/>
    </row>
    <row r="26" spans="1:33" ht="14.25" customHeight="1">
      <c r="A26" s="255"/>
      <c r="B26" s="256"/>
      <c r="C26" s="256"/>
      <c r="D26" s="257"/>
      <c r="E26" s="263"/>
      <c r="F26" s="264"/>
      <c r="G26" s="264"/>
      <c r="H26" s="264"/>
      <c r="I26" s="265"/>
      <c r="J26" s="277"/>
      <c r="K26" s="278"/>
      <c r="L26" s="279"/>
      <c r="M26" s="16">
        <v>19</v>
      </c>
      <c r="N26" s="17" t="s">
        <v>103</v>
      </c>
      <c r="O26" s="261" t="s">
        <v>126</v>
      </c>
      <c r="P26" s="139"/>
      <c r="Q26" s="139"/>
      <c r="R26" s="139"/>
      <c r="S26" s="139"/>
      <c r="T26" s="139"/>
      <c r="U26" s="43" t="s">
        <v>357</v>
      </c>
      <c r="V26" s="224"/>
      <c r="W26" s="44"/>
      <c r="X26" s="43" t="s">
        <v>105</v>
      </c>
      <c r="Y26" s="224"/>
      <c r="Z26" s="44"/>
      <c r="AA26" s="43" t="s">
        <v>110</v>
      </c>
      <c r="AB26" s="224"/>
      <c r="AC26" s="44"/>
      <c r="AD26" s="280"/>
      <c r="AE26" s="281"/>
      <c r="AF26" s="281"/>
      <c r="AG26" s="282"/>
    </row>
    <row r="27" spans="1:33" ht="14.25" customHeight="1">
      <c r="A27" s="255"/>
      <c r="B27" s="256"/>
      <c r="C27" s="256"/>
      <c r="D27" s="257"/>
      <c r="E27" s="263"/>
      <c r="F27" s="264"/>
      <c r="G27" s="264"/>
      <c r="H27" s="264"/>
      <c r="I27" s="265"/>
      <c r="J27" s="277"/>
      <c r="K27" s="278"/>
      <c r="L27" s="279"/>
      <c r="M27" s="16">
        <v>20</v>
      </c>
      <c r="N27" s="17" t="s">
        <v>103</v>
      </c>
      <c r="O27" s="267" t="s">
        <v>114</v>
      </c>
      <c r="P27" s="267"/>
      <c r="Q27" s="267"/>
      <c r="R27" s="267"/>
      <c r="S27" s="267"/>
      <c r="T27" s="261"/>
      <c r="U27" s="43" t="s">
        <v>330</v>
      </c>
      <c r="V27" s="224"/>
      <c r="W27" s="44"/>
      <c r="X27" s="262" t="s">
        <v>105</v>
      </c>
      <c r="Y27" s="262"/>
      <c r="Z27" s="262"/>
      <c r="AA27" s="262" t="s">
        <v>105</v>
      </c>
      <c r="AB27" s="262"/>
      <c r="AC27" s="262"/>
      <c r="AD27" s="280"/>
      <c r="AE27" s="281"/>
      <c r="AF27" s="281"/>
      <c r="AG27" s="282"/>
    </row>
    <row r="28" spans="1:33" ht="14.25" customHeight="1">
      <c r="A28" s="255"/>
      <c r="B28" s="256"/>
      <c r="C28" s="256"/>
      <c r="D28" s="257"/>
      <c r="E28" s="263"/>
      <c r="F28" s="264"/>
      <c r="G28" s="264"/>
      <c r="H28" s="264"/>
      <c r="I28" s="265"/>
      <c r="J28" s="277"/>
      <c r="K28" s="278"/>
      <c r="L28" s="279"/>
      <c r="M28" s="16">
        <v>21</v>
      </c>
      <c r="N28" s="17" t="s">
        <v>103</v>
      </c>
      <c r="O28" s="267" t="s">
        <v>115</v>
      </c>
      <c r="P28" s="267"/>
      <c r="Q28" s="267"/>
      <c r="R28" s="267"/>
      <c r="S28" s="267"/>
      <c r="T28" s="261"/>
      <c r="U28" s="43" t="s">
        <v>357</v>
      </c>
      <c r="V28" s="224"/>
      <c r="W28" s="44"/>
      <c r="X28" s="262" t="s">
        <v>105</v>
      </c>
      <c r="Y28" s="262"/>
      <c r="Z28" s="262"/>
      <c r="AA28" s="262" t="s">
        <v>105</v>
      </c>
      <c r="AB28" s="262"/>
      <c r="AC28" s="262"/>
      <c r="AD28" s="280"/>
      <c r="AE28" s="281"/>
      <c r="AF28" s="281"/>
      <c r="AG28" s="282"/>
    </row>
    <row r="29" spans="1:33" ht="14.25" customHeight="1">
      <c r="A29" s="255"/>
      <c r="B29" s="256"/>
      <c r="C29" s="256"/>
      <c r="D29" s="257"/>
      <c r="E29" s="263"/>
      <c r="F29" s="264"/>
      <c r="G29" s="264"/>
      <c r="H29" s="264"/>
      <c r="I29" s="265"/>
      <c r="J29" s="277"/>
      <c r="K29" s="278"/>
      <c r="L29" s="279"/>
      <c r="M29" s="16">
        <v>23</v>
      </c>
      <c r="N29" s="17" t="s">
        <v>103</v>
      </c>
      <c r="O29" s="267" t="s">
        <v>117</v>
      </c>
      <c r="P29" s="267"/>
      <c r="Q29" s="267"/>
      <c r="R29" s="267"/>
      <c r="S29" s="267"/>
      <c r="T29" s="261"/>
      <c r="U29" s="43" t="s">
        <v>357</v>
      </c>
      <c r="V29" s="224"/>
      <c r="W29" s="44"/>
      <c r="X29" s="262" t="s">
        <v>105</v>
      </c>
      <c r="Y29" s="262"/>
      <c r="Z29" s="262"/>
      <c r="AA29" s="262" t="s">
        <v>105</v>
      </c>
      <c r="AB29" s="262"/>
      <c r="AC29" s="262"/>
      <c r="AD29" s="280"/>
      <c r="AE29" s="281"/>
      <c r="AF29" s="281"/>
      <c r="AG29" s="282"/>
    </row>
    <row r="30" spans="1:33" ht="14.25" customHeight="1">
      <c r="A30" s="255"/>
      <c r="B30" s="256"/>
      <c r="C30" s="256"/>
      <c r="D30" s="257"/>
      <c r="E30" s="266"/>
      <c r="F30" s="72"/>
      <c r="G30" s="72"/>
      <c r="H30" s="72"/>
      <c r="I30" s="73"/>
      <c r="J30" s="249"/>
      <c r="K30" s="250"/>
      <c r="L30" s="251"/>
      <c r="M30" s="16">
        <v>25</v>
      </c>
      <c r="N30" s="17" t="s">
        <v>103</v>
      </c>
      <c r="O30" s="267" t="s">
        <v>134</v>
      </c>
      <c r="P30" s="267"/>
      <c r="Q30" s="267"/>
      <c r="R30" s="267"/>
      <c r="S30" s="267"/>
      <c r="T30" s="261"/>
      <c r="U30" s="43" t="s">
        <v>357</v>
      </c>
      <c r="V30" s="224"/>
      <c r="W30" s="44"/>
      <c r="X30" s="262" t="s">
        <v>105</v>
      </c>
      <c r="Y30" s="262"/>
      <c r="Z30" s="262"/>
      <c r="AA30" s="262" t="s">
        <v>105</v>
      </c>
      <c r="AB30" s="262"/>
      <c r="AC30" s="262"/>
      <c r="AD30" s="45"/>
      <c r="AE30" s="45"/>
      <c r="AF30" s="45"/>
      <c r="AG30" s="45"/>
    </row>
    <row r="31" spans="1:33" ht="14.25" customHeight="1">
      <c r="A31" s="255"/>
      <c r="B31" s="256"/>
      <c r="C31" s="256"/>
      <c r="D31" s="257"/>
      <c r="E31" s="49" t="s">
        <v>135</v>
      </c>
      <c r="F31" s="225"/>
      <c r="G31" s="225"/>
      <c r="H31" s="225"/>
      <c r="I31" s="226"/>
      <c r="J31" s="268" t="s">
        <v>102</v>
      </c>
      <c r="K31" s="269"/>
      <c r="L31" s="270"/>
      <c r="M31" s="16">
        <v>1</v>
      </c>
      <c r="N31" s="17" t="s">
        <v>103</v>
      </c>
      <c r="O31" s="267" t="s">
        <v>104</v>
      </c>
      <c r="P31" s="267"/>
      <c r="Q31" s="267"/>
      <c r="R31" s="267"/>
      <c r="S31" s="267"/>
      <c r="T31" s="261"/>
      <c r="U31" s="41" t="s">
        <v>110</v>
      </c>
      <c r="V31" s="41"/>
      <c r="W31" s="41"/>
      <c r="X31" s="262" t="s">
        <v>105</v>
      </c>
      <c r="Y31" s="262"/>
      <c r="Z31" s="262"/>
      <c r="AA31" s="262" t="s">
        <v>105</v>
      </c>
      <c r="AB31" s="262"/>
      <c r="AC31" s="262"/>
      <c r="AD31" s="280"/>
      <c r="AE31" s="281"/>
      <c r="AF31" s="281"/>
      <c r="AG31" s="282"/>
    </row>
    <row r="32" spans="1:33" ht="14.25" customHeight="1">
      <c r="A32" s="255"/>
      <c r="B32" s="256"/>
      <c r="C32" s="256"/>
      <c r="D32" s="257"/>
      <c r="E32" s="277"/>
      <c r="F32" s="278"/>
      <c r="G32" s="278"/>
      <c r="H32" s="278"/>
      <c r="I32" s="279"/>
      <c r="J32" s="271"/>
      <c r="K32" s="272"/>
      <c r="L32" s="273"/>
      <c r="M32" s="16">
        <v>2</v>
      </c>
      <c r="N32" s="17" t="s">
        <v>103</v>
      </c>
      <c r="O32" s="267" t="s">
        <v>106</v>
      </c>
      <c r="P32" s="267"/>
      <c r="Q32" s="267"/>
      <c r="R32" s="267"/>
      <c r="S32" s="267"/>
      <c r="T32" s="261"/>
      <c r="U32" s="41" t="s">
        <v>110</v>
      </c>
      <c r="V32" s="41"/>
      <c r="W32" s="41"/>
      <c r="X32" s="262" t="s">
        <v>105</v>
      </c>
      <c r="Y32" s="262"/>
      <c r="Z32" s="262"/>
      <c r="AA32" s="262" t="s">
        <v>105</v>
      </c>
      <c r="AB32" s="262"/>
      <c r="AC32" s="262"/>
      <c r="AD32" s="19"/>
      <c r="AE32" s="20"/>
      <c r="AF32" s="20"/>
      <c r="AG32" s="21"/>
    </row>
    <row r="33" spans="1:33" ht="14.25" customHeight="1">
      <c r="A33" s="255"/>
      <c r="B33" s="256"/>
      <c r="C33" s="256"/>
      <c r="D33" s="257"/>
      <c r="E33" s="277"/>
      <c r="F33" s="278"/>
      <c r="G33" s="278"/>
      <c r="H33" s="278"/>
      <c r="I33" s="279"/>
      <c r="J33" s="271"/>
      <c r="K33" s="272"/>
      <c r="L33" s="273"/>
      <c r="M33" s="16">
        <v>5</v>
      </c>
      <c r="N33" s="17" t="s">
        <v>103</v>
      </c>
      <c r="O33" s="267" t="s">
        <v>109</v>
      </c>
      <c r="P33" s="267"/>
      <c r="Q33" s="267"/>
      <c r="R33" s="267"/>
      <c r="S33" s="267"/>
      <c r="T33" s="261"/>
      <c r="U33" s="41" t="s">
        <v>110</v>
      </c>
      <c r="V33" s="41"/>
      <c r="W33" s="41"/>
      <c r="X33" s="262" t="s">
        <v>105</v>
      </c>
      <c r="Y33" s="262"/>
      <c r="Z33" s="262"/>
      <c r="AA33" s="41" t="s">
        <v>110</v>
      </c>
      <c r="AB33" s="41"/>
      <c r="AC33" s="41"/>
      <c r="AD33" s="280"/>
      <c r="AE33" s="281"/>
      <c r="AF33" s="281"/>
      <c r="AG33" s="282"/>
    </row>
    <row r="34" spans="1:33" ht="14.25" customHeight="1">
      <c r="A34" s="255"/>
      <c r="B34" s="256"/>
      <c r="C34" s="256"/>
      <c r="D34" s="257"/>
      <c r="E34" s="277"/>
      <c r="F34" s="278"/>
      <c r="G34" s="278"/>
      <c r="H34" s="278"/>
      <c r="I34" s="279"/>
      <c r="J34" s="271"/>
      <c r="K34" s="272"/>
      <c r="L34" s="273"/>
      <c r="M34" s="16">
        <v>25</v>
      </c>
      <c r="N34" s="17" t="s">
        <v>103</v>
      </c>
      <c r="O34" s="267" t="s">
        <v>134</v>
      </c>
      <c r="P34" s="267"/>
      <c r="Q34" s="267"/>
      <c r="R34" s="267"/>
      <c r="S34" s="267"/>
      <c r="T34" s="261"/>
      <c r="U34" s="41" t="s">
        <v>110</v>
      </c>
      <c r="V34" s="41"/>
      <c r="W34" s="41"/>
      <c r="X34" s="262" t="s">
        <v>105</v>
      </c>
      <c r="Y34" s="262"/>
      <c r="Z34" s="262"/>
      <c r="AA34" s="262" t="s">
        <v>105</v>
      </c>
      <c r="AB34" s="262"/>
      <c r="AC34" s="262"/>
      <c r="AD34" s="280"/>
      <c r="AE34" s="281"/>
      <c r="AF34" s="281"/>
      <c r="AG34" s="282"/>
    </row>
    <row r="35" spans="1:33" ht="14.25" customHeight="1">
      <c r="A35" s="255"/>
      <c r="B35" s="256"/>
      <c r="C35" s="256"/>
      <c r="D35" s="257"/>
      <c r="E35" s="277"/>
      <c r="F35" s="278"/>
      <c r="G35" s="278"/>
      <c r="H35" s="278"/>
      <c r="I35" s="279"/>
      <c r="J35" s="274"/>
      <c r="K35" s="275"/>
      <c r="L35" s="276"/>
      <c r="M35" s="16">
        <v>26</v>
      </c>
      <c r="N35" s="17" t="s">
        <v>103</v>
      </c>
      <c r="O35" s="267" t="s">
        <v>136</v>
      </c>
      <c r="P35" s="267"/>
      <c r="Q35" s="267"/>
      <c r="R35" s="267"/>
      <c r="S35" s="267"/>
      <c r="T35" s="261"/>
      <c r="U35" s="41" t="s">
        <v>110</v>
      </c>
      <c r="V35" s="41"/>
      <c r="W35" s="41"/>
      <c r="X35" s="262" t="s">
        <v>105</v>
      </c>
      <c r="Y35" s="262"/>
      <c r="Z35" s="262"/>
      <c r="AA35" s="262" t="s">
        <v>105</v>
      </c>
      <c r="AB35" s="262"/>
      <c r="AC35" s="262"/>
      <c r="AD35" s="280"/>
      <c r="AE35" s="281"/>
      <c r="AF35" s="281"/>
      <c r="AG35" s="282"/>
    </row>
    <row r="36" spans="1:33" ht="14.25" customHeight="1">
      <c r="A36" s="255"/>
      <c r="B36" s="256"/>
      <c r="C36" s="256"/>
      <c r="D36" s="257"/>
      <c r="E36" s="277"/>
      <c r="F36" s="278"/>
      <c r="G36" s="278"/>
      <c r="H36" s="278"/>
      <c r="I36" s="279"/>
      <c r="J36" s="49" t="s">
        <v>120</v>
      </c>
      <c r="K36" s="225"/>
      <c r="L36" s="226"/>
      <c r="M36" s="16">
        <v>6</v>
      </c>
      <c r="N36" s="17" t="s">
        <v>103</v>
      </c>
      <c r="O36" s="267" t="s">
        <v>129</v>
      </c>
      <c r="P36" s="267"/>
      <c r="Q36" s="267"/>
      <c r="R36" s="267"/>
      <c r="S36" s="267"/>
      <c r="T36" s="261"/>
      <c r="U36" s="41" t="s">
        <v>357</v>
      </c>
      <c r="V36" s="41"/>
      <c r="W36" s="41"/>
      <c r="X36" s="41" t="s">
        <v>110</v>
      </c>
      <c r="Y36" s="41"/>
      <c r="Z36" s="41"/>
      <c r="AA36" s="43" t="s">
        <v>105</v>
      </c>
      <c r="AB36" s="224"/>
      <c r="AC36" s="44"/>
      <c r="AD36" s="280"/>
      <c r="AE36" s="281"/>
      <c r="AF36" s="281"/>
      <c r="AG36" s="282"/>
    </row>
    <row r="37" spans="1:33" ht="14.25" customHeight="1">
      <c r="A37" s="255"/>
      <c r="B37" s="256"/>
      <c r="C37" s="256"/>
      <c r="D37" s="257"/>
      <c r="E37" s="277"/>
      <c r="F37" s="278"/>
      <c r="G37" s="278"/>
      <c r="H37" s="278"/>
      <c r="I37" s="279"/>
      <c r="J37" s="277"/>
      <c r="K37" s="278"/>
      <c r="L37" s="279"/>
      <c r="M37" s="16">
        <v>7</v>
      </c>
      <c r="N37" s="17" t="s">
        <v>103</v>
      </c>
      <c r="O37" s="267" t="s">
        <v>121</v>
      </c>
      <c r="P37" s="267"/>
      <c r="Q37" s="267"/>
      <c r="R37" s="267"/>
      <c r="S37" s="267"/>
      <c r="T37" s="261"/>
      <c r="U37" s="41" t="s">
        <v>357</v>
      </c>
      <c r="V37" s="41"/>
      <c r="W37" s="41"/>
      <c r="X37" s="43" t="s">
        <v>105</v>
      </c>
      <c r="Y37" s="224"/>
      <c r="Z37" s="44"/>
      <c r="AA37" s="43" t="s">
        <v>105</v>
      </c>
      <c r="AB37" s="224"/>
      <c r="AC37" s="44"/>
      <c r="AD37" s="19"/>
      <c r="AE37" s="20"/>
      <c r="AF37" s="20"/>
      <c r="AG37" s="21"/>
    </row>
    <row r="38" spans="1:33" ht="14.25" customHeight="1">
      <c r="A38" s="255"/>
      <c r="B38" s="256"/>
      <c r="C38" s="256"/>
      <c r="D38" s="257"/>
      <c r="E38" s="277"/>
      <c r="F38" s="278"/>
      <c r="G38" s="278"/>
      <c r="H38" s="278"/>
      <c r="I38" s="279"/>
      <c r="J38" s="277"/>
      <c r="K38" s="278"/>
      <c r="L38" s="279"/>
      <c r="M38" s="16">
        <v>25</v>
      </c>
      <c r="N38" s="17" t="s">
        <v>103</v>
      </c>
      <c r="O38" s="267" t="s">
        <v>134</v>
      </c>
      <c r="P38" s="267"/>
      <c r="Q38" s="267"/>
      <c r="R38" s="267"/>
      <c r="S38" s="267"/>
      <c r="T38" s="261"/>
      <c r="U38" s="41" t="s">
        <v>357</v>
      </c>
      <c r="V38" s="41"/>
      <c r="W38" s="41"/>
      <c r="X38" s="262" t="s">
        <v>105</v>
      </c>
      <c r="Y38" s="262"/>
      <c r="Z38" s="262"/>
      <c r="AA38" s="262" t="s">
        <v>105</v>
      </c>
      <c r="AB38" s="262"/>
      <c r="AC38" s="262"/>
      <c r="AD38" s="280"/>
      <c r="AE38" s="281"/>
      <c r="AF38" s="281"/>
      <c r="AG38" s="282"/>
    </row>
    <row r="39" spans="1:33" ht="14.25" customHeight="1">
      <c r="A39" s="258"/>
      <c r="B39" s="259"/>
      <c r="C39" s="259"/>
      <c r="D39" s="260"/>
      <c r="E39" s="249"/>
      <c r="F39" s="250"/>
      <c r="G39" s="250"/>
      <c r="H39" s="250"/>
      <c r="I39" s="251"/>
      <c r="J39" s="249"/>
      <c r="K39" s="250"/>
      <c r="L39" s="251"/>
      <c r="M39" s="16">
        <v>26</v>
      </c>
      <c r="N39" s="17" t="s">
        <v>103</v>
      </c>
      <c r="O39" s="267" t="s">
        <v>136</v>
      </c>
      <c r="P39" s="267"/>
      <c r="Q39" s="267"/>
      <c r="R39" s="267"/>
      <c r="S39" s="267"/>
      <c r="T39" s="261"/>
      <c r="U39" s="41" t="s">
        <v>357</v>
      </c>
      <c r="V39" s="41"/>
      <c r="W39" s="41"/>
      <c r="X39" s="262" t="s">
        <v>105</v>
      </c>
      <c r="Y39" s="262"/>
      <c r="Z39" s="262"/>
      <c r="AA39" s="262" t="s">
        <v>105</v>
      </c>
      <c r="AB39" s="262"/>
      <c r="AC39" s="262"/>
      <c r="AD39" s="280"/>
      <c r="AE39" s="281"/>
      <c r="AF39" s="281"/>
      <c r="AG39" s="282"/>
    </row>
    <row r="40" spans="1:33" ht="30" customHeight="1">
      <c r="A40" s="87" t="s">
        <v>132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93"/>
      <c r="O40" s="37" t="s">
        <v>68</v>
      </c>
      <c r="P40" s="37"/>
      <c r="Q40" s="37"/>
      <c r="R40" s="41">
        <v>1</v>
      </c>
      <c r="S40" s="41"/>
      <c r="T40" s="41"/>
      <c r="U40" s="41"/>
      <c r="V40" s="41"/>
      <c r="W40" s="28"/>
      <c r="X40" s="37" t="s">
        <v>91</v>
      </c>
      <c r="Y40" s="37"/>
      <c r="Z40" s="37"/>
      <c r="AA40" s="87" t="str">
        <f>+$AA$1</f>
        <v>39.24120,141.16974</v>
      </c>
      <c r="AB40" s="141"/>
      <c r="AC40" s="141"/>
      <c r="AD40" s="141"/>
      <c r="AE40" s="141"/>
      <c r="AF40" s="141"/>
      <c r="AG40" s="93"/>
    </row>
    <row r="41" spans="1:33" ht="5.0999999999999996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9"/>
      <c r="AA41" s="29"/>
      <c r="AB41" s="28"/>
      <c r="AC41" s="28"/>
      <c r="AD41" s="28"/>
      <c r="AE41" s="28"/>
      <c r="AF41" s="28"/>
      <c r="AG41" s="28"/>
    </row>
    <row r="42" spans="1:33" ht="11.25" customHeight="1">
      <c r="A42" s="38" t="s">
        <v>7</v>
      </c>
      <c r="B42" s="38"/>
      <c r="C42" s="38"/>
      <c r="D42" s="38"/>
      <c r="E42" s="138" t="str">
        <f>+$E$3</f>
        <v>じょろくどうばし</v>
      </c>
      <c r="F42" s="138"/>
      <c r="G42" s="138"/>
      <c r="H42" s="138"/>
      <c r="I42" s="138"/>
      <c r="J42" s="138"/>
      <c r="K42" s="138"/>
      <c r="L42" s="138"/>
      <c r="M42" s="37" t="s">
        <v>8</v>
      </c>
      <c r="N42" s="37"/>
      <c r="O42" s="37"/>
      <c r="P42" s="37"/>
      <c r="Q42" s="248" t="str">
        <f>+$Q$3</f>
        <v xml:space="preserve">市道皀田線
</v>
      </c>
      <c r="R42" s="248"/>
      <c r="S42" s="248"/>
      <c r="T42" s="248"/>
      <c r="U42" s="248"/>
      <c r="V42" s="248"/>
      <c r="W42" s="248"/>
      <c r="X42" s="248"/>
      <c r="Y42" s="248"/>
      <c r="Z42" s="37" t="s">
        <v>92</v>
      </c>
      <c r="AA42" s="37"/>
      <c r="AB42" s="37"/>
      <c r="AC42" s="37"/>
      <c r="AD42" s="37">
        <f>+$AD$3</f>
        <v>3215195590</v>
      </c>
      <c r="AE42" s="37"/>
      <c r="AF42" s="37"/>
      <c r="AG42" s="37"/>
    </row>
    <row r="43" spans="1:33" ht="15" customHeight="1">
      <c r="A43" s="38"/>
      <c r="B43" s="38"/>
      <c r="C43" s="38"/>
      <c r="D43" s="38"/>
      <c r="E43" s="142" t="str">
        <f>+$E$4</f>
        <v>上六堂橋</v>
      </c>
      <c r="F43" s="142"/>
      <c r="G43" s="142"/>
      <c r="H43" s="142"/>
      <c r="I43" s="142"/>
      <c r="J43" s="142"/>
      <c r="K43" s="142"/>
      <c r="L43" s="142"/>
      <c r="M43" s="37"/>
      <c r="N43" s="37"/>
      <c r="O43" s="37"/>
      <c r="P43" s="37"/>
      <c r="Q43" s="248"/>
      <c r="R43" s="248"/>
      <c r="S43" s="248"/>
      <c r="T43" s="248"/>
      <c r="U43" s="248"/>
      <c r="V43" s="248"/>
      <c r="W43" s="248"/>
      <c r="X43" s="248"/>
      <c r="Y43" s="248"/>
      <c r="Z43" s="37"/>
      <c r="AA43" s="37"/>
      <c r="AB43" s="37"/>
      <c r="AC43" s="37"/>
      <c r="AD43" s="37"/>
      <c r="AE43" s="37"/>
      <c r="AF43" s="37"/>
      <c r="AG43" s="37"/>
    </row>
    <row r="44" spans="1:33" ht="15" customHeight="1">
      <c r="A44" s="38" t="s">
        <v>93</v>
      </c>
      <c r="B44" s="38"/>
      <c r="C44" s="38"/>
      <c r="D44" s="38"/>
      <c r="E44" s="243" t="str">
        <f>+$E$5</f>
        <v xml:space="preserve">奥州市
</v>
      </c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103"/>
      <c r="Q44" s="245" t="s">
        <v>14</v>
      </c>
      <c r="R44" s="246"/>
      <c r="S44" s="246"/>
      <c r="T44" s="247"/>
      <c r="U44" s="37" t="str">
        <f>+$U$5</f>
        <v>2022年12月19日</v>
      </c>
      <c r="V44" s="37"/>
      <c r="W44" s="37"/>
      <c r="X44" s="37"/>
      <c r="Y44" s="37"/>
      <c r="Z44" s="37" t="s">
        <v>20</v>
      </c>
      <c r="AA44" s="37"/>
      <c r="AB44" s="37"/>
      <c r="AC44" s="37" t="str">
        <f>+$AC$5</f>
        <v>2022年10月14日</v>
      </c>
      <c r="AD44" s="37"/>
      <c r="AE44" s="37"/>
      <c r="AF44" s="37"/>
      <c r="AG44" s="37"/>
    </row>
    <row r="45" spans="1:33" ht="5.0999999999999996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4.25" customHeight="1">
      <c r="A46" s="37" t="s">
        <v>94</v>
      </c>
      <c r="B46" s="37"/>
      <c r="C46" s="37"/>
      <c r="D46" s="37"/>
      <c r="E46" s="37" t="s">
        <v>95</v>
      </c>
      <c r="F46" s="37"/>
      <c r="G46" s="37"/>
      <c r="H46" s="37"/>
      <c r="I46" s="37"/>
      <c r="J46" s="37" t="s">
        <v>96</v>
      </c>
      <c r="K46" s="37"/>
      <c r="L46" s="37"/>
      <c r="M46" s="37" t="s">
        <v>97</v>
      </c>
      <c r="N46" s="37"/>
      <c r="O46" s="37"/>
      <c r="P46" s="37"/>
      <c r="Q46" s="37"/>
      <c r="R46" s="37"/>
      <c r="S46" s="37"/>
      <c r="T46" s="37"/>
      <c r="U46" s="77" t="s">
        <v>98</v>
      </c>
      <c r="V46" s="50"/>
      <c r="W46" s="51"/>
      <c r="X46" s="49" t="s">
        <v>99</v>
      </c>
      <c r="Y46" s="50"/>
      <c r="Z46" s="51"/>
      <c r="AA46" s="49" t="s">
        <v>100</v>
      </c>
      <c r="AB46" s="225"/>
      <c r="AC46" s="226"/>
      <c r="AD46" s="49" t="s">
        <v>101</v>
      </c>
      <c r="AE46" s="225"/>
      <c r="AF46" s="225"/>
      <c r="AG46" s="226"/>
    </row>
    <row r="47" spans="1:33" ht="14.25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55"/>
      <c r="V47" s="56"/>
      <c r="W47" s="57"/>
      <c r="X47" s="55"/>
      <c r="Y47" s="56"/>
      <c r="Z47" s="57"/>
      <c r="AA47" s="249"/>
      <c r="AB47" s="250"/>
      <c r="AC47" s="251"/>
      <c r="AD47" s="249"/>
      <c r="AE47" s="250"/>
      <c r="AF47" s="250"/>
      <c r="AG47" s="251"/>
    </row>
    <row r="48" spans="1:33" ht="14.25" customHeight="1">
      <c r="A48" s="252" t="s">
        <v>133</v>
      </c>
      <c r="B48" s="253"/>
      <c r="C48" s="253"/>
      <c r="D48" s="254"/>
      <c r="E48" s="49"/>
      <c r="F48" s="68"/>
      <c r="G48" s="68"/>
      <c r="H48" s="68"/>
      <c r="I48" s="69"/>
      <c r="J48" s="284" t="s">
        <v>102</v>
      </c>
      <c r="K48" s="284"/>
      <c r="L48" s="284"/>
      <c r="M48" s="16">
        <v>1</v>
      </c>
      <c r="N48" s="27" t="s">
        <v>103</v>
      </c>
      <c r="O48" s="267" t="s">
        <v>104</v>
      </c>
      <c r="P48" s="267"/>
      <c r="Q48" s="267"/>
      <c r="R48" s="267"/>
      <c r="S48" s="267"/>
      <c r="T48" s="261"/>
      <c r="U48" s="41" t="s">
        <v>110</v>
      </c>
      <c r="V48" s="41"/>
      <c r="W48" s="41"/>
      <c r="X48" s="262" t="s">
        <v>105</v>
      </c>
      <c r="Y48" s="262"/>
      <c r="Z48" s="262"/>
      <c r="AA48" s="262" t="s">
        <v>105</v>
      </c>
      <c r="AB48" s="262"/>
      <c r="AC48" s="262"/>
      <c r="AD48" s="45"/>
      <c r="AE48" s="45"/>
      <c r="AF48" s="45"/>
      <c r="AG48" s="45"/>
    </row>
    <row r="49" spans="1:33" ht="14.25" customHeight="1">
      <c r="A49" s="255"/>
      <c r="B49" s="256"/>
      <c r="C49" s="256"/>
      <c r="D49" s="257"/>
      <c r="E49" s="263"/>
      <c r="F49" s="264"/>
      <c r="G49" s="264"/>
      <c r="H49" s="264"/>
      <c r="I49" s="265"/>
      <c r="J49" s="284"/>
      <c r="K49" s="284"/>
      <c r="L49" s="284"/>
      <c r="M49" s="16">
        <v>2</v>
      </c>
      <c r="N49" s="27" t="s">
        <v>103</v>
      </c>
      <c r="O49" s="267" t="s">
        <v>106</v>
      </c>
      <c r="P49" s="267"/>
      <c r="Q49" s="267"/>
      <c r="R49" s="267"/>
      <c r="S49" s="267"/>
      <c r="T49" s="261"/>
      <c r="U49" s="41" t="s">
        <v>110</v>
      </c>
      <c r="V49" s="41"/>
      <c r="W49" s="41"/>
      <c r="X49" s="262" t="s">
        <v>105</v>
      </c>
      <c r="Y49" s="262"/>
      <c r="Z49" s="262"/>
      <c r="AA49" s="262" t="s">
        <v>105</v>
      </c>
      <c r="AB49" s="262"/>
      <c r="AC49" s="262"/>
      <c r="AD49" s="45"/>
      <c r="AE49" s="45"/>
      <c r="AF49" s="45"/>
      <c r="AG49" s="45"/>
    </row>
    <row r="50" spans="1:33" ht="14.25" customHeight="1">
      <c r="A50" s="255"/>
      <c r="B50" s="256"/>
      <c r="C50" s="256"/>
      <c r="D50" s="257"/>
      <c r="E50" s="263"/>
      <c r="F50" s="264"/>
      <c r="G50" s="264"/>
      <c r="H50" s="264"/>
      <c r="I50" s="265"/>
      <c r="J50" s="284"/>
      <c r="K50" s="284"/>
      <c r="L50" s="284"/>
      <c r="M50" s="16">
        <v>3</v>
      </c>
      <c r="N50" s="27" t="s">
        <v>103</v>
      </c>
      <c r="O50" s="267" t="s">
        <v>107</v>
      </c>
      <c r="P50" s="267"/>
      <c r="Q50" s="267"/>
      <c r="R50" s="267"/>
      <c r="S50" s="267"/>
      <c r="T50" s="261"/>
      <c r="U50" s="41" t="s">
        <v>110</v>
      </c>
      <c r="V50" s="41"/>
      <c r="W50" s="41"/>
      <c r="X50" s="262" t="s">
        <v>105</v>
      </c>
      <c r="Y50" s="262"/>
      <c r="Z50" s="262"/>
      <c r="AA50" s="262" t="s">
        <v>105</v>
      </c>
      <c r="AB50" s="262"/>
      <c r="AC50" s="262"/>
      <c r="AD50" s="45"/>
      <c r="AE50" s="45"/>
      <c r="AF50" s="45"/>
      <c r="AG50" s="45"/>
    </row>
    <row r="51" spans="1:33" ht="14.25" customHeight="1">
      <c r="A51" s="255"/>
      <c r="B51" s="256"/>
      <c r="C51" s="256"/>
      <c r="D51" s="257"/>
      <c r="E51" s="263"/>
      <c r="F51" s="264"/>
      <c r="G51" s="264"/>
      <c r="H51" s="264"/>
      <c r="I51" s="265"/>
      <c r="J51" s="284"/>
      <c r="K51" s="284"/>
      <c r="L51" s="284"/>
      <c r="M51" s="16">
        <v>4</v>
      </c>
      <c r="N51" s="27" t="s">
        <v>103</v>
      </c>
      <c r="O51" s="267" t="s">
        <v>108</v>
      </c>
      <c r="P51" s="267"/>
      <c r="Q51" s="267"/>
      <c r="R51" s="267"/>
      <c r="S51" s="267"/>
      <c r="T51" s="261"/>
      <c r="U51" s="41" t="s">
        <v>110</v>
      </c>
      <c r="V51" s="41"/>
      <c r="W51" s="41"/>
      <c r="X51" s="262" t="s">
        <v>105</v>
      </c>
      <c r="Y51" s="262"/>
      <c r="Z51" s="262"/>
      <c r="AA51" s="262" t="s">
        <v>105</v>
      </c>
      <c r="AB51" s="262"/>
      <c r="AC51" s="262"/>
      <c r="AD51" s="45"/>
      <c r="AE51" s="45"/>
      <c r="AF51" s="45"/>
      <c r="AG51" s="45"/>
    </row>
    <row r="52" spans="1:33" ht="14.25" customHeight="1">
      <c r="A52" s="255"/>
      <c r="B52" s="256"/>
      <c r="C52" s="256"/>
      <c r="D52" s="257"/>
      <c r="E52" s="263"/>
      <c r="F52" s="264"/>
      <c r="G52" s="264"/>
      <c r="H52" s="264"/>
      <c r="I52" s="265"/>
      <c r="J52" s="284"/>
      <c r="K52" s="284"/>
      <c r="L52" s="284"/>
      <c r="M52" s="16">
        <v>5</v>
      </c>
      <c r="N52" s="27" t="s">
        <v>103</v>
      </c>
      <c r="O52" s="267" t="s">
        <v>109</v>
      </c>
      <c r="P52" s="267"/>
      <c r="Q52" s="267"/>
      <c r="R52" s="267"/>
      <c r="S52" s="267"/>
      <c r="T52" s="261"/>
      <c r="U52" s="41" t="s">
        <v>110</v>
      </c>
      <c r="V52" s="41"/>
      <c r="W52" s="41"/>
      <c r="X52" s="262" t="s">
        <v>105</v>
      </c>
      <c r="Y52" s="262"/>
      <c r="Z52" s="262"/>
      <c r="AA52" s="41" t="s">
        <v>110</v>
      </c>
      <c r="AB52" s="41"/>
      <c r="AC52" s="41"/>
      <c r="AD52" s="45"/>
      <c r="AE52" s="45"/>
      <c r="AF52" s="45"/>
      <c r="AG52" s="45"/>
    </row>
    <row r="53" spans="1:33" ht="14.25" customHeight="1">
      <c r="A53" s="255"/>
      <c r="B53" s="256"/>
      <c r="C53" s="256"/>
      <c r="D53" s="257"/>
      <c r="E53" s="263"/>
      <c r="F53" s="264"/>
      <c r="G53" s="264"/>
      <c r="H53" s="264"/>
      <c r="I53" s="265"/>
      <c r="J53" s="284"/>
      <c r="K53" s="284"/>
      <c r="L53" s="284"/>
      <c r="M53" s="16">
        <v>10</v>
      </c>
      <c r="N53" s="27" t="s">
        <v>103</v>
      </c>
      <c r="O53" s="267" t="s">
        <v>111</v>
      </c>
      <c r="P53" s="267"/>
      <c r="Q53" s="267"/>
      <c r="R53" s="267"/>
      <c r="S53" s="267"/>
      <c r="T53" s="261"/>
      <c r="U53" s="41" t="s">
        <v>110</v>
      </c>
      <c r="V53" s="41"/>
      <c r="W53" s="41"/>
      <c r="X53" s="262" t="s">
        <v>105</v>
      </c>
      <c r="Y53" s="262"/>
      <c r="Z53" s="262"/>
      <c r="AA53" s="41" t="s">
        <v>110</v>
      </c>
      <c r="AB53" s="41"/>
      <c r="AC53" s="41"/>
      <c r="AD53" s="45"/>
      <c r="AE53" s="45"/>
      <c r="AF53" s="45"/>
      <c r="AG53" s="45"/>
    </row>
    <row r="54" spans="1:33" ht="14.25" customHeight="1">
      <c r="A54" s="255"/>
      <c r="B54" s="256"/>
      <c r="C54" s="256"/>
      <c r="D54" s="257"/>
      <c r="E54" s="263"/>
      <c r="F54" s="264"/>
      <c r="G54" s="264"/>
      <c r="H54" s="264"/>
      <c r="I54" s="265"/>
      <c r="J54" s="284"/>
      <c r="K54" s="284"/>
      <c r="L54" s="284"/>
      <c r="M54" s="16">
        <v>20</v>
      </c>
      <c r="N54" s="27" t="s">
        <v>103</v>
      </c>
      <c r="O54" s="267" t="s">
        <v>114</v>
      </c>
      <c r="P54" s="267"/>
      <c r="Q54" s="267"/>
      <c r="R54" s="267"/>
      <c r="S54" s="267"/>
      <c r="T54" s="261"/>
      <c r="U54" s="41" t="s">
        <v>110</v>
      </c>
      <c r="V54" s="41"/>
      <c r="W54" s="41"/>
      <c r="X54" s="262" t="s">
        <v>105</v>
      </c>
      <c r="Y54" s="262"/>
      <c r="Z54" s="262"/>
      <c r="AA54" s="262" t="s">
        <v>105</v>
      </c>
      <c r="AB54" s="262"/>
      <c r="AC54" s="262"/>
      <c r="AD54" s="280"/>
      <c r="AE54" s="281"/>
      <c r="AF54" s="281"/>
      <c r="AG54" s="282"/>
    </row>
    <row r="55" spans="1:33" ht="14.25" customHeight="1">
      <c r="A55" s="255"/>
      <c r="B55" s="256"/>
      <c r="C55" s="256"/>
      <c r="D55" s="257"/>
      <c r="E55" s="263"/>
      <c r="F55" s="264"/>
      <c r="G55" s="264"/>
      <c r="H55" s="264"/>
      <c r="I55" s="265"/>
      <c r="J55" s="284"/>
      <c r="K55" s="284"/>
      <c r="L55" s="284"/>
      <c r="M55" s="16">
        <v>21</v>
      </c>
      <c r="N55" s="27" t="s">
        <v>103</v>
      </c>
      <c r="O55" s="267" t="s">
        <v>115</v>
      </c>
      <c r="P55" s="267"/>
      <c r="Q55" s="267"/>
      <c r="R55" s="267"/>
      <c r="S55" s="267"/>
      <c r="T55" s="261"/>
      <c r="U55" s="41" t="s">
        <v>110</v>
      </c>
      <c r="V55" s="41"/>
      <c r="W55" s="41"/>
      <c r="X55" s="262" t="s">
        <v>105</v>
      </c>
      <c r="Y55" s="262"/>
      <c r="Z55" s="262"/>
      <c r="AA55" s="262" t="s">
        <v>105</v>
      </c>
      <c r="AB55" s="262"/>
      <c r="AC55" s="262"/>
      <c r="AD55" s="45"/>
      <c r="AE55" s="45"/>
      <c r="AF55" s="45"/>
      <c r="AG55" s="45"/>
    </row>
    <row r="56" spans="1:33" ht="14.25" customHeight="1">
      <c r="A56" s="255"/>
      <c r="B56" s="256"/>
      <c r="C56" s="256"/>
      <c r="D56" s="257"/>
      <c r="E56" s="263"/>
      <c r="F56" s="264"/>
      <c r="G56" s="264"/>
      <c r="H56" s="264"/>
      <c r="I56" s="265"/>
      <c r="J56" s="284"/>
      <c r="K56" s="284"/>
      <c r="L56" s="284"/>
      <c r="M56" s="16">
        <v>22</v>
      </c>
      <c r="N56" s="27" t="s">
        <v>103</v>
      </c>
      <c r="O56" s="267" t="s">
        <v>116</v>
      </c>
      <c r="P56" s="267"/>
      <c r="Q56" s="267"/>
      <c r="R56" s="267"/>
      <c r="S56" s="267"/>
      <c r="T56" s="261"/>
      <c r="U56" s="41" t="s">
        <v>110</v>
      </c>
      <c r="V56" s="41"/>
      <c r="W56" s="41"/>
      <c r="X56" s="262" t="s">
        <v>105</v>
      </c>
      <c r="Y56" s="262"/>
      <c r="Z56" s="262"/>
      <c r="AA56" s="262" t="s">
        <v>105</v>
      </c>
      <c r="AB56" s="262"/>
      <c r="AC56" s="262"/>
      <c r="AD56" s="45"/>
      <c r="AE56" s="45"/>
      <c r="AF56" s="45"/>
      <c r="AG56" s="45"/>
    </row>
    <row r="57" spans="1:33" ht="14.25" customHeight="1">
      <c r="A57" s="255"/>
      <c r="B57" s="256"/>
      <c r="C57" s="256"/>
      <c r="D57" s="257"/>
      <c r="E57" s="263"/>
      <c r="F57" s="264"/>
      <c r="G57" s="264"/>
      <c r="H57" s="264"/>
      <c r="I57" s="265"/>
      <c r="J57" s="284"/>
      <c r="K57" s="284"/>
      <c r="L57" s="284"/>
      <c r="M57" s="16">
        <v>23</v>
      </c>
      <c r="N57" s="27" t="s">
        <v>103</v>
      </c>
      <c r="O57" s="267" t="s">
        <v>117</v>
      </c>
      <c r="P57" s="267"/>
      <c r="Q57" s="267"/>
      <c r="R57" s="267"/>
      <c r="S57" s="267"/>
      <c r="T57" s="261"/>
      <c r="U57" s="41" t="s">
        <v>110</v>
      </c>
      <c r="V57" s="41"/>
      <c r="W57" s="41"/>
      <c r="X57" s="262" t="s">
        <v>105</v>
      </c>
      <c r="Y57" s="262"/>
      <c r="Z57" s="262"/>
      <c r="AA57" s="262" t="s">
        <v>105</v>
      </c>
      <c r="AB57" s="262"/>
      <c r="AC57" s="262"/>
      <c r="AD57" s="45"/>
      <c r="AE57" s="45"/>
      <c r="AF57" s="45"/>
      <c r="AG57" s="45"/>
    </row>
    <row r="58" spans="1:33" ht="14.25" customHeight="1">
      <c r="A58" s="255"/>
      <c r="B58" s="256"/>
      <c r="C58" s="256"/>
      <c r="D58" s="257"/>
      <c r="E58" s="263"/>
      <c r="F58" s="264"/>
      <c r="G58" s="264"/>
      <c r="H58" s="264"/>
      <c r="I58" s="265"/>
      <c r="J58" s="284"/>
      <c r="K58" s="284"/>
      <c r="L58" s="284"/>
      <c r="M58" s="16">
        <v>25</v>
      </c>
      <c r="N58" s="27" t="s">
        <v>103</v>
      </c>
      <c r="O58" s="267" t="s">
        <v>134</v>
      </c>
      <c r="P58" s="267"/>
      <c r="Q58" s="267"/>
      <c r="R58" s="267"/>
      <c r="S58" s="267"/>
      <c r="T58" s="261"/>
      <c r="U58" s="41" t="s">
        <v>110</v>
      </c>
      <c r="V58" s="41"/>
      <c r="W58" s="41"/>
      <c r="X58" s="262" t="s">
        <v>105</v>
      </c>
      <c r="Y58" s="262"/>
      <c r="Z58" s="262"/>
      <c r="AA58" s="262" t="s">
        <v>105</v>
      </c>
      <c r="AB58" s="262"/>
      <c r="AC58" s="262"/>
      <c r="AD58" s="45"/>
      <c r="AE58" s="45"/>
      <c r="AF58" s="45"/>
      <c r="AG58" s="45"/>
    </row>
    <row r="59" spans="1:33" ht="14.25" customHeight="1">
      <c r="A59" s="255"/>
      <c r="B59" s="256"/>
      <c r="C59" s="256"/>
      <c r="D59" s="257"/>
      <c r="E59" s="263"/>
      <c r="F59" s="264"/>
      <c r="G59" s="264"/>
      <c r="H59" s="264"/>
      <c r="I59" s="265"/>
      <c r="J59" s="49" t="s">
        <v>120</v>
      </c>
      <c r="K59" s="225"/>
      <c r="L59" s="226"/>
      <c r="M59" s="16">
        <v>6</v>
      </c>
      <c r="N59" s="27" t="s">
        <v>103</v>
      </c>
      <c r="O59" s="261" t="s">
        <v>129</v>
      </c>
      <c r="P59" s="139"/>
      <c r="Q59" s="139"/>
      <c r="R59" s="139"/>
      <c r="S59" s="139"/>
      <c r="T59" s="139"/>
      <c r="U59" s="41" t="s">
        <v>338</v>
      </c>
      <c r="V59" s="41"/>
      <c r="W59" s="41"/>
      <c r="X59" s="41">
        <v>1</v>
      </c>
      <c r="Y59" s="41"/>
      <c r="Z59" s="41"/>
      <c r="AA59" s="43" t="s">
        <v>105</v>
      </c>
      <c r="AB59" s="224"/>
      <c r="AC59" s="44"/>
      <c r="AD59" s="280"/>
      <c r="AE59" s="281"/>
      <c r="AF59" s="281"/>
      <c r="AG59" s="282"/>
    </row>
    <row r="60" spans="1:33" ht="14.25" customHeight="1">
      <c r="A60" s="255"/>
      <c r="B60" s="256"/>
      <c r="C60" s="256"/>
      <c r="D60" s="257"/>
      <c r="E60" s="263"/>
      <c r="F60" s="264"/>
      <c r="G60" s="264"/>
      <c r="H60" s="264"/>
      <c r="I60" s="265"/>
      <c r="J60" s="277"/>
      <c r="K60" s="278"/>
      <c r="L60" s="279"/>
      <c r="M60" s="16">
        <v>7</v>
      </c>
      <c r="N60" s="27" t="s">
        <v>103</v>
      </c>
      <c r="O60" s="261" t="s">
        <v>121</v>
      </c>
      <c r="P60" s="139"/>
      <c r="Q60" s="139"/>
      <c r="R60" s="139"/>
      <c r="S60" s="139"/>
      <c r="T60" s="139"/>
      <c r="U60" s="43" t="s">
        <v>357</v>
      </c>
      <c r="V60" s="224"/>
      <c r="W60" s="44"/>
      <c r="X60" s="43" t="s">
        <v>105</v>
      </c>
      <c r="Y60" s="224"/>
      <c r="Z60" s="44"/>
      <c r="AA60" s="43" t="s">
        <v>105</v>
      </c>
      <c r="AB60" s="224"/>
      <c r="AC60" s="44"/>
      <c r="AD60" s="280"/>
      <c r="AE60" s="281"/>
      <c r="AF60" s="281"/>
      <c r="AG60" s="282"/>
    </row>
    <row r="61" spans="1:33" ht="14.25" customHeight="1">
      <c r="A61" s="255"/>
      <c r="B61" s="256"/>
      <c r="C61" s="256"/>
      <c r="D61" s="257"/>
      <c r="E61" s="263"/>
      <c r="F61" s="264"/>
      <c r="G61" s="264"/>
      <c r="H61" s="264"/>
      <c r="I61" s="265"/>
      <c r="J61" s="277"/>
      <c r="K61" s="278"/>
      <c r="L61" s="279"/>
      <c r="M61" s="16">
        <v>8</v>
      </c>
      <c r="N61" s="27" t="s">
        <v>103</v>
      </c>
      <c r="O61" s="261" t="s">
        <v>130</v>
      </c>
      <c r="P61" s="139"/>
      <c r="Q61" s="139"/>
      <c r="R61" s="139"/>
      <c r="S61" s="139"/>
      <c r="T61" s="139"/>
      <c r="U61" s="43" t="s">
        <v>357</v>
      </c>
      <c r="V61" s="224"/>
      <c r="W61" s="44"/>
      <c r="X61" s="43" t="s">
        <v>105</v>
      </c>
      <c r="Y61" s="224"/>
      <c r="Z61" s="44"/>
      <c r="AA61" s="43" t="s">
        <v>105</v>
      </c>
      <c r="AB61" s="224"/>
      <c r="AC61" s="44"/>
      <c r="AD61" s="280"/>
      <c r="AE61" s="281"/>
      <c r="AF61" s="281"/>
      <c r="AG61" s="282"/>
    </row>
    <row r="62" spans="1:33" ht="14.25" customHeight="1">
      <c r="A62" s="255"/>
      <c r="B62" s="256"/>
      <c r="C62" s="256"/>
      <c r="D62" s="257"/>
      <c r="E62" s="263"/>
      <c r="F62" s="264"/>
      <c r="G62" s="264"/>
      <c r="H62" s="264"/>
      <c r="I62" s="265"/>
      <c r="J62" s="277"/>
      <c r="K62" s="278"/>
      <c r="L62" s="279"/>
      <c r="M62" s="16">
        <v>10</v>
      </c>
      <c r="N62" s="27" t="s">
        <v>103</v>
      </c>
      <c r="O62" s="261" t="s">
        <v>111</v>
      </c>
      <c r="P62" s="139"/>
      <c r="Q62" s="139"/>
      <c r="R62" s="139"/>
      <c r="S62" s="139"/>
      <c r="T62" s="139"/>
      <c r="U62" s="43" t="s">
        <v>357</v>
      </c>
      <c r="V62" s="224"/>
      <c r="W62" s="44"/>
      <c r="X62" s="262" t="s">
        <v>105</v>
      </c>
      <c r="Y62" s="262"/>
      <c r="Z62" s="262"/>
      <c r="AA62" s="41" t="s">
        <v>110</v>
      </c>
      <c r="AB62" s="41"/>
      <c r="AC62" s="41"/>
      <c r="AD62" s="280"/>
      <c r="AE62" s="281"/>
      <c r="AF62" s="281"/>
      <c r="AG62" s="282"/>
    </row>
    <row r="63" spans="1:33" ht="14.25" customHeight="1">
      <c r="A63" s="255"/>
      <c r="B63" s="256"/>
      <c r="C63" s="256"/>
      <c r="D63" s="257"/>
      <c r="E63" s="263"/>
      <c r="F63" s="264"/>
      <c r="G63" s="264"/>
      <c r="H63" s="264"/>
      <c r="I63" s="265"/>
      <c r="J63" s="277"/>
      <c r="K63" s="278"/>
      <c r="L63" s="279"/>
      <c r="M63" s="16">
        <v>12</v>
      </c>
      <c r="N63" s="27" t="s">
        <v>103</v>
      </c>
      <c r="O63" s="261" t="s">
        <v>125</v>
      </c>
      <c r="P63" s="139"/>
      <c r="Q63" s="139"/>
      <c r="R63" s="139"/>
      <c r="S63" s="139"/>
      <c r="T63" s="139"/>
      <c r="U63" s="43" t="s">
        <v>357</v>
      </c>
      <c r="V63" s="224"/>
      <c r="W63" s="44"/>
      <c r="X63" s="43" t="s">
        <v>105</v>
      </c>
      <c r="Y63" s="224"/>
      <c r="Z63" s="44"/>
      <c r="AA63" s="43" t="s">
        <v>105</v>
      </c>
      <c r="AB63" s="224"/>
      <c r="AC63" s="44"/>
      <c r="AD63" s="280"/>
      <c r="AE63" s="281"/>
      <c r="AF63" s="281"/>
      <c r="AG63" s="282"/>
    </row>
    <row r="64" spans="1:33" ht="14.25" customHeight="1">
      <c r="A64" s="255"/>
      <c r="B64" s="256"/>
      <c r="C64" s="256"/>
      <c r="D64" s="257"/>
      <c r="E64" s="263"/>
      <c r="F64" s="264"/>
      <c r="G64" s="264"/>
      <c r="H64" s="264"/>
      <c r="I64" s="265"/>
      <c r="J64" s="277"/>
      <c r="K64" s="278"/>
      <c r="L64" s="279"/>
      <c r="M64" s="16">
        <v>18</v>
      </c>
      <c r="N64" s="27" t="s">
        <v>103</v>
      </c>
      <c r="O64" s="261" t="s">
        <v>113</v>
      </c>
      <c r="P64" s="139"/>
      <c r="Q64" s="139"/>
      <c r="R64" s="139"/>
      <c r="S64" s="139"/>
      <c r="T64" s="139"/>
      <c r="U64" s="43" t="s">
        <v>357</v>
      </c>
      <c r="V64" s="224"/>
      <c r="W64" s="44"/>
      <c r="X64" s="41" t="s">
        <v>110</v>
      </c>
      <c r="Y64" s="41"/>
      <c r="Z64" s="41"/>
      <c r="AA64" s="41" t="s">
        <v>110</v>
      </c>
      <c r="AB64" s="41"/>
      <c r="AC64" s="41"/>
      <c r="AD64" s="280"/>
      <c r="AE64" s="281"/>
      <c r="AF64" s="281"/>
      <c r="AG64" s="282"/>
    </row>
    <row r="65" spans="1:33" ht="14.25" customHeight="1">
      <c r="A65" s="255"/>
      <c r="B65" s="256"/>
      <c r="C65" s="256"/>
      <c r="D65" s="257"/>
      <c r="E65" s="263"/>
      <c r="F65" s="264"/>
      <c r="G65" s="264"/>
      <c r="H65" s="264"/>
      <c r="I65" s="265"/>
      <c r="J65" s="277"/>
      <c r="K65" s="278"/>
      <c r="L65" s="279"/>
      <c r="M65" s="16">
        <v>19</v>
      </c>
      <c r="N65" s="27" t="s">
        <v>103</v>
      </c>
      <c r="O65" s="261" t="s">
        <v>126</v>
      </c>
      <c r="P65" s="139"/>
      <c r="Q65" s="139"/>
      <c r="R65" s="139"/>
      <c r="S65" s="139"/>
      <c r="T65" s="139"/>
      <c r="U65" s="43" t="s">
        <v>357</v>
      </c>
      <c r="V65" s="224"/>
      <c r="W65" s="44"/>
      <c r="X65" s="43" t="s">
        <v>105</v>
      </c>
      <c r="Y65" s="224"/>
      <c r="Z65" s="44"/>
      <c r="AA65" s="43" t="s">
        <v>110</v>
      </c>
      <c r="AB65" s="224"/>
      <c r="AC65" s="44"/>
      <c r="AD65" s="280"/>
      <c r="AE65" s="281"/>
      <c r="AF65" s="281"/>
      <c r="AG65" s="282"/>
    </row>
    <row r="66" spans="1:33" ht="14.25" customHeight="1">
      <c r="A66" s="255"/>
      <c r="B66" s="256"/>
      <c r="C66" s="256"/>
      <c r="D66" s="257"/>
      <c r="E66" s="263"/>
      <c r="F66" s="264"/>
      <c r="G66" s="264"/>
      <c r="H66" s="264"/>
      <c r="I66" s="265"/>
      <c r="J66" s="277"/>
      <c r="K66" s="278"/>
      <c r="L66" s="279"/>
      <c r="M66" s="16">
        <v>20</v>
      </c>
      <c r="N66" s="27" t="s">
        <v>103</v>
      </c>
      <c r="O66" s="267" t="s">
        <v>114</v>
      </c>
      <c r="P66" s="267"/>
      <c r="Q66" s="267"/>
      <c r="R66" s="267"/>
      <c r="S66" s="267"/>
      <c r="T66" s="261"/>
      <c r="U66" s="43" t="s">
        <v>330</v>
      </c>
      <c r="V66" s="224"/>
      <c r="W66" s="44"/>
      <c r="X66" s="262" t="s">
        <v>105</v>
      </c>
      <c r="Y66" s="262"/>
      <c r="Z66" s="262"/>
      <c r="AA66" s="262" t="s">
        <v>105</v>
      </c>
      <c r="AB66" s="262"/>
      <c r="AC66" s="262"/>
      <c r="AD66" s="280"/>
      <c r="AE66" s="281"/>
      <c r="AF66" s="281"/>
      <c r="AG66" s="282"/>
    </row>
    <row r="67" spans="1:33" ht="14.25" customHeight="1">
      <c r="A67" s="255"/>
      <c r="B67" s="256"/>
      <c r="C67" s="256"/>
      <c r="D67" s="257"/>
      <c r="E67" s="263"/>
      <c r="F67" s="264"/>
      <c r="G67" s="264"/>
      <c r="H67" s="264"/>
      <c r="I67" s="265"/>
      <c r="J67" s="277"/>
      <c r="K67" s="278"/>
      <c r="L67" s="279"/>
      <c r="M67" s="16">
        <v>21</v>
      </c>
      <c r="N67" s="27" t="s">
        <v>103</v>
      </c>
      <c r="O67" s="267" t="s">
        <v>115</v>
      </c>
      <c r="P67" s="267"/>
      <c r="Q67" s="267"/>
      <c r="R67" s="267"/>
      <c r="S67" s="267"/>
      <c r="T67" s="261"/>
      <c r="U67" s="43" t="s">
        <v>357</v>
      </c>
      <c r="V67" s="224"/>
      <c r="W67" s="44"/>
      <c r="X67" s="262" t="s">
        <v>105</v>
      </c>
      <c r="Y67" s="262"/>
      <c r="Z67" s="262"/>
      <c r="AA67" s="262" t="s">
        <v>105</v>
      </c>
      <c r="AB67" s="262"/>
      <c r="AC67" s="262"/>
      <c r="AD67" s="280"/>
      <c r="AE67" s="281"/>
      <c r="AF67" s="281"/>
      <c r="AG67" s="282"/>
    </row>
    <row r="68" spans="1:33" ht="14.25" customHeight="1">
      <c r="A68" s="255"/>
      <c r="B68" s="256"/>
      <c r="C68" s="256"/>
      <c r="D68" s="257"/>
      <c r="E68" s="263"/>
      <c r="F68" s="264"/>
      <c r="G68" s="264"/>
      <c r="H68" s="264"/>
      <c r="I68" s="265"/>
      <c r="J68" s="277"/>
      <c r="K68" s="278"/>
      <c r="L68" s="279"/>
      <c r="M68" s="16">
        <v>23</v>
      </c>
      <c r="N68" s="27" t="s">
        <v>103</v>
      </c>
      <c r="O68" s="267" t="s">
        <v>117</v>
      </c>
      <c r="P68" s="267"/>
      <c r="Q68" s="267"/>
      <c r="R68" s="267"/>
      <c r="S68" s="267"/>
      <c r="T68" s="261"/>
      <c r="U68" s="41" t="s">
        <v>330</v>
      </c>
      <c r="V68" s="41"/>
      <c r="W68" s="41"/>
      <c r="X68" s="262" t="s">
        <v>105</v>
      </c>
      <c r="Y68" s="262"/>
      <c r="Z68" s="262"/>
      <c r="AA68" s="262" t="s">
        <v>105</v>
      </c>
      <c r="AB68" s="262"/>
      <c r="AC68" s="262"/>
      <c r="AD68" s="280"/>
      <c r="AE68" s="281"/>
      <c r="AF68" s="281"/>
      <c r="AG68" s="282"/>
    </row>
    <row r="69" spans="1:33" ht="14.25" customHeight="1">
      <c r="A69" s="255"/>
      <c r="B69" s="256"/>
      <c r="C69" s="256"/>
      <c r="D69" s="257"/>
      <c r="E69" s="266"/>
      <c r="F69" s="72"/>
      <c r="G69" s="72"/>
      <c r="H69" s="72"/>
      <c r="I69" s="73"/>
      <c r="J69" s="249"/>
      <c r="K69" s="250"/>
      <c r="L69" s="251"/>
      <c r="M69" s="16">
        <v>25</v>
      </c>
      <c r="N69" s="27" t="s">
        <v>103</v>
      </c>
      <c r="O69" s="267" t="s">
        <v>134</v>
      </c>
      <c r="P69" s="267"/>
      <c r="Q69" s="267"/>
      <c r="R69" s="267"/>
      <c r="S69" s="267"/>
      <c r="T69" s="261"/>
      <c r="U69" s="41" t="s">
        <v>357</v>
      </c>
      <c r="V69" s="41"/>
      <c r="W69" s="41"/>
      <c r="X69" s="262" t="s">
        <v>105</v>
      </c>
      <c r="Y69" s="262"/>
      <c r="Z69" s="262"/>
      <c r="AA69" s="262" t="s">
        <v>105</v>
      </c>
      <c r="AB69" s="262"/>
      <c r="AC69" s="262"/>
      <c r="AD69" s="45"/>
      <c r="AE69" s="45"/>
      <c r="AF69" s="45"/>
      <c r="AG69" s="45"/>
    </row>
    <row r="70" spans="1:33" ht="14.25" customHeight="1">
      <c r="A70" s="255"/>
      <c r="B70" s="256"/>
      <c r="C70" s="256"/>
      <c r="D70" s="257"/>
      <c r="E70" s="49" t="s">
        <v>135</v>
      </c>
      <c r="F70" s="225"/>
      <c r="G70" s="225"/>
      <c r="H70" s="225"/>
      <c r="I70" s="226"/>
      <c r="J70" s="268" t="s">
        <v>102</v>
      </c>
      <c r="K70" s="269"/>
      <c r="L70" s="270"/>
      <c r="M70" s="16">
        <v>1</v>
      </c>
      <c r="N70" s="27" t="s">
        <v>103</v>
      </c>
      <c r="O70" s="267" t="s">
        <v>104</v>
      </c>
      <c r="P70" s="267"/>
      <c r="Q70" s="267"/>
      <c r="R70" s="267"/>
      <c r="S70" s="267"/>
      <c r="T70" s="261"/>
      <c r="U70" s="41" t="s">
        <v>110</v>
      </c>
      <c r="V70" s="41"/>
      <c r="W70" s="41"/>
      <c r="X70" s="262" t="s">
        <v>105</v>
      </c>
      <c r="Y70" s="262"/>
      <c r="Z70" s="262"/>
      <c r="AA70" s="262" t="s">
        <v>105</v>
      </c>
      <c r="AB70" s="262"/>
      <c r="AC70" s="262"/>
      <c r="AD70" s="280"/>
      <c r="AE70" s="281"/>
      <c r="AF70" s="281"/>
      <c r="AG70" s="282"/>
    </row>
    <row r="71" spans="1:33" ht="14.25" customHeight="1">
      <c r="A71" s="255"/>
      <c r="B71" s="256"/>
      <c r="C71" s="256"/>
      <c r="D71" s="257"/>
      <c r="E71" s="277"/>
      <c r="F71" s="278"/>
      <c r="G71" s="278"/>
      <c r="H71" s="278"/>
      <c r="I71" s="279"/>
      <c r="J71" s="271"/>
      <c r="K71" s="272"/>
      <c r="L71" s="273"/>
      <c r="M71" s="16">
        <v>2</v>
      </c>
      <c r="N71" s="27" t="s">
        <v>103</v>
      </c>
      <c r="O71" s="267" t="s">
        <v>106</v>
      </c>
      <c r="P71" s="267"/>
      <c r="Q71" s="267"/>
      <c r="R71" s="267"/>
      <c r="S71" s="267"/>
      <c r="T71" s="261"/>
      <c r="U71" s="41" t="s">
        <v>110</v>
      </c>
      <c r="V71" s="41"/>
      <c r="W71" s="41"/>
      <c r="X71" s="262" t="s">
        <v>105</v>
      </c>
      <c r="Y71" s="262"/>
      <c r="Z71" s="262"/>
      <c r="AA71" s="262" t="s">
        <v>105</v>
      </c>
      <c r="AB71" s="262"/>
      <c r="AC71" s="262"/>
      <c r="AD71" s="30"/>
      <c r="AE71" s="31"/>
      <c r="AF71" s="31"/>
      <c r="AG71" s="32"/>
    </row>
    <row r="72" spans="1:33" ht="14.25" customHeight="1">
      <c r="A72" s="255"/>
      <c r="B72" s="256"/>
      <c r="C72" s="256"/>
      <c r="D72" s="257"/>
      <c r="E72" s="277"/>
      <c r="F72" s="278"/>
      <c r="G72" s="278"/>
      <c r="H72" s="278"/>
      <c r="I72" s="279"/>
      <c r="J72" s="271"/>
      <c r="K72" s="272"/>
      <c r="L72" s="273"/>
      <c r="M72" s="16">
        <v>5</v>
      </c>
      <c r="N72" s="27" t="s">
        <v>103</v>
      </c>
      <c r="O72" s="267" t="s">
        <v>109</v>
      </c>
      <c r="P72" s="267"/>
      <c r="Q72" s="267"/>
      <c r="R72" s="267"/>
      <c r="S72" s="267"/>
      <c r="T72" s="261"/>
      <c r="U72" s="41" t="s">
        <v>110</v>
      </c>
      <c r="V72" s="41"/>
      <c r="W72" s="41"/>
      <c r="X72" s="262" t="s">
        <v>105</v>
      </c>
      <c r="Y72" s="262"/>
      <c r="Z72" s="262"/>
      <c r="AA72" s="41" t="s">
        <v>110</v>
      </c>
      <c r="AB72" s="41"/>
      <c r="AC72" s="41"/>
      <c r="AD72" s="280"/>
      <c r="AE72" s="281"/>
      <c r="AF72" s="281"/>
      <c r="AG72" s="282"/>
    </row>
    <row r="73" spans="1:33" ht="14.25" customHeight="1">
      <c r="A73" s="255"/>
      <c r="B73" s="256"/>
      <c r="C73" s="256"/>
      <c r="D73" s="257"/>
      <c r="E73" s="277"/>
      <c r="F73" s="278"/>
      <c r="G73" s="278"/>
      <c r="H73" s="278"/>
      <c r="I73" s="279"/>
      <c r="J73" s="271"/>
      <c r="K73" s="272"/>
      <c r="L73" s="273"/>
      <c r="M73" s="16">
        <v>25</v>
      </c>
      <c r="N73" s="27" t="s">
        <v>103</v>
      </c>
      <c r="O73" s="267" t="s">
        <v>134</v>
      </c>
      <c r="P73" s="267"/>
      <c r="Q73" s="267"/>
      <c r="R73" s="267"/>
      <c r="S73" s="267"/>
      <c r="T73" s="261"/>
      <c r="U73" s="41" t="s">
        <v>110</v>
      </c>
      <c r="V73" s="41"/>
      <c r="W73" s="41"/>
      <c r="X73" s="262" t="s">
        <v>105</v>
      </c>
      <c r="Y73" s="262"/>
      <c r="Z73" s="262"/>
      <c r="AA73" s="262" t="s">
        <v>105</v>
      </c>
      <c r="AB73" s="262"/>
      <c r="AC73" s="262"/>
      <c r="AD73" s="280"/>
      <c r="AE73" s="281"/>
      <c r="AF73" s="281"/>
      <c r="AG73" s="282"/>
    </row>
    <row r="74" spans="1:33" ht="14.25" customHeight="1">
      <c r="A74" s="255"/>
      <c r="B74" s="256"/>
      <c r="C74" s="256"/>
      <c r="D74" s="257"/>
      <c r="E74" s="277"/>
      <c r="F74" s="278"/>
      <c r="G74" s="278"/>
      <c r="H74" s="278"/>
      <c r="I74" s="279"/>
      <c r="J74" s="274"/>
      <c r="K74" s="275"/>
      <c r="L74" s="276"/>
      <c r="M74" s="16">
        <v>26</v>
      </c>
      <c r="N74" s="27" t="s">
        <v>103</v>
      </c>
      <c r="O74" s="267" t="s">
        <v>136</v>
      </c>
      <c r="P74" s="267"/>
      <c r="Q74" s="267"/>
      <c r="R74" s="267"/>
      <c r="S74" s="267"/>
      <c r="T74" s="261"/>
      <c r="U74" s="41" t="s">
        <v>110</v>
      </c>
      <c r="V74" s="41"/>
      <c r="W74" s="41"/>
      <c r="X74" s="262" t="s">
        <v>105</v>
      </c>
      <c r="Y74" s="262"/>
      <c r="Z74" s="262"/>
      <c r="AA74" s="262" t="s">
        <v>105</v>
      </c>
      <c r="AB74" s="262"/>
      <c r="AC74" s="262"/>
      <c r="AD74" s="280"/>
      <c r="AE74" s="281"/>
      <c r="AF74" s="281"/>
      <c r="AG74" s="282"/>
    </row>
    <row r="75" spans="1:33" ht="14.25" customHeight="1">
      <c r="A75" s="255"/>
      <c r="B75" s="256"/>
      <c r="C75" s="256"/>
      <c r="D75" s="257"/>
      <c r="E75" s="277"/>
      <c r="F75" s="278"/>
      <c r="G75" s="278"/>
      <c r="H75" s="278"/>
      <c r="I75" s="279"/>
      <c r="J75" s="49" t="s">
        <v>120</v>
      </c>
      <c r="K75" s="225"/>
      <c r="L75" s="226"/>
      <c r="M75" s="16">
        <v>6</v>
      </c>
      <c r="N75" s="27" t="s">
        <v>103</v>
      </c>
      <c r="O75" s="267" t="s">
        <v>129</v>
      </c>
      <c r="P75" s="267"/>
      <c r="Q75" s="267"/>
      <c r="R75" s="267"/>
      <c r="S75" s="267"/>
      <c r="T75" s="261"/>
      <c r="U75" s="41" t="s">
        <v>357</v>
      </c>
      <c r="V75" s="41"/>
      <c r="W75" s="41"/>
      <c r="X75" s="41" t="s">
        <v>110</v>
      </c>
      <c r="Y75" s="41"/>
      <c r="Z75" s="41"/>
      <c r="AA75" s="43" t="s">
        <v>105</v>
      </c>
      <c r="AB75" s="224"/>
      <c r="AC75" s="44"/>
      <c r="AD75" s="280"/>
      <c r="AE75" s="281"/>
      <c r="AF75" s="281"/>
      <c r="AG75" s="282"/>
    </row>
    <row r="76" spans="1:33" ht="14.25" customHeight="1">
      <c r="A76" s="255"/>
      <c r="B76" s="256"/>
      <c r="C76" s="256"/>
      <c r="D76" s="257"/>
      <c r="E76" s="277"/>
      <c r="F76" s="278"/>
      <c r="G76" s="278"/>
      <c r="H76" s="278"/>
      <c r="I76" s="279"/>
      <c r="J76" s="277"/>
      <c r="K76" s="278"/>
      <c r="L76" s="279"/>
      <c r="M76" s="16">
        <v>7</v>
      </c>
      <c r="N76" s="27" t="s">
        <v>103</v>
      </c>
      <c r="O76" s="267" t="s">
        <v>121</v>
      </c>
      <c r="P76" s="267"/>
      <c r="Q76" s="267"/>
      <c r="R76" s="267"/>
      <c r="S76" s="267"/>
      <c r="T76" s="261"/>
      <c r="U76" s="41" t="s">
        <v>357</v>
      </c>
      <c r="V76" s="41"/>
      <c r="W76" s="41"/>
      <c r="X76" s="43" t="s">
        <v>105</v>
      </c>
      <c r="Y76" s="224"/>
      <c r="Z76" s="44"/>
      <c r="AA76" s="43" t="s">
        <v>105</v>
      </c>
      <c r="AB76" s="224"/>
      <c r="AC76" s="44"/>
      <c r="AD76" s="30"/>
      <c r="AE76" s="31"/>
      <c r="AF76" s="31"/>
      <c r="AG76" s="32"/>
    </row>
    <row r="77" spans="1:33" ht="14.25" customHeight="1">
      <c r="A77" s="255"/>
      <c r="B77" s="256"/>
      <c r="C77" s="256"/>
      <c r="D77" s="257"/>
      <c r="E77" s="277"/>
      <c r="F77" s="278"/>
      <c r="G77" s="278"/>
      <c r="H77" s="278"/>
      <c r="I77" s="279"/>
      <c r="J77" s="277"/>
      <c r="K77" s="278"/>
      <c r="L77" s="279"/>
      <c r="M77" s="16">
        <v>25</v>
      </c>
      <c r="N77" s="27" t="s">
        <v>103</v>
      </c>
      <c r="O77" s="267" t="s">
        <v>134</v>
      </c>
      <c r="P77" s="267"/>
      <c r="Q77" s="267"/>
      <c r="R77" s="267"/>
      <c r="S77" s="267"/>
      <c r="T77" s="261"/>
      <c r="U77" s="41" t="s">
        <v>357</v>
      </c>
      <c r="V77" s="41"/>
      <c r="W77" s="41"/>
      <c r="X77" s="262" t="s">
        <v>105</v>
      </c>
      <c r="Y77" s="262"/>
      <c r="Z77" s="262"/>
      <c r="AA77" s="262" t="s">
        <v>105</v>
      </c>
      <c r="AB77" s="262"/>
      <c r="AC77" s="262"/>
      <c r="AD77" s="280"/>
      <c r="AE77" s="281"/>
      <c r="AF77" s="281"/>
      <c r="AG77" s="282"/>
    </row>
    <row r="78" spans="1:33" ht="14.25" customHeight="1">
      <c r="A78" s="258"/>
      <c r="B78" s="259"/>
      <c r="C78" s="259"/>
      <c r="D78" s="260"/>
      <c r="E78" s="249"/>
      <c r="F78" s="250"/>
      <c r="G78" s="250"/>
      <c r="H78" s="250"/>
      <c r="I78" s="251"/>
      <c r="J78" s="249"/>
      <c r="K78" s="250"/>
      <c r="L78" s="251"/>
      <c r="M78" s="16">
        <v>26</v>
      </c>
      <c r="N78" s="27" t="s">
        <v>103</v>
      </c>
      <c r="O78" s="267" t="s">
        <v>136</v>
      </c>
      <c r="P78" s="267"/>
      <c r="Q78" s="267"/>
      <c r="R78" s="267"/>
      <c r="S78" s="267"/>
      <c r="T78" s="261"/>
      <c r="U78" s="41" t="s">
        <v>357</v>
      </c>
      <c r="V78" s="41"/>
      <c r="W78" s="41"/>
      <c r="X78" s="262" t="s">
        <v>105</v>
      </c>
      <c r="Y78" s="262"/>
      <c r="Z78" s="262"/>
      <c r="AA78" s="262" t="s">
        <v>105</v>
      </c>
      <c r="AB78" s="262"/>
      <c r="AC78" s="262"/>
      <c r="AD78" s="280"/>
      <c r="AE78" s="281"/>
      <c r="AF78" s="281"/>
      <c r="AG78" s="282"/>
    </row>
    <row r="79" spans="1:33" ht="30" customHeight="1">
      <c r="A79" s="87" t="s">
        <v>132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93"/>
      <c r="O79" s="37" t="s">
        <v>68</v>
      </c>
      <c r="P79" s="37"/>
      <c r="Q79" s="37"/>
      <c r="R79" s="41">
        <v>2</v>
      </c>
      <c r="S79" s="41"/>
      <c r="T79" s="41"/>
      <c r="U79" s="41"/>
      <c r="V79" s="41"/>
      <c r="W79" s="28"/>
      <c r="X79" s="37" t="s">
        <v>91</v>
      </c>
      <c r="Y79" s="37"/>
      <c r="Z79" s="37"/>
      <c r="AA79" s="87" t="str">
        <f>+$AA$1</f>
        <v>39.24120,141.16974</v>
      </c>
      <c r="AB79" s="141"/>
      <c r="AC79" s="141"/>
      <c r="AD79" s="141"/>
      <c r="AE79" s="141"/>
      <c r="AF79" s="141"/>
      <c r="AG79" s="93"/>
    </row>
    <row r="80" spans="1:33" ht="5.0999999999999996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9"/>
      <c r="AA80" s="29"/>
      <c r="AB80" s="28"/>
      <c r="AC80" s="28"/>
      <c r="AD80" s="28"/>
      <c r="AE80" s="28"/>
      <c r="AF80" s="28"/>
      <c r="AG80" s="28"/>
    </row>
    <row r="81" spans="1:33" ht="11.25" customHeight="1">
      <c r="A81" s="38" t="s">
        <v>7</v>
      </c>
      <c r="B81" s="38"/>
      <c r="C81" s="38"/>
      <c r="D81" s="38"/>
      <c r="E81" s="138" t="str">
        <f>+$E$3</f>
        <v>じょろくどうばし</v>
      </c>
      <c r="F81" s="138"/>
      <c r="G81" s="138"/>
      <c r="H81" s="138"/>
      <c r="I81" s="138"/>
      <c r="J81" s="138"/>
      <c r="K81" s="138"/>
      <c r="L81" s="138"/>
      <c r="M81" s="37" t="s">
        <v>8</v>
      </c>
      <c r="N81" s="37"/>
      <c r="O81" s="37"/>
      <c r="P81" s="37"/>
      <c r="Q81" s="248" t="str">
        <f>+$Q$3</f>
        <v xml:space="preserve">市道皀田線
</v>
      </c>
      <c r="R81" s="248"/>
      <c r="S81" s="248"/>
      <c r="T81" s="248"/>
      <c r="U81" s="248"/>
      <c r="V81" s="248"/>
      <c r="W81" s="248"/>
      <c r="X81" s="248"/>
      <c r="Y81" s="248"/>
      <c r="Z81" s="37" t="s">
        <v>92</v>
      </c>
      <c r="AA81" s="37"/>
      <c r="AB81" s="37"/>
      <c r="AC81" s="37"/>
      <c r="AD81" s="37">
        <f>+$AD$3</f>
        <v>3215195590</v>
      </c>
      <c r="AE81" s="37"/>
      <c r="AF81" s="37"/>
      <c r="AG81" s="37"/>
    </row>
    <row r="82" spans="1:33" ht="15" customHeight="1">
      <c r="A82" s="38"/>
      <c r="B82" s="38"/>
      <c r="C82" s="38"/>
      <c r="D82" s="38"/>
      <c r="E82" s="142" t="str">
        <f>+$E$4</f>
        <v>上六堂橋</v>
      </c>
      <c r="F82" s="142"/>
      <c r="G82" s="142"/>
      <c r="H82" s="142"/>
      <c r="I82" s="142"/>
      <c r="J82" s="142"/>
      <c r="K82" s="142"/>
      <c r="L82" s="142"/>
      <c r="M82" s="37"/>
      <c r="N82" s="37"/>
      <c r="O82" s="37"/>
      <c r="P82" s="37"/>
      <c r="Q82" s="248"/>
      <c r="R82" s="248"/>
      <c r="S82" s="248"/>
      <c r="T82" s="248"/>
      <c r="U82" s="248"/>
      <c r="V82" s="248"/>
      <c r="W82" s="248"/>
      <c r="X82" s="248"/>
      <c r="Y82" s="248"/>
      <c r="Z82" s="37"/>
      <c r="AA82" s="37"/>
      <c r="AB82" s="37"/>
      <c r="AC82" s="37"/>
      <c r="AD82" s="37"/>
      <c r="AE82" s="37"/>
      <c r="AF82" s="37"/>
      <c r="AG82" s="37"/>
    </row>
    <row r="83" spans="1:33" ht="15" customHeight="1">
      <c r="A83" s="38" t="s">
        <v>93</v>
      </c>
      <c r="B83" s="38"/>
      <c r="C83" s="38"/>
      <c r="D83" s="38"/>
      <c r="E83" s="243" t="str">
        <f>+$E$5</f>
        <v xml:space="preserve">奥州市
</v>
      </c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103"/>
      <c r="Q83" s="245" t="s">
        <v>14</v>
      </c>
      <c r="R83" s="246"/>
      <c r="S83" s="246"/>
      <c r="T83" s="247"/>
      <c r="U83" s="37" t="str">
        <f>+$U$5</f>
        <v>2022年12月19日</v>
      </c>
      <c r="V83" s="37"/>
      <c r="W83" s="37"/>
      <c r="X83" s="37"/>
      <c r="Y83" s="37"/>
      <c r="Z83" s="37" t="s">
        <v>20</v>
      </c>
      <c r="AA83" s="37"/>
      <c r="AB83" s="37"/>
      <c r="AC83" s="37" t="str">
        <f>+$AC$5</f>
        <v>2022年10月14日</v>
      </c>
      <c r="AD83" s="37"/>
      <c r="AE83" s="37"/>
      <c r="AF83" s="37"/>
      <c r="AG83" s="37"/>
    </row>
    <row r="84" spans="1:33" ht="5.0999999999999996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</row>
    <row r="85" spans="1:33" ht="14.25" customHeight="1">
      <c r="A85" s="37" t="s">
        <v>94</v>
      </c>
      <c r="B85" s="37"/>
      <c r="C85" s="37"/>
      <c r="D85" s="37"/>
      <c r="E85" s="37" t="s">
        <v>95</v>
      </c>
      <c r="F85" s="37"/>
      <c r="G85" s="37"/>
      <c r="H85" s="37"/>
      <c r="I85" s="37"/>
      <c r="J85" s="37" t="s">
        <v>96</v>
      </c>
      <c r="K85" s="37"/>
      <c r="L85" s="37"/>
      <c r="M85" s="37" t="s">
        <v>97</v>
      </c>
      <c r="N85" s="37"/>
      <c r="O85" s="37"/>
      <c r="P85" s="37"/>
      <c r="Q85" s="37"/>
      <c r="R85" s="37"/>
      <c r="S85" s="37"/>
      <c r="T85" s="37"/>
      <c r="U85" s="77" t="s">
        <v>98</v>
      </c>
      <c r="V85" s="50"/>
      <c r="W85" s="51"/>
      <c r="X85" s="49" t="s">
        <v>99</v>
      </c>
      <c r="Y85" s="50"/>
      <c r="Z85" s="51"/>
      <c r="AA85" s="49" t="s">
        <v>100</v>
      </c>
      <c r="AB85" s="225"/>
      <c r="AC85" s="226"/>
      <c r="AD85" s="49" t="s">
        <v>101</v>
      </c>
      <c r="AE85" s="225"/>
      <c r="AF85" s="225"/>
      <c r="AG85" s="226"/>
    </row>
    <row r="86" spans="1:33" ht="14.25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55"/>
      <c r="V86" s="56"/>
      <c r="W86" s="57"/>
      <c r="X86" s="55"/>
      <c r="Y86" s="56"/>
      <c r="Z86" s="57"/>
      <c r="AA86" s="249"/>
      <c r="AB86" s="250"/>
      <c r="AC86" s="251"/>
      <c r="AD86" s="249"/>
      <c r="AE86" s="250"/>
      <c r="AF86" s="250"/>
      <c r="AG86" s="251"/>
    </row>
    <row r="87" spans="1:33" ht="14.25" customHeight="1">
      <c r="A87" s="252" t="s">
        <v>133</v>
      </c>
      <c r="B87" s="253"/>
      <c r="C87" s="253"/>
      <c r="D87" s="254"/>
      <c r="E87" s="49"/>
      <c r="F87" s="68"/>
      <c r="G87" s="68"/>
      <c r="H87" s="68"/>
      <c r="I87" s="69"/>
      <c r="J87" s="38" t="s">
        <v>102</v>
      </c>
      <c r="K87" s="38"/>
      <c r="L87" s="38"/>
      <c r="M87" s="16">
        <v>1</v>
      </c>
      <c r="N87" s="27" t="s">
        <v>103</v>
      </c>
      <c r="O87" s="267" t="s">
        <v>104</v>
      </c>
      <c r="P87" s="267"/>
      <c r="Q87" s="267"/>
      <c r="R87" s="267"/>
      <c r="S87" s="267"/>
      <c r="T87" s="261"/>
      <c r="U87" s="41"/>
      <c r="V87" s="41"/>
      <c r="W87" s="41"/>
      <c r="X87" s="262" t="s">
        <v>105</v>
      </c>
      <c r="Y87" s="262"/>
      <c r="Z87" s="262"/>
      <c r="AA87" s="262" t="s">
        <v>105</v>
      </c>
      <c r="AB87" s="262"/>
      <c r="AC87" s="262"/>
      <c r="AD87" s="45"/>
      <c r="AE87" s="45"/>
      <c r="AF87" s="45"/>
      <c r="AG87" s="45"/>
    </row>
    <row r="88" spans="1:33" ht="14.25" customHeight="1">
      <c r="A88" s="255"/>
      <c r="B88" s="256"/>
      <c r="C88" s="256"/>
      <c r="D88" s="257"/>
      <c r="E88" s="263"/>
      <c r="F88" s="264"/>
      <c r="G88" s="264"/>
      <c r="H88" s="264"/>
      <c r="I88" s="265"/>
      <c r="J88" s="38"/>
      <c r="K88" s="38"/>
      <c r="L88" s="38"/>
      <c r="M88" s="16">
        <v>2</v>
      </c>
      <c r="N88" s="27" t="s">
        <v>103</v>
      </c>
      <c r="O88" s="267" t="s">
        <v>106</v>
      </c>
      <c r="P88" s="267"/>
      <c r="Q88" s="267"/>
      <c r="R88" s="267"/>
      <c r="S88" s="267"/>
      <c r="T88" s="261"/>
      <c r="U88" s="41"/>
      <c r="V88" s="41"/>
      <c r="W88" s="41"/>
      <c r="X88" s="262" t="s">
        <v>105</v>
      </c>
      <c r="Y88" s="262"/>
      <c r="Z88" s="262"/>
      <c r="AA88" s="262" t="s">
        <v>105</v>
      </c>
      <c r="AB88" s="262"/>
      <c r="AC88" s="262"/>
      <c r="AD88" s="45"/>
      <c r="AE88" s="45"/>
      <c r="AF88" s="45"/>
      <c r="AG88" s="45"/>
    </row>
    <row r="89" spans="1:33" ht="14.25" customHeight="1">
      <c r="A89" s="255"/>
      <c r="B89" s="256"/>
      <c r="C89" s="256"/>
      <c r="D89" s="257"/>
      <c r="E89" s="263"/>
      <c r="F89" s="264"/>
      <c r="G89" s="264"/>
      <c r="H89" s="264"/>
      <c r="I89" s="265"/>
      <c r="J89" s="38"/>
      <c r="K89" s="38"/>
      <c r="L89" s="38"/>
      <c r="M89" s="16">
        <v>3</v>
      </c>
      <c r="N89" s="27" t="s">
        <v>103</v>
      </c>
      <c r="O89" s="267" t="s">
        <v>107</v>
      </c>
      <c r="P89" s="267"/>
      <c r="Q89" s="267"/>
      <c r="R89" s="267"/>
      <c r="S89" s="267"/>
      <c r="T89" s="261"/>
      <c r="U89" s="41"/>
      <c r="V89" s="41"/>
      <c r="W89" s="41"/>
      <c r="X89" s="262" t="s">
        <v>105</v>
      </c>
      <c r="Y89" s="262"/>
      <c r="Z89" s="262"/>
      <c r="AA89" s="262" t="s">
        <v>105</v>
      </c>
      <c r="AB89" s="262"/>
      <c r="AC89" s="262"/>
      <c r="AD89" s="45"/>
      <c r="AE89" s="45"/>
      <c r="AF89" s="45"/>
      <c r="AG89" s="45"/>
    </row>
    <row r="90" spans="1:33" ht="14.25" customHeight="1">
      <c r="A90" s="255"/>
      <c r="B90" s="256"/>
      <c r="C90" s="256"/>
      <c r="D90" s="257"/>
      <c r="E90" s="263"/>
      <c r="F90" s="264"/>
      <c r="G90" s="264"/>
      <c r="H90" s="264"/>
      <c r="I90" s="265"/>
      <c r="J90" s="38"/>
      <c r="K90" s="38"/>
      <c r="L90" s="38"/>
      <c r="M90" s="16">
        <v>4</v>
      </c>
      <c r="N90" s="27" t="s">
        <v>103</v>
      </c>
      <c r="O90" s="267" t="s">
        <v>108</v>
      </c>
      <c r="P90" s="267"/>
      <c r="Q90" s="267"/>
      <c r="R90" s="267"/>
      <c r="S90" s="267"/>
      <c r="T90" s="261"/>
      <c r="U90" s="41"/>
      <c r="V90" s="41"/>
      <c r="W90" s="41"/>
      <c r="X90" s="262" t="s">
        <v>105</v>
      </c>
      <c r="Y90" s="262"/>
      <c r="Z90" s="262"/>
      <c r="AA90" s="262" t="s">
        <v>105</v>
      </c>
      <c r="AB90" s="262"/>
      <c r="AC90" s="262"/>
      <c r="AD90" s="45"/>
      <c r="AE90" s="45"/>
      <c r="AF90" s="45"/>
      <c r="AG90" s="45"/>
    </row>
    <row r="91" spans="1:33" ht="14.25" customHeight="1">
      <c r="A91" s="255"/>
      <c r="B91" s="256"/>
      <c r="C91" s="256"/>
      <c r="D91" s="257"/>
      <c r="E91" s="263"/>
      <c r="F91" s="264"/>
      <c r="G91" s="264"/>
      <c r="H91" s="264"/>
      <c r="I91" s="265"/>
      <c r="J91" s="38"/>
      <c r="K91" s="38"/>
      <c r="L91" s="38"/>
      <c r="M91" s="16">
        <v>5</v>
      </c>
      <c r="N91" s="27" t="s">
        <v>103</v>
      </c>
      <c r="O91" s="267" t="s">
        <v>109</v>
      </c>
      <c r="P91" s="267"/>
      <c r="Q91" s="267"/>
      <c r="R91" s="267"/>
      <c r="S91" s="267"/>
      <c r="T91" s="261"/>
      <c r="U91" s="41"/>
      <c r="V91" s="41"/>
      <c r="W91" s="41"/>
      <c r="X91" s="262" t="s">
        <v>105</v>
      </c>
      <c r="Y91" s="262"/>
      <c r="Z91" s="262"/>
      <c r="AA91" s="41" t="s">
        <v>110</v>
      </c>
      <c r="AB91" s="41"/>
      <c r="AC91" s="41"/>
      <c r="AD91" s="45"/>
      <c r="AE91" s="45"/>
      <c r="AF91" s="45"/>
      <c r="AG91" s="45"/>
    </row>
    <row r="92" spans="1:33" ht="14.25" customHeight="1">
      <c r="A92" s="255"/>
      <c r="B92" s="256"/>
      <c r="C92" s="256"/>
      <c r="D92" s="257"/>
      <c r="E92" s="263"/>
      <c r="F92" s="264"/>
      <c r="G92" s="264"/>
      <c r="H92" s="264"/>
      <c r="I92" s="265"/>
      <c r="J92" s="38"/>
      <c r="K92" s="38"/>
      <c r="L92" s="38"/>
      <c r="M92" s="16">
        <v>10</v>
      </c>
      <c r="N92" s="27" t="s">
        <v>103</v>
      </c>
      <c r="O92" s="267" t="s">
        <v>111</v>
      </c>
      <c r="P92" s="267"/>
      <c r="Q92" s="267"/>
      <c r="R92" s="267"/>
      <c r="S92" s="267"/>
      <c r="T92" s="261"/>
      <c r="U92" s="41"/>
      <c r="V92" s="41"/>
      <c r="W92" s="41"/>
      <c r="X92" s="262" t="s">
        <v>105</v>
      </c>
      <c r="Y92" s="262"/>
      <c r="Z92" s="262"/>
      <c r="AA92" s="41" t="s">
        <v>110</v>
      </c>
      <c r="AB92" s="41"/>
      <c r="AC92" s="41"/>
      <c r="AD92" s="45"/>
      <c r="AE92" s="45"/>
      <c r="AF92" s="45"/>
      <c r="AG92" s="45"/>
    </row>
    <row r="93" spans="1:33" ht="14.25" customHeight="1">
      <c r="A93" s="255"/>
      <c r="B93" s="256"/>
      <c r="C93" s="256"/>
      <c r="D93" s="257"/>
      <c r="E93" s="263"/>
      <c r="F93" s="264"/>
      <c r="G93" s="264"/>
      <c r="H93" s="264"/>
      <c r="I93" s="265"/>
      <c r="J93" s="38"/>
      <c r="K93" s="38"/>
      <c r="L93" s="38"/>
      <c r="M93" s="16">
        <v>20</v>
      </c>
      <c r="N93" s="27" t="s">
        <v>103</v>
      </c>
      <c r="O93" s="267" t="s">
        <v>114</v>
      </c>
      <c r="P93" s="267"/>
      <c r="Q93" s="267"/>
      <c r="R93" s="267"/>
      <c r="S93" s="267"/>
      <c r="T93" s="261"/>
      <c r="U93" s="41"/>
      <c r="V93" s="41"/>
      <c r="W93" s="41"/>
      <c r="X93" s="262" t="s">
        <v>105</v>
      </c>
      <c r="Y93" s="262"/>
      <c r="Z93" s="262"/>
      <c r="AA93" s="262" t="s">
        <v>105</v>
      </c>
      <c r="AB93" s="262"/>
      <c r="AC93" s="262"/>
      <c r="AD93" s="280"/>
      <c r="AE93" s="281"/>
      <c r="AF93" s="281"/>
      <c r="AG93" s="282"/>
    </row>
    <row r="94" spans="1:33" ht="14.25" customHeight="1">
      <c r="A94" s="255"/>
      <c r="B94" s="256"/>
      <c r="C94" s="256"/>
      <c r="D94" s="257"/>
      <c r="E94" s="263"/>
      <c r="F94" s="264"/>
      <c r="G94" s="264"/>
      <c r="H94" s="264"/>
      <c r="I94" s="265"/>
      <c r="J94" s="38"/>
      <c r="K94" s="38"/>
      <c r="L94" s="38"/>
      <c r="M94" s="16">
        <v>21</v>
      </c>
      <c r="N94" s="27" t="s">
        <v>103</v>
      </c>
      <c r="O94" s="267" t="s">
        <v>115</v>
      </c>
      <c r="P94" s="267"/>
      <c r="Q94" s="267"/>
      <c r="R94" s="267"/>
      <c r="S94" s="267"/>
      <c r="T94" s="261"/>
      <c r="U94" s="41"/>
      <c r="V94" s="41"/>
      <c r="W94" s="41"/>
      <c r="X94" s="262" t="s">
        <v>105</v>
      </c>
      <c r="Y94" s="262"/>
      <c r="Z94" s="262"/>
      <c r="AA94" s="262" t="s">
        <v>105</v>
      </c>
      <c r="AB94" s="262"/>
      <c r="AC94" s="262"/>
      <c r="AD94" s="45"/>
      <c r="AE94" s="45"/>
      <c r="AF94" s="45"/>
      <c r="AG94" s="45"/>
    </row>
    <row r="95" spans="1:33" ht="14.25" customHeight="1">
      <c r="A95" s="255"/>
      <c r="B95" s="256"/>
      <c r="C95" s="256"/>
      <c r="D95" s="257"/>
      <c r="E95" s="263"/>
      <c r="F95" s="264"/>
      <c r="G95" s="264"/>
      <c r="H95" s="264"/>
      <c r="I95" s="265"/>
      <c r="J95" s="38"/>
      <c r="K95" s="38"/>
      <c r="L95" s="38"/>
      <c r="M95" s="16">
        <v>22</v>
      </c>
      <c r="N95" s="27" t="s">
        <v>103</v>
      </c>
      <c r="O95" s="267" t="s">
        <v>116</v>
      </c>
      <c r="P95" s="267"/>
      <c r="Q95" s="267"/>
      <c r="R95" s="267"/>
      <c r="S95" s="267"/>
      <c r="T95" s="261"/>
      <c r="U95" s="41"/>
      <c r="V95" s="41"/>
      <c r="W95" s="41"/>
      <c r="X95" s="262" t="s">
        <v>105</v>
      </c>
      <c r="Y95" s="262"/>
      <c r="Z95" s="262"/>
      <c r="AA95" s="262" t="s">
        <v>105</v>
      </c>
      <c r="AB95" s="262"/>
      <c r="AC95" s="262"/>
      <c r="AD95" s="45"/>
      <c r="AE95" s="45"/>
      <c r="AF95" s="45"/>
      <c r="AG95" s="45"/>
    </row>
    <row r="96" spans="1:33" ht="14.25" customHeight="1">
      <c r="A96" s="255"/>
      <c r="B96" s="256"/>
      <c r="C96" s="256"/>
      <c r="D96" s="257"/>
      <c r="E96" s="263"/>
      <c r="F96" s="264"/>
      <c r="G96" s="264"/>
      <c r="H96" s="264"/>
      <c r="I96" s="265"/>
      <c r="J96" s="38"/>
      <c r="K96" s="38"/>
      <c r="L96" s="38"/>
      <c r="M96" s="16">
        <v>23</v>
      </c>
      <c r="N96" s="27" t="s">
        <v>103</v>
      </c>
      <c r="O96" s="267" t="s">
        <v>117</v>
      </c>
      <c r="P96" s="267"/>
      <c r="Q96" s="267"/>
      <c r="R96" s="267"/>
      <c r="S96" s="267"/>
      <c r="T96" s="261"/>
      <c r="U96" s="41"/>
      <c r="V96" s="41"/>
      <c r="W96" s="41"/>
      <c r="X96" s="262" t="s">
        <v>105</v>
      </c>
      <c r="Y96" s="262"/>
      <c r="Z96" s="262"/>
      <c r="AA96" s="262" t="s">
        <v>105</v>
      </c>
      <c r="AB96" s="262"/>
      <c r="AC96" s="262"/>
      <c r="AD96" s="45"/>
      <c r="AE96" s="45"/>
      <c r="AF96" s="45"/>
      <c r="AG96" s="45"/>
    </row>
    <row r="97" spans="1:33" ht="14.25" customHeight="1">
      <c r="A97" s="255"/>
      <c r="B97" s="256"/>
      <c r="C97" s="256"/>
      <c r="D97" s="257"/>
      <c r="E97" s="263"/>
      <c r="F97" s="264"/>
      <c r="G97" s="264"/>
      <c r="H97" s="264"/>
      <c r="I97" s="265"/>
      <c r="J97" s="38"/>
      <c r="K97" s="38"/>
      <c r="L97" s="38"/>
      <c r="M97" s="16">
        <v>25</v>
      </c>
      <c r="N97" s="27" t="s">
        <v>103</v>
      </c>
      <c r="O97" s="267" t="s">
        <v>134</v>
      </c>
      <c r="P97" s="267"/>
      <c r="Q97" s="267"/>
      <c r="R97" s="267"/>
      <c r="S97" s="267"/>
      <c r="T97" s="261"/>
      <c r="U97" s="41"/>
      <c r="V97" s="41"/>
      <c r="W97" s="41"/>
      <c r="X97" s="262" t="s">
        <v>105</v>
      </c>
      <c r="Y97" s="262"/>
      <c r="Z97" s="262"/>
      <c r="AA97" s="262" t="s">
        <v>105</v>
      </c>
      <c r="AB97" s="262"/>
      <c r="AC97" s="262"/>
      <c r="AD97" s="45"/>
      <c r="AE97" s="45"/>
      <c r="AF97" s="45"/>
      <c r="AG97" s="45"/>
    </row>
    <row r="98" spans="1:33" ht="14.25" customHeight="1">
      <c r="A98" s="255"/>
      <c r="B98" s="256"/>
      <c r="C98" s="256"/>
      <c r="D98" s="257"/>
      <c r="E98" s="263"/>
      <c r="F98" s="264"/>
      <c r="G98" s="264"/>
      <c r="H98" s="264"/>
      <c r="I98" s="265"/>
      <c r="J98" s="49" t="s">
        <v>120</v>
      </c>
      <c r="K98" s="225"/>
      <c r="L98" s="226"/>
      <c r="M98" s="16">
        <v>6</v>
      </c>
      <c r="N98" s="27" t="s">
        <v>103</v>
      </c>
      <c r="O98" s="261" t="s">
        <v>129</v>
      </c>
      <c r="P98" s="139"/>
      <c r="Q98" s="139"/>
      <c r="R98" s="139"/>
      <c r="S98" s="139"/>
      <c r="T98" s="139"/>
      <c r="U98" s="41"/>
      <c r="V98" s="41"/>
      <c r="W98" s="41"/>
      <c r="X98" s="41" t="s">
        <v>110</v>
      </c>
      <c r="Y98" s="41"/>
      <c r="Z98" s="41"/>
      <c r="AA98" s="43" t="s">
        <v>105</v>
      </c>
      <c r="AB98" s="224"/>
      <c r="AC98" s="44"/>
      <c r="AD98" s="280"/>
      <c r="AE98" s="281"/>
      <c r="AF98" s="281"/>
      <c r="AG98" s="282"/>
    </row>
    <row r="99" spans="1:33" ht="14.25" customHeight="1">
      <c r="A99" s="255"/>
      <c r="B99" s="256"/>
      <c r="C99" s="256"/>
      <c r="D99" s="257"/>
      <c r="E99" s="263"/>
      <c r="F99" s="264"/>
      <c r="G99" s="264"/>
      <c r="H99" s="264"/>
      <c r="I99" s="265"/>
      <c r="J99" s="277"/>
      <c r="K99" s="278"/>
      <c r="L99" s="279"/>
      <c r="M99" s="16">
        <v>7</v>
      </c>
      <c r="N99" s="27" t="s">
        <v>103</v>
      </c>
      <c r="O99" s="261" t="s">
        <v>121</v>
      </c>
      <c r="P99" s="139"/>
      <c r="Q99" s="139"/>
      <c r="R99" s="139"/>
      <c r="S99" s="139"/>
      <c r="T99" s="139"/>
      <c r="U99" s="43"/>
      <c r="V99" s="224"/>
      <c r="W99" s="44"/>
      <c r="X99" s="43" t="s">
        <v>105</v>
      </c>
      <c r="Y99" s="224"/>
      <c r="Z99" s="44"/>
      <c r="AA99" s="43" t="s">
        <v>105</v>
      </c>
      <c r="AB99" s="224"/>
      <c r="AC99" s="44"/>
      <c r="AD99" s="280"/>
      <c r="AE99" s="281"/>
      <c r="AF99" s="281"/>
      <c r="AG99" s="282"/>
    </row>
    <row r="100" spans="1:33" ht="14.25" customHeight="1">
      <c r="A100" s="255"/>
      <c r="B100" s="256"/>
      <c r="C100" s="256"/>
      <c r="D100" s="257"/>
      <c r="E100" s="263"/>
      <c r="F100" s="264"/>
      <c r="G100" s="264"/>
      <c r="H100" s="264"/>
      <c r="I100" s="265"/>
      <c r="J100" s="277"/>
      <c r="K100" s="278"/>
      <c r="L100" s="279"/>
      <c r="M100" s="16">
        <v>8</v>
      </c>
      <c r="N100" s="27" t="s">
        <v>103</v>
      </c>
      <c r="O100" s="261" t="s">
        <v>130</v>
      </c>
      <c r="P100" s="139"/>
      <c r="Q100" s="139"/>
      <c r="R100" s="139"/>
      <c r="S100" s="139"/>
      <c r="T100" s="139"/>
      <c r="U100" s="43"/>
      <c r="V100" s="224"/>
      <c r="W100" s="44"/>
      <c r="X100" s="43" t="s">
        <v>105</v>
      </c>
      <c r="Y100" s="224"/>
      <c r="Z100" s="44"/>
      <c r="AA100" s="43" t="s">
        <v>105</v>
      </c>
      <c r="AB100" s="224"/>
      <c r="AC100" s="44"/>
      <c r="AD100" s="280"/>
      <c r="AE100" s="281"/>
      <c r="AF100" s="281"/>
      <c r="AG100" s="282"/>
    </row>
    <row r="101" spans="1:33" ht="14.25" customHeight="1">
      <c r="A101" s="255"/>
      <c r="B101" s="256"/>
      <c r="C101" s="256"/>
      <c r="D101" s="257"/>
      <c r="E101" s="263"/>
      <c r="F101" s="264"/>
      <c r="G101" s="264"/>
      <c r="H101" s="264"/>
      <c r="I101" s="265"/>
      <c r="J101" s="277"/>
      <c r="K101" s="278"/>
      <c r="L101" s="279"/>
      <c r="M101" s="16">
        <v>10</v>
      </c>
      <c r="N101" s="27" t="s">
        <v>103</v>
      </c>
      <c r="O101" s="261" t="s">
        <v>111</v>
      </c>
      <c r="P101" s="139"/>
      <c r="Q101" s="139"/>
      <c r="R101" s="139"/>
      <c r="S101" s="139"/>
      <c r="T101" s="139"/>
      <c r="U101" s="41"/>
      <c r="V101" s="41"/>
      <c r="W101" s="41"/>
      <c r="X101" s="262" t="s">
        <v>105</v>
      </c>
      <c r="Y101" s="262"/>
      <c r="Z101" s="262"/>
      <c r="AA101" s="41" t="s">
        <v>110</v>
      </c>
      <c r="AB101" s="41"/>
      <c r="AC101" s="41"/>
      <c r="AD101" s="280"/>
      <c r="AE101" s="281"/>
      <c r="AF101" s="281"/>
      <c r="AG101" s="282"/>
    </row>
    <row r="102" spans="1:33" ht="14.25" customHeight="1">
      <c r="A102" s="255"/>
      <c r="B102" s="256"/>
      <c r="C102" s="256"/>
      <c r="D102" s="257"/>
      <c r="E102" s="263"/>
      <c r="F102" s="264"/>
      <c r="G102" s="264"/>
      <c r="H102" s="264"/>
      <c r="I102" s="265"/>
      <c r="J102" s="277"/>
      <c r="K102" s="278"/>
      <c r="L102" s="279"/>
      <c r="M102" s="16">
        <v>12</v>
      </c>
      <c r="N102" s="27" t="s">
        <v>103</v>
      </c>
      <c r="O102" s="261" t="s">
        <v>125</v>
      </c>
      <c r="P102" s="139"/>
      <c r="Q102" s="139"/>
      <c r="R102" s="139"/>
      <c r="S102" s="139"/>
      <c r="T102" s="139"/>
      <c r="U102" s="41"/>
      <c r="V102" s="41"/>
      <c r="W102" s="41"/>
      <c r="X102" s="43" t="s">
        <v>105</v>
      </c>
      <c r="Y102" s="224"/>
      <c r="Z102" s="44"/>
      <c r="AA102" s="43" t="s">
        <v>105</v>
      </c>
      <c r="AB102" s="224"/>
      <c r="AC102" s="44"/>
      <c r="AD102" s="280"/>
      <c r="AE102" s="281"/>
      <c r="AF102" s="281"/>
      <c r="AG102" s="282"/>
    </row>
    <row r="103" spans="1:33" ht="14.25" customHeight="1">
      <c r="A103" s="255"/>
      <c r="B103" s="256"/>
      <c r="C103" s="256"/>
      <c r="D103" s="257"/>
      <c r="E103" s="263"/>
      <c r="F103" s="264"/>
      <c r="G103" s="264"/>
      <c r="H103" s="264"/>
      <c r="I103" s="265"/>
      <c r="J103" s="277"/>
      <c r="K103" s="278"/>
      <c r="L103" s="279"/>
      <c r="M103" s="16">
        <v>18</v>
      </c>
      <c r="N103" s="27" t="s">
        <v>103</v>
      </c>
      <c r="O103" s="261" t="s">
        <v>113</v>
      </c>
      <c r="P103" s="139"/>
      <c r="Q103" s="139"/>
      <c r="R103" s="139"/>
      <c r="S103" s="139"/>
      <c r="T103" s="139"/>
      <c r="U103" s="41"/>
      <c r="V103" s="41"/>
      <c r="W103" s="41"/>
      <c r="X103" s="41" t="s">
        <v>110</v>
      </c>
      <c r="Y103" s="41"/>
      <c r="Z103" s="41"/>
      <c r="AA103" s="41" t="s">
        <v>110</v>
      </c>
      <c r="AB103" s="41"/>
      <c r="AC103" s="41"/>
      <c r="AD103" s="280"/>
      <c r="AE103" s="281"/>
      <c r="AF103" s="281"/>
      <c r="AG103" s="282"/>
    </row>
    <row r="104" spans="1:33" ht="14.25" customHeight="1">
      <c r="A104" s="255"/>
      <c r="B104" s="256"/>
      <c r="C104" s="256"/>
      <c r="D104" s="257"/>
      <c r="E104" s="263"/>
      <c r="F104" s="264"/>
      <c r="G104" s="264"/>
      <c r="H104" s="264"/>
      <c r="I104" s="265"/>
      <c r="J104" s="277"/>
      <c r="K104" s="278"/>
      <c r="L104" s="279"/>
      <c r="M104" s="16">
        <v>19</v>
      </c>
      <c r="N104" s="27" t="s">
        <v>103</v>
      </c>
      <c r="O104" s="261" t="s">
        <v>126</v>
      </c>
      <c r="P104" s="139"/>
      <c r="Q104" s="139"/>
      <c r="R104" s="139"/>
      <c r="S104" s="139"/>
      <c r="T104" s="139"/>
      <c r="U104" s="41"/>
      <c r="V104" s="41"/>
      <c r="W104" s="41"/>
      <c r="X104" s="43" t="s">
        <v>105</v>
      </c>
      <c r="Y104" s="224"/>
      <c r="Z104" s="44"/>
      <c r="AA104" s="43" t="s">
        <v>110</v>
      </c>
      <c r="AB104" s="224"/>
      <c r="AC104" s="44"/>
      <c r="AD104" s="280"/>
      <c r="AE104" s="281"/>
      <c r="AF104" s="281"/>
      <c r="AG104" s="282"/>
    </row>
    <row r="105" spans="1:33" ht="14.25" customHeight="1">
      <c r="A105" s="255"/>
      <c r="B105" s="256"/>
      <c r="C105" s="256"/>
      <c r="D105" s="257"/>
      <c r="E105" s="263"/>
      <c r="F105" s="264"/>
      <c r="G105" s="264"/>
      <c r="H105" s="264"/>
      <c r="I105" s="265"/>
      <c r="J105" s="277"/>
      <c r="K105" s="278"/>
      <c r="L105" s="279"/>
      <c r="M105" s="16">
        <v>20</v>
      </c>
      <c r="N105" s="27" t="s">
        <v>103</v>
      </c>
      <c r="O105" s="267" t="s">
        <v>114</v>
      </c>
      <c r="P105" s="267"/>
      <c r="Q105" s="267"/>
      <c r="R105" s="267"/>
      <c r="S105" s="267"/>
      <c r="T105" s="261"/>
      <c r="U105" s="41"/>
      <c r="V105" s="41"/>
      <c r="W105" s="41"/>
      <c r="X105" s="262" t="s">
        <v>105</v>
      </c>
      <c r="Y105" s="262"/>
      <c r="Z105" s="262"/>
      <c r="AA105" s="262" t="s">
        <v>105</v>
      </c>
      <c r="AB105" s="262"/>
      <c r="AC105" s="262"/>
      <c r="AD105" s="280"/>
      <c r="AE105" s="281"/>
      <c r="AF105" s="281"/>
      <c r="AG105" s="282"/>
    </row>
    <row r="106" spans="1:33" ht="14.25" customHeight="1">
      <c r="A106" s="255"/>
      <c r="B106" s="256"/>
      <c r="C106" s="256"/>
      <c r="D106" s="257"/>
      <c r="E106" s="263"/>
      <c r="F106" s="264"/>
      <c r="G106" s="264"/>
      <c r="H106" s="264"/>
      <c r="I106" s="265"/>
      <c r="J106" s="277"/>
      <c r="K106" s="278"/>
      <c r="L106" s="279"/>
      <c r="M106" s="16">
        <v>21</v>
      </c>
      <c r="N106" s="27" t="s">
        <v>103</v>
      </c>
      <c r="O106" s="267" t="s">
        <v>115</v>
      </c>
      <c r="P106" s="267"/>
      <c r="Q106" s="267"/>
      <c r="R106" s="267"/>
      <c r="S106" s="267"/>
      <c r="T106" s="261"/>
      <c r="U106" s="41"/>
      <c r="V106" s="41"/>
      <c r="W106" s="41"/>
      <c r="X106" s="262" t="s">
        <v>105</v>
      </c>
      <c r="Y106" s="262"/>
      <c r="Z106" s="262"/>
      <c r="AA106" s="262" t="s">
        <v>105</v>
      </c>
      <c r="AB106" s="262"/>
      <c r="AC106" s="262"/>
      <c r="AD106" s="280"/>
      <c r="AE106" s="281"/>
      <c r="AF106" s="281"/>
      <c r="AG106" s="282"/>
    </row>
    <row r="107" spans="1:33" ht="14.25" customHeight="1">
      <c r="A107" s="255"/>
      <c r="B107" s="256"/>
      <c r="C107" s="256"/>
      <c r="D107" s="257"/>
      <c r="E107" s="263"/>
      <c r="F107" s="264"/>
      <c r="G107" s="264"/>
      <c r="H107" s="264"/>
      <c r="I107" s="265"/>
      <c r="J107" s="277"/>
      <c r="K107" s="278"/>
      <c r="L107" s="279"/>
      <c r="M107" s="16">
        <v>23</v>
      </c>
      <c r="N107" s="27" t="s">
        <v>103</v>
      </c>
      <c r="O107" s="267" t="s">
        <v>117</v>
      </c>
      <c r="P107" s="267"/>
      <c r="Q107" s="267"/>
      <c r="R107" s="267"/>
      <c r="S107" s="267"/>
      <c r="T107" s="261"/>
      <c r="U107" s="41"/>
      <c r="V107" s="41"/>
      <c r="W107" s="41"/>
      <c r="X107" s="262" t="s">
        <v>105</v>
      </c>
      <c r="Y107" s="262"/>
      <c r="Z107" s="262"/>
      <c r="AA107" s="262" t="s">
        <v>105</v>
      </c>
      <c r="AB107" s="262"/>
      <c r="AC107" s="262"/>
      <c r="AD107" s="280"/>
      <c r="AE107" s="281"/>
      <c r="AF107" s="281"/>
      <c r="AG107" s="282"/>
    </row>
    <row r="108" spans="1:33" ht="14.25" customHeight="1">
      <c r="A108" s="255"/>
      <c r="B108" s="256"/>
      <c r="C108" s="256"/>
      <c r="D108" s="257"/>
      <c r="E108" s="266"/>
      <c r="F108" s="72"/>
      <c r="G108" s="72"/>
      <c r="H108" s="72"/>
      <c r="I108" s="73"/>
      <c r="J108" s="249"/>
      <c r="K108" s="250"/>
      <c r="L108" s="251"/>
      <c r="M108" s="16">
        <v>25</v>
      </c>
      <c r="N108" s="27" t="s">
        <v>103</v>
      </c>
      <c r="O108" s="267" t="s">
        <v>134</v>
      </c>
      <c r="P108" s="267"/>
      <c r="Q108" s="267"/>
      <c r="R108" s="267"/>
      <c r="S108" s="267"/>
      <c r="T108" s="261"/>
      <c r="U108" s="41"/>
      <c r="V108" s="41"/>
      <c r="W108" s="41"/>
      <c r="X108" s="262" t="s">
        <v>105</v>
      </c>
      <c r="Y108" s="262"/>
      <c r="Z108" s="262"/>
      <c r="AA108" s="262" t="s">
        <v>105</v>
      </c>
      <c r="AB108" s="262"/>
      <c r="AC108" s="262"/>
      <c r="AD108" s="45"/>
      <c r="AE108" s="45"/>
      <c r="AF108" s="45"/>
      <c r="AG108" s="45"/>
    </row>
    <row r="109" spans="1:33" ht="14.25" customHeight="1">
      <c r="A109" s="255"/>
      <c r="B109" s="256"/>
      <c r="C109" s="256"/>
      <c r="D109" s="257"/>
      <c r="E109" s="49" t="s">
        <v>135</v>
      </c>
      <c r="F109" s="225"/>
      <c r="G109" s="225"/>
      <c r="H109" s="225"/>
      <c r="I109" s="226"/>
      <c r="J109" s="49" t="s">
        <v>102</v>
      </c>
      <c r="K109" s="225"/>
      <c r="L109" s="226"/>
      <c r="M109" s="16">
        <v>1</v>
      </c>
      <c r="N109" s="27" t="s">
        <v>103</v>
      </c>
      <c r="O109" s="267" t="s">
        <v>104</v>
      </c>
      <c r="P109" s="267"/>
      <c r="Q109" s="267"/>
      <c r="R109" s="267"/>
      <c r="S109" s="267"/>
      <c r="T109" s="261"/>
      <c r="U109" s="41"/>
      <c r="V109" s="41"/>
      <c r="W109" s="41"/>
      <c r="X109" s="262" t="s">
        <v>105</v>
      </c>
      <c r="Y109" s="262"/>
      <c r="Z109" s="262"/>
      <c r="AA109" s="262" t="s">
        <v>105</v>
      </c>
      <c r="AB109" s="262"/>
      <c r="AC109" s="262"/>
      <c r="AD109" s="280"/>
      <c r="AE109" s="281"/>
      <c r="AF109" s="281"/>
      <c r="AG109" s="282"/>
    </row>
    <row r="110" spans="1:33" ht="14.25" customHeight="1">
      <c r="A110" s="255"/>
      <c r="B110" s="256"/>
      <c r="C110" s="256"/>
      <c r="D110" s="257"/>
      <c r="E110" s="277"/>
      <c r="F110" s="278"/>
      <c r="G110" s="278"/>
      <c r="H110" s="278"/>
      <c r="I110" s="279"/>
      <c r="J110" s="277"/>
      <c r="K110" s="283"/>
      <c r="L110" s="279"/>
      <c r="M110" s="16">
        <v>2</v>
      </c>
      <c r="N110" s="27" t="s">
        <v>103</v>
      </c>
      <c r="O110" s="267" t="s">
        <v>106</v>
      </c>
      <c r="P110" s="267"/>
      <c r="Q110" s="267"/>
      <c r="R110" s="267"/>
      <c r="S110" s="267"/>
      <c r="T110" s="261"/>
      <c r="U110" s="41"/>
      <c r="V110" s="41"/>
      <c r="W110" s="41"/>
      <c r="X110" s="262" t="s">
        <v>105</v>
      </c>
      <c r="Y110" s="262"/>
      <c r="Z110" s="262"/>
      <c r="AA110" s="262" t="s">
        <v>105</v>
      </c>
      <c r="AB110" s="262"/>
      <c r="AC110" s="262"/>
      <c r="AD110" s="30"/>
      <c r="AE110" s="31"/>
      <c r="AF110" s="31"/>
      <c r="AG110" s="32"/>
    </row>
    <row r="111" spans="1:33" ht="14.25" customHeight="1">
      <c r="A111" s="255"/>
      <c r="B111" s="256"/>
      <c r="C111" s="256"/>
      <c r="D111" s="257"/>
      <c r="E111" s="277"/>
      <c r="F111" s="278"/>
      <c r="G111" s="278"/>
      <c r="H111" s="278"/>
      <c r="I111" s="279"/>
      <c r="J111" s="277"/>
      <c r="K111" s="283"/>
      <c r="L111" s="279"/>
      <c r="M111" s="16">
        <v>5</v>
      </c>
      <c r="N111" s="27" t="s">
        <v>103</v>
      </c>
      <c r="O111" s="267" t="s">
        <v>109</v>
      </c>
      <c r="P111" s="267"/>
      <c r="Q111" s="267"/>
      <c r="R111" s="267"/>
      <c r="S111" s="267"/>
      <c r="T111" s="261"/>
      <c r="U111" s="41"/>
      <c r="V111" s="41"/>
      <c r="W111" s="41"/>
      <c r="X111" s="262" t="s">
        <v>105</v>
      </c>
      <c r="Y111" s="262"/>
      <c r="Z111" s="262"/>
      <c r="AA111" s="41" t="s">
        <v>110</v>
      </c>
      <c r="AB111" s="41"/>
      <c r="AC111" s="41"/>
      <c r="AD111" s="280"/>
      <c r="AE111" s="281"/>
      <c r="AF111" s="281"/>
      <c r="AG111" s="282"/>
    </row>
    <row r="112" spans="1:33" ht="14.25" customHeight="1">
      <c r="A112" s="255"/>
      <c r="B112" s="256"/>
      <c r="C112" s="256"/>
      <c r="D112" s="257"/>
      <c r="E112" s="277"/>
      <c r="F112" s="278"/>
      <c r="G112" s="278"/>
      <c r="H112" s="278"/>
      <c r="I112" s="279"/>
      <c r="J112" s="277"/>
      <c r="K112" s="283"/>
      <c r="L112" s="279"/>
      <c r="M112" s="16">
        <v>25</v>
      </c>
      <c r="N112" s="27" t="s">
        <v>103</v>
      </c>
      <c r="O112" s="267" t="s">
        <v>134</v>
      </c>
      <c r="P112" s="267"/>
      <c r="Q112" s="267"/>
      <c r="R112" s="267"/>
      <c r="S112" s="267"/>
      <c r="T112" s="261"/>
      <c r="U112" s="41"/>
      <c r="V112" s="41"/>
      <c r="W112" s="41"/>
      <c r="X112" s="262" t="s">
        <v>105</v>
      </c>
      <c r="Y112" s="262"/>
      <c r="Z112" s="262"/>
      <c r="AA112" s="262" t="s">
        <v>105</v>
      </c>
      <c r="AB112" s="262"/>
      <c r="AC112" s="262"/>
      <c r="AD112" s="280"/>
      <c r="AE112" s="281"/>
      <c r="AF112" s="281"/>
      <c r="AG112" s="282"/>
    </row>
    <row r="113" spans="1:33" ht="14.25" customHeight="1">
      <c r="A113" s="255"/>
      <c r="B113" s="256"/>
      <c r="C113" s="256"/>
      <c r="D113" s="257"/>
      <c r="E113" s="277"/>
      <c r="F113" s="278"/>
      <c r="G113" s="278"/>
      <c r="H113" s="278"/>
      <c r="I113" s="279"/>
      <c r="J113" s="249"/>
      <c r="K113" s="250"/>
      <c r="L113" s="251"/>
      <c r="M113" s="16">
        <v>26</v>
      </c>
      <c r="N113" s="27" t="s">
        <v>103</v>
      </c>
      <c r="O113" s="267" t="s">
        <v>136</v>
      </c>
      <c r="P113" s="267"/>
      <c r="Q113" s="267"/>
      <c r="R113" s="267"/>
      <c r="S113" s="267"/>
      <c r="T113" s="261"/>
      <c r="U113" s="41"/>
      <c r="V113" s="41"/>
      <c r="W113" s="41"/>
      <c r="X113" s="262" t="s">
        <v>105</v>
      </c>
      <c r="Y113" s="262"/>
      <c r="Z113" s="262"/>
      <c r="AA113" s="262" t="s">
        <v>105</v>
      </c>
      <c r="AB113" s="262"/>
      <c r="AC113" s="262"/>
      <c r="AD113" s="280"/>
      <c r="AE113" s="281"/>
      <c r="AF113" s="281"/>
      <c r="AG113" s="282"/>
    </row>
    <row r="114" spans="1:33" ht="14.25" customHeight="1">
      <c r="A114" s="255"/>
      <c r="B114" s="256"/>
      <c r="C114" s="256"/>
      <c r="D114" s="257"/>
      <c r="E114" s="277"/>
      <c r="F114" s="278"/>
      <c r="G114" s="278"/>
      <c r="H114" s="278"/>
      <c r="I114" s="279"/>
      <c r="J114" s="49" t="s">
        <v>120</v>
      </c>
      <c r="K114" s="225"/>
      <c r="L114" s="226"/>
      <c r="M114" s="16">
        <v>6</v>
      </c>
      <c r="N114" s="27" t="s">
        <v>103</v>
      </c>
      <c r="O114" s="267" t="s">
        <v>129</v>
      </c>
      <c r="P114" s="267"/>
      <c r="Q114" s="267"/>
      <c r="R114" s="267"/>
      <c r="S114" s="267"/>
      <c r="T114" s="261"/>
      <c r="U114" s="41"/>
      <c r="V114" s="41"/>
      <c r="W114" s="41"/>
      <c r="X114" s="41" t="s">
        <v>110</v>
      </c>
      <c r="Y114" s="41"/>
      <c r="Z114" s="41"/>
      <c r="AA114" s="43" t="s">
        <v>105</v>
      </c>
      <c r="AB114" s="224"/>
      <c r="AC114" s="44"/>
      <c r="AD114" s="280"/>
      <c r="AE114" s="281"/>
      <c r="AF114" s="281"/>
      <c r="AG114" s="282"/>
    </row>
    <row r="115" spans="1:33" ht="14.25" customHeight="1">
      <c r="A115" s="255"/>
      <c r="B115" s="256"/>
      <c r="C115" s="256"/>
      <c r="D115" s="257"/>
      <c r="E115" s="277"/>
      <c r="F115" s="278"/>
      <c r="G115" s="278"/>
      <c r="H115" s="278"/>
      <c r="I115" s="279"/>
      <c r="J115" s="277"/>
      <c r="K115" s="278"/>
      <c r="L115" s="279"/>
      <c r="M115" s="16">
        <v>7</v>
      </c>
      <c r="N115" s="27" t="s">
        <v>103</v>
      </c>
      <c r="O115" s="267" t="s">
        <v>121</v>
      </c>
      <c r="P115" s="267"/>
      <c r="Q115" s="267"/>
      <c r="R115" s="267"/>
      <c r="S115" s="267"/>
      <c r="T115" s="261"/>
      <c r="U115" s="43"/>
      <c r="V115" s="224"/>
      <c r="W115" s="44"/>
      <c r="X115" s="43" t="s">
        <v>105</v>
      </c>
      <c r="Y115" s="224"/>
      <c r="Z115" s="44"/>
      <c r="AA115" s="43" t="s">
        <v>105</v>
      </c>
      <c r="AB115" s="224"/>
      <c r="AC115" s="44"/>
      <c r="AD115" s="30"/>
      <c r="AE115" s="31"/>
      <c r="AF115" s="31"/>
      <c r="AG115" s="32"/>
    </row>
    <row r="116" spans="1:33" ht="14.25" customHeight="1">
      <c r="A116" s="255"/>
      <c r="B116" s="256"/>
      <c r="C116" s="256"/>
      <c r="D116" s="257"/>
      <c r="E116" s="277"/>
      <c r="F116" s="278"/>
      <c r="G116" s="278"/>
      <c r="H116" s="278"/>
      <c r="I116" s="279"/>
      <c r="J116" s="277"/>
      <c r="K116" s="278"/>
      <c r="L116" s="279"/>
      <c r="M116" s="16">
        <v>25</v>
      </c>
      <c r="N116" s="27" t="s">
        <v>103</v>
      </c>
      <c r="O116" s="267" t="s">
        <v>134</v>
      </c>
      <c r="P116" s="267"/>
      <c r="Q116" s="267"/>
      <c r="R116" s="267"/>
      <c r="S116" s="267"/>
      <c r="T116" s="261"/>
      <c r="U116" s="41"/>
      <c r="V116" s="41"/>
      <c r="W116" s="41"/>
      <c r="X116" s="262" t="s">
        <v>105</v>
      </c>
      <c r="Y116" s="262"/>
      <c r="Z116" s="262"/>
      <c r="AA116" s="262" t="s">
        <v>105</v>
      </c>
      <c r="AB116" s="262"/>
      <c r="AC116" s="262"/>
      <c r="AD116" s="280"/>
      <c r="AE116" s="281"/>
      <c r="AF116" s="281"/>
      <c r="AG116" s="282"/>
    </row>
    <row r="117" spans="1:33" ht="14.25" customHeight="1">
      <c r="A117" s="258"/>
      <c r="B117" s="259"/>
      <c r="C117" s="259"/>
      <c r="D117" s="260"/>
      <c r="E117" s="249"/>
      <c r="F117" s="250"/>
      <c r="G117" s="250"/>
      <c r="H117" s="250"/>
      <c r="I117" s="251"/>
      <c r="J117" s="249"/>
      <c r="K117" s="250"/>
      <c r="L117" s="251"/>
      <c r="M117" s="16">
        <v>26</v>
      </c>
      <c r="N117" s="27" t="s">
        <v>103</v>
      </c>
      <c r="O117" s="267" t="s">
        <v>136</v>
      </c>
      <c r="P117" s="267"/>
      <c r="Q117" s="267"/>
      <c r="R117" s="267"/>
      <c r="S117" s="267"/>
      <c r="T117" s="261"/>
      <c r="U117" s="41"/>
      <c r="V117" s="41"/>
      <c r="W117" s="41"/>
      <c r="X117" s="262" t="s">
        <v>105</v>
      </c>
      <c r="Y117" s="262"/>
      <c r="Z117" s="262"/>
      <c r="AA117" s="262" t="s">
        <v>105</v>
      </c>
      <c r="AB117" s="262"/>
      <c r="AC117" s="262"/>
      <c r="AD117" s="280"/>
      <c r="AE117" s="281"/>
      <c r="AF117" s="281"/>
      <c r="AG117" s="282"/>
    </row>
    <row r="118" spans="1:33" ht="30" customHeight="1">
      <c r="A118" s="87" t="s">
        <v>132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93"/>
      <c r="O118" s="37" t="s">
        <v>68</v>
      </c>
      <c r="P118" s="37"/>
      <c r="Q118" s="37"/>
      <c r="R118" s="41"/>
      <c r="S118" s="41"/>
      <c r="T118" s="41"/>
      <c r="U118" s="41"/>
      <c r="V118" s="41"/>
      <c r="W118" s="28"/>
      <c r="X118" s="37" t="s">
        <v>91</v>
      </c>
      <c r="Y118" s="37"/>
      <c r="Z118" s="37"/>
      <c r="AA118" s="87" t="str">
        <f>+$AA$1</f>
        <v>39.24120,141.16974</v>
      </c>
      <c r="AB118" s="141"/>
      <c r="AC118" s="141"/>
      <c r="AD118" s="141"/>
      <c r="AE118" s="141"/>
      <c r="AF118" s="141"/>
      <c r="AG118" s="93"/>
    </row>
    <row r="119" spans="1:33" ht="5.0999999999999996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9"/>
      <c r="AA119" s="29"/>
      <c r="AB119" s="28"/>
      <c r="AC119" s="28"/>
      <c r="AD119" s="28"/>
      <c r="AE119" s="28"/>
      <c r="AF119" s="28"/>
      <c r="AG119" s="28"/>
    </row>
    <row r="120" spans="1:33" ht="11.25" customHeight="1">
      <c r="A120" s="38" t="s">
        <v>7</v>
      </c>
      <c r="B120" s="38"/>
      <c r="C120" s="38"/>
      <c r="D120" s="38"/>
      <c r="E120" s="138" t="str">
        <f>+$E$3</f>
        <v>じょろくどうばし</v>
      </c>
      <c r="F120" s="138"/>
      <c r="G120" s="138"/>
      <c r="H120" s="138"/>
      <c r="I120" s="138"/>
      <c r="J120" s="138"/>
      <c r="K120" s="138"/>
      <c r="L120" s="138"/>
      <c r="M120" s="37" t="s">
        <v>8</v>
      </c>
      <c r="N120" s="37"/>
      <c r="O120" s="37"/>
      <c r="P120" s="37"/>
      <c r="Q120" s="248" t="str">
        <f>+$Q$3</f>
        <v xml:space="preserve">市道皀田線
</v>
      </c>
      <c r="R120" s="248"/>
      <c r="S120" s="248"/>
      <c r="T120" s="248"/>
      <c r="U120" s="248"/>
      <c r="V120" s="248"/>
      <c r="W120" s="248"/>
      <c r="X120" s="248"/>
      <c r="Y120" s="248"/>
      <c r="Z120" s="37" t="s">
        <v>92</v>
      </c>
      <c r="AA120" s="37"/>
      <c r="AB120" s="37"/>
      <c r="AC120" s="37"/>
      <c r="AD120" s="37">
        <f>+$AD$3</f>
        <v>3215195590</v>
      </c>
      <c r="AE120" s="37"/>
      <c r="AF120" s="37"/>
      <c r="AG120" s="37"/>
    </row>
    <row r="121" spans="1:33" ht="15" customHeight="1">
      <c r="A121" s="38"/>
      <c r="B121" s="38"/>
      <c r="C121" s="38"/>
      <c r="D121" s="38"/>
      <c r="E121" s="142" t="str">
        <f>+$E$4</f>
        <v>上六堂橋</v>
      </c>
      <c r="F121" s="142"/>
      <c r="G121" s="142"/>
      <c r="H121" s="142"/>
      <c r="I121" s="142"/>
      <c r="J121" s="142"/>
      <c r="K121" s="142"/>
      <c r="L121" s="142"/>
      <c r="M121" s="37"/>
      <c r="N121" s="37"/>
      <c r="O121" s="37"/>
      <c r="P121" s="37"/>
      <c r="Q121" s="248"/>
      <c r="R121" s="248"/>
      <c r="S121" s="248"/>
      <c r="T121" s="248"/>
      <c r="U121" s="248"/>
      <c r="V121" s="248"/>
      <c r="W121" s="248"/>
      <c r="X121" s="248"/>
      <c r="Y121" s="248"/>
      <c r="Z121" s="37"/>
      <c r="AA121" s="37"/>
      <c r="AB121" s="37"/>
      <c r="AC121" s="37"/>
      <c r="AD121" s="37"/>
      <c r="AE121" s="37"/>
      <c r="AF121" s="37"/>
      <c r="AG121" s="37"/>
    </row>
    <row r="122" spans="1:33" ht="15" customHeight="1">
      <c r="A122" s="38" t="s">
        <v>93</v>
      </c>
      <c r="B122" s="38"/>
      <c r="C122" s="38"/>
      <c r="D122" s="38"/>
      <c r="E122" s="243" t="str">
        <f>+$E$5</f>
        <v xml:space="preserve">奥州市
</v>
      </c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103"/>
      <c r="Q122" s="245" t="s">
        <v>14</v>
      </c>
      <c r="R122" s="246"/>
      <c r="S122" s="246"/>
      <c r="T122" s="247"/>
      <c r="U122" s="37" t="str">
        <f>+$U$5</f>
        <v>2022年12月19日</v>
      </c>
      <c r="V122" s="37"/>
      <c r="W122" s="37"/>
      <c r="X122" s="37"/>
      <c r="Y122" s="37"/>
      <c r="Z122" s="37" t="s">
        <v>20</v>
      </c>
      <c r="AA122" s="37"/>
      <c r="AB122" s="37"/>
      <c r="AC122" s="37" t="str">
        <f>+$AC$5</f>
        <v>2022年10月14日</v>
      </c>
      <c r="AD122" s="37"/>
      <c r="AE122" s="37"/>
      <c r="AF122" s="37"/>
      <c r="AG122" s="37"/>
    </row>
    <row r="123" spans="1:33" ht="5.0999999999999996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</row>
    <row r="124" spans="1:33" ht="14.25" customHeight="1">
      <c r="A124" s="37" t="s">
        <v>94</v>
      </c>
      <c r="B124" s="37"/>
      <c r="C124" s="37"/>
      <c r="D124" s="37"/>
      <c r="E124" s="37" t="s">
        <v>95</v>
      </c>
      <c r="F124" s="37"/>
      <c r="G124" s="37"/>
      <c r="H124" s="37"/>
      <c r="I124" s="37"/>
      <c r="J124" s="37" t="s">
        <v>96</v>
      </c>
      <c r="K124" s="37"/>
      <c r="L124" s="37"/>
      <c r="M124" s="37" t="s">
        <v>97</v>
      </c>
      <c r="N124" s="37"/>
      <c r="O124" s="37"/>
      <c r="P124" s="37"/>
      <c r="Q124" s="37"/>
      <c r="R124" s="37"/>
      <c r="S124" s="37"/>
      <c r="T124" s="37"/>
      <c r="U124" s="77" t="s">
        <v>98</v>
      </c>
      <c r="V124" s="50"/>
      <c r="W124" s="51"/>
      <c r="X124" s="49" t="s">
        <v>99</v>
      </c>
      <c r="Y124" s="50"/>
      <c r="Z124" s="51"/>
      <c r="AA124" s="49" t="s">
        <v>100</v>
      </c>
      <c r="AB124" s="225"/>
      <c r="AC124" s="226"/>
      <c r="AD124" s="49" t="s">
        <v>101</v>
      </c>
      <c r="AE124" s="225"/>
      <c r="AF124" s="225"/>
      <c r="AG124" s="226"/>
    </row>
    <row r="125" spans="1:33" ht="14.25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55"/>
      <c r="V125" s="56"/>
      <c r="W125" s="57"/>
      <c r="X125" s="55"/>
      <c r="Y125" s="56"/>
      <c r="Z125" s="57"/>
      <c r="AA125" s="249"/>
      <c r="AB125" s="250"/>
      <c r="AC125" s="251"/>
      <c r="AD125" s="249"/>
      <c r="AE125" s="250"/>
      <c r="AF125" s="250"/>
      <c r="AG125" s="251"/>
    </row>
    <row r="126" spans="1:33" ht="14.25" customHeight="1">
      <c r="A126" s="252" t="s">
        <v>133</v>
      </c>
      <c r="B126" s="253"/>
      <c r="C126" s="253"/>
      <c r="D126" s="254"/>
      <c r="E126" s="285"/>
      <c r="F126" s="68"/>
      <c r="G126" s="68"/>
      <c r="H126" s="68"/>
      <c r="I126" s="69"/>
      <c r="J126" s="38" t="s">
        <v>102</v>
      </c>
      <c r="K126" s="38"/>
      <c r="L126" s="38"/>
      <c r="M126" s="16">
        <v>1</v>
      </c>
      <c r="N126" s="27" t="s">
        <v>103</v>
      </c>
      <c r="O126" s="267" t="s">
        <v>104</v>
      </c>
      <c r="P126" s="267"/>
      <c r="Q126" s="267"/>
      <c r="R126" s="267"/>
      <c r="S126" s="267"/>
      <c r="T126" s="261"/>
      <c r="U126" s="41"/>
      <c r="V126" s="41"/>
      <c r="W126" s="41"/>
      <c r="X126" s="262" t="s">
        <v>105</v>
      </c>
      <c r="Y126" s="262"/>
      <c r="Z126" s="262"/>
      <c r="AA126" s="262" t="s">
        <v>105</v>
      </c>
      <c r="AB126" s="262"/>
      <c r="AC126" s="262"/>
      <c r="AD126" s="45"/>
      <c r="AE126" s="45"/>
      <c r="AF126" s="45"/>
      <c r="AG126" s="45"/>
    </row>
    <row r="127" spans="1:33" ht="14.25" customHeight="1">
      <c r="A127" s="255"/>
      <c r="B127" s="256"/>
      <c r="C127" s="256"/>
      <c r="D127" s="257"/>
      <c r="E127" s="263"/>
      <c r="F127" s="264"/>
      <c r="G127" s="264"/>
      <c r="H127" s="264"/>
      <c r="I127" s="265"/>
      <c r="J127" s="38"/>
      <c r="K127" s="38"/>
      <c r="L127" s="38"/>
      <c r="M127" s="16">
        <v>2</v>
      </c>
      <c r="N127" s="27" t="s">
        <v>103</v>
      </c>
      <c r="O127" s="267" t="s">
        <v>106</v>
      </c>
      <c r="P127" s="267"/>
      <c r="Q127" s="267"/>
      <c r="R127" s="267"/>
      <c r="S127" s="267"/>
      <c r="T127" s="261"/>
      <c r="U127" s="41"/>
      <c r="V127" s="41"/>
      <c r="W127" s="41"/>
      <c r="X127" s="262" t="s">
        <v>105</v>
      </c>
      <c r="Y127" s="262"/>
      <c r="Z127" s="262"/>
      <c r="AA127" s="262" t="s">
        <v>105</v>
      </c>
      <c r="AB127" s="262"/>
      <c r="AC127" s="262"/>
      <c r="AD127" s="45"/>
      <c r="AE127" s="45"/>
      <c r="AF127" s="45"/>
      <c r="AG127" s="45"/>
    </row>
    <row r="128" spans="1:33" ht="14.25" customHeight="1">
      <c r="A128" s="255"/>
      <c r="B128" s="256"/>
      <c r="C128" s="256"/>
      <c r="D128" s="257"/>
      <c r="E128" s="263"/>
      <c r="F128" s="264"/>
      <c r="G128" s="264"/>
      <c r="H128" s="264"/>
      <c r="I128" s="265"/>
      <c r="J128" s="38"/>
      <c r="K128" s="38"/>
      <c r="L128" s="38"/>
      <c r="M128" s="16">
        <v>3</v>
      </c>
      <c r="N128" s="27" t="s">
        <v>103</v>
      </c>
      <c r="O128" s="267" t="s">
        <v>107</v>
      </c>
      <c r="P128" s="267"/>
      <c r="Q128" s="267"/>
      <c r="R128" s="267"/>
      <c r="S128" s="267"/>
      <c r="T128" s="261"/>
      <c r="U128" s="41"/>
      <c r="V128" s="41"/>
      <c r="W128" s="41"/>
      <c r="X128" s="262" t="s">
        <v>105</v>
      </c>
      <c r="Y128" s="262"/>
      <c r="Z128" s="262"/>
      <c r="AA128" s="262" t="s">
        <v>105</v>
      </c>
      <c r="AB128" s="262"/>
      <c r="AC128" s="262"/>
      <c r="AD128" s="45"/>
      <c r="AE128" s="45"/>
      <c r="AF128" s="45"/>
      <c r="AG128" s="45"/>
    </row>
    <row r="129" spans="1:33" ht="14.25" customHeight="1">
      <c r="A129" s="255"/>
      <c r="B129" s="256"/>
      <c r="C129" s="256"/>
      <c r="D129" s="257"/>
      <c r="E129" s="263"/>
      <c r="F129" s="264"/>
      <c r="G129" s="264"/>
      <c r="H129" s="264"/>
      <c r="I129" s="265"/>
      <c r="J129" s="38"/>
      <c r="K129" s="38"/>
      <c r="L129" s="38"/>
      <c r="M129" s="16">
        <v>4</v>
      </c>
      <c r="N129" s="27" t="s">
        <v>103</v>
      </c>
      <c r="O129" s="267" t="s">
        <v>108</v>
      </c>
      <c r="P129" s="267"/>
      <c r="Q129" s="267"/>
      <c r="R129" s="267"/>
      <c r="S129" s="267"/>
      <c r="T129" s="261"/>
      <c r="U129" s="41"/>
      <c r="V129" s="41"/>
      <c r="W129" s="41"/>
      <c r="X129" s="262" t="s">
        <v>105</v>
      </c>
      <c r="Y129" s="262"/>
      <c r="Z129" s="262"/>
      <c r="AA129" s="262" t="s">
        <v>105</v>
      </c>
      <c r="AB129" s="262"/>
      <c r="AC129" s="262"/>
      <c r="AD129" s="45"/>
      <c r="AE129" s="45"/>
      <c r="AF129" s="45"/>
      <c r="AG129" s="45"/>
    </row>
    <row r="130" spans="1:33" ht="14.25" customHeight="1">
      <c r="A130" s="255"/>
      <c r="B130" s="256"/>
      <c r="C130" s="256"/>
      <c r="D130" s="257"/>
      <c r="E130" s="263"/>
      <c r="F130" s="264"/>
      <c r="G130" s="264"/>
      <c r="H130" s="264"/>
      <c r="I130" s="265"/>
      <c r="J130" s="38"/>
      <c r="K130" s="38"/>
      <c r="L130" s="38"/>
      <c r="M130" s="16">
        <v>5</v>
      </c>
      <c r="N130" s="27" t="s">
        <v>103</v>
      </c>
      <c r="O130" s="267" t="s">
        <v>109</v>
      </c>
      <c r="P130" s="267"/>
      <c r="Q130" s="267"/>
      <c r="R130" s="267"/>
      <c r="S130" s="267"/>
      <c r="T130" s="261"/>
      <c r="U130" s="41"/>
      <c r="V130" s="41"/>
      <c r="W130" s="41"/>
      <c r="X130" s="262" t="s">
        <v>105</v>
      </c>
      <c r="Y130" s="262"/>
      <c r="Z130" s="262"/>
      <c r="AA130" s="41" t="s">
        <v>110</v>
      </c>
      <c r="AB130" s="41"/>
      <c r="AC130" s="41"/>
      <c r="AD130" s="45"/>
      <c r="AE130" s="45"/>
      <c r="AF130" s="45"/>
      <c r="AG130" s="45"/>
    </row>
    <row r="131" spans="1:33" ht="14.25" customHeight="1">
      <c r="A131" s="255"/>
      <c r="B131" s="256"/>
      <c r="C131" s="256"/>
      <c r="D131" s="257"/>
      <c r="E131" s="263"/>
      <c r="F131" s="264"/>
      <c r="G131" s="264"/>
      <c r="H131" s="264"/>
      <c r="I131" s="265"/>
      <c r="J131" s="38"/>
      <c r="K131" s="38"/>
      <c r="L131" s="38"/>
      <c r="M131" s="16">
        <v>10</v>
      </c>
      <c r="N131" s="27" t="s">
        <v>103</v>
      </c>
      <c r="O131" s="267" t="s">
        <v>111</v>
      </c>
      <c r="P131" s="267"/>
      <c r="Q131" s="267"/>
      <c r="R131" s="267"/>
      <c r="S131" s="267"/>
      <c r="T131" s="261"/>
      <c r="U131" s="41"/>
      <c r="V131" s="41"/>
      <c r="W131" s="41"/>
      <c r="X131" s="262" t="s">
        <v>105</v>
      </c>
      <c r="Y131" s="262"/>
      <c r="Z131" s="262"/>
      <c r="AA131" s="41" t="s">
        <v>110</v>
      </c>
      <c r="AB131" s="41"/>
      <c r="AC131" s="41"/>
      <c r="AD131" s="45"/>
      <c r="AE131" s="45"/>
      <c r="AF131" s="45"/>
      <c r="AG131" s="45"/>
    </row>
    <row r="132" spans="1:33" ht="14.25" customHeight="1">
      <c r="A132" s="255"/>
      <c r="B132" s="256"/>
      <c r="C132" s="256"/>
      <c r="D132" s="257"/>
      <c r="E132" s="263"/>
      <c r="F132" s="264"/>
      <c r="G132" s="264"/>
      <c r="H132" s="264"/>
      <c r="I132" s="265"/>
      <c r="J132" s="38"/>
      <c r="K132" s="38"/>
      <c r="L132" s="38"/>
      <c r="M132" s="16">
        <v>20</v>
      </c>
      <c r="N132" s="27" t="s">
        <v>103</v>
      </c>
      <c r="O132" s="267" t="s">
        <v>114</v>
      </c>
      <c r="P132" s="267"/>
      <c r="Q132" s="267"/>
      <c r="R132" s="267"/>
      <c r="S132" s="267"/>
      <c r="T132" s="261"/>
      <c r="U132" s="41"/>
      <c r="V132" s="41"/>
      <c r="W132" s="41"/>
      <c r="X132" s="262" t="s">
        <v>105</v>
      </c>
      <c r="Y132" s="262"/>
      <c r="Z132" s="262"/>
      <c r="AA132" s="262" t="s">
        <v>105</v>
      </c>
      <c r="AB132" s="262"/>
      <c r="AC132" s="262"/>
      <c r="AD132" s="280"/>
      <c r="AE132" s="281"/>
      <c r="AF132" s="281"/>
      <c r="AG132" s="282"/>
    </row>
    <row r="133" spans="1:33" ht="14.25" customHeight="1">
      <c r="A133" s="255"/>
      <c r="B133" s="256"/>
      <c r="C133" s="256"/>
      <c r="D133" s="257"/>
      <c r="E133" s="263"/>
      <c r="F133" s="264"/>
      <c r="G133" s="264"/>
      <c r="H133" s="264"/>
      <c r="I133" s="265"/>
      <c r="J133" s="38"/>
      <c r="K133" s="38"/>
      <c r="L133" s="38"/>
      <c r="M133" s="16">
        <v>21</v>
      </c>
      <c r="N133" s="27" t="s">
        <v>103</v>
      </c>
      <c r="O133" s="267" t="s">
        <v>115</v>
      </c>
      <c r="P133" s="267"/>
      <c r="Q133" s="267"/>
      <c r="R133" s="267"/>
      <c r="S133" s="267"/>
      <c r="T133" s="261"/>
      <c r="U133" s="41"/>
      <c r="V133" s="41"/>
      <c r="W133" s="41"/>
      <c r="X133" s="262" t="s">
        <v>105</v>
      </c>
      <c r="Y133" s="262"/>
      <c r="Z133" s="262"/>
      <c r="AA133" s="262" t="s">
        <v>105</v>
      </c>
      <c r="AB133" s="262"/>
      <c r="AC133" s="262"/>
      <c r="AD133" s="45"/>
      <c r="AE133" s="45"/>
      <c r="AF133" s="45"/>
      <c r="AG133" s="45"/>
    </row>
    <row r="134" spans="1:33" ht="14.25" customHeight="1">
      <c r="A134" s="255"/>
      <c r="B134" s="256"/>
      <c r="C134" s="256"/>
      <c r="D134" s="257"/>
      <c r="E134" s="263"/>
      <c r="F134" s="264"/>
      <c r="G134" s="264"/>
      <c r="H134" s="264"/>
      <c r="I134" s="265"/>
      <c r="J134" s="38"/>
      <c r="K134" s="38"/>
      <c r="L134" s="38"/>
      <c r="M134" s="16">
        <v>22</v>
      </c>
      <c r="N134" s="27" t="s">
        <v>103</v>
      </c>
      <c r="O134" s="267" t="s">
        <v>116</v>
      </c>
      <c r="P134" s="267"/>
      <c r="Q134" s="267"/>
      <c r="R134" s="267"/>
      <c r="S134" s="267"/>
      <c r="T134" s="261"/>
      <c r="U134" s="41"/>
      <c r="V134" s="41"/>
      <c r="W134" s="41"/>
      <c r="X134" s="262" t="s">
        <v>105</v>
      </c>
      <c r="Y134" s="262"/>
      <c r="Z134" s="262"/>
      <c r="AA134" s="262" t="s">
        <v>105</v>
      </c>
      <c r="AB134" s="262"/>
      <c r="AC134" s="262"/>
      <c r="AD134" s="45"/>
      <c r="AE134" s="45"/>
      <c r="AF134" s="45"/>
      <c r="AG134" s="45"/>
    </row>
    <row r="135" spans="1:33" ht="14.25" customHeight="1">
      <c r="A135" s="255"/>
      <c r="B135" s="256"/>
      <c r="C135" s="256"/>
      <c r="D135" s="257"/>
      <c r="E135" s="263"/>
      <c r="F135" s="264"/>
      <c r="G135" s="264"/>
      <c r="H135" s="264"/>
      <c r="I135" s="265"/>
      <c r="J135" s="38"/>
      <c r="K135" s="38"/>
      <c r="L135" s="38"/>
      <c r="M135" s="16">
        <v>23</v>
      </c>
      <c r="N135" s="27" t="s">
        <v>103</v>
      </c>
      <c r="O135" s="267" t="s">
        <v>117</v>
      </c>
      <c r="P135" s="267"/>
      <c r="Q135" s="267"/>
      <c r="R135" s="267"/>
      <c r="S135" s="267"/>
      <c r="T135" s="261"/>
      <c r="U135" s="41"/>
      <c r="V135" s="41"/>
      <c r="W135" s="41"/>
      <c r="X135" s="262" t="s">
        <v>105</v>
      </c>
      <c r="Y135" s="262"/>
      <c r="Z135" s="262"/>
      <c r="AA135" s="262" t="s">
        <v>105</v>
      </c>
      <c r="AB135" s="262"/>
      <c r="AC135" s="262"/>
      <c r="AD135" s="45"/>
      <c r="AE135" s="45"/>
      <c r="AF135" s="45"/>
      <c r="AG135" s="45"/>
    </row>
    <row r="136" spans="1:33" ht="14.25" customHeight="1">
      <c r="A136" s="255"/>
      <c r="B136" s="256"/>
      <c r="C136" s="256"/>
      <c r="D136" s="257"/>
      <c r="E136" s="263"/>
      <c r="F136" s="264"/>
      <c r="G136" s="264"/>
      <c r="H136" s="264"/>
      <c r="I136" s="265"/>
      <c r="J136" s="38"/>
      <c r="K136" s="38"/>
      <c r="L136" s="38"/>
      <c r="M136" s="16">
        <v>25</v>
      </c>
      <c r="N136" s="27" t="s">
        <v>103</v>
      </c>
      <c r="O136" s="267" t="s">
        <v>134</v>
      </c>
      <c r="P136" s="267"/>
      <c r="Q136" s="267"/>
      <c r="R136" s="267"/>
      <c r="S136" s="267"/>
      <c r="T136" s="261"/>
      <c r="U136" s="41"/>
      <c r="V136" s="41"/>
      <c r="W136" s="41"/>
      <c r="X136" s="262" t="s">
        <v>105</v>
      </c>
      <c r="Y136" s="262"/>
      <c r="Z136" s="262"/>
      <c r="AA136" s="262" t="s">
        <v>105</v>
      </c>
      <c r="AB136" s="262"/>
      <c r="AC136" s="262"/>
      <c r="AD136" s="45"/>
      <c r="AE136" s="45"/>
      <c r="AF136" s="45"/>
      <c r="AG136" s="45"/>
    </row>
    <row r="137" spans="1:33" ht="14.25" customHeight="1">
      <c r="A137" s="255"/>
      <c r="B137" s="256"/>
      <c r="C137" s="256"/>
      <c r="D137" s="257"/>
      <c r="E137" s="263"/>
      <c r="F137" s="264"/>
      <c r="G137" s="264"/>
      <c r="H137" s="264"/>
      <c r="I137" s="265"/>
      <c r="J137" s="49" t="s">
        <v>120</v>
      </c>
      <c r="K137" s="225"/>
      <c r="L137" s="226"/>
      <c r="M137" s="16">
        <v>6</v>
      </c>
      <c r="N137" s="27" t="s">
        <v>103</v>
      </c>
      <c r="O137" s="261" t="s">
        <v>129</v>
      </c>
      <c r="P137" s="139"/>
      <c r="Q137" s="139"/>
      <c r="R137" s="139"/>
      <c r="S137" s="139"/>
      <c r="T137" s="139"/>
      <c r="U137" s="41"/>
      <c r="V137" s="41"/>
      <c r="W137" s="41"/>
      <c r="X137" s="41" t="s">
        <v>110</v>
      </c>
      <c r="Y137" s="41"/>
      <c r="Z137" s="41"/>
      <c r="AA137" s="43" t="s">
        <v>105</v>
      </c>
      <c r="AB137" s="224"/>
      <c r="AC137" s="44"/>
      <c r="AD137" s="280"/>
      <c r="AE137" s="281"/>
      <c r="AF137" s="281"/>
      <c r="AG137" s="282"/>
    </row>
    <row r="138" spans="1:33" ht="14.25" customHeight="1">
      <c r="A138" s="255"/>
      <c r="B138" s="256"/>
      <c r="C138" s="256"/>
      <c r="D138" s="257"/>
      <c r="E138" s="263"/>
      <c r="F138" s="264"/>
      <c r="G138" s="264"/>
      <c r="H138" s="264"/>
      <c r="I138" s="265"/>
      <c r="J138" s="277"/>
      <c r="K138" s="278"/>
      <c r="L138" s="279"/>
      <c r="M138" s="16">
        <v>7</v>
      </c>
      <c r="N138" s="27" t="s">
        <v>103</v>
      </c>
      <c r="O138" s="261" t="s">
        <v>121</v>
      </c>
      <c r="P138" s="139"/>
      <c r="Q138" s="139"/>
      <c r="R138" s="139"/>
      <c r="S138" s="139"/>
      <c r="T138" s="139"/>
      <c r="U138" s="43"/>
      <c r="V138" s="224"/>
      <c r="W138" s="44"/>
      <c r="X138" s="43" t="s">
        <v>105</v>
      </c>
      <c r="Y138" s="224"/>
      <c r="Z138" s="44"/>
      <c r="AA138" s="43" t="s">
        <v>105</v>
      </c>
      <c r="AB138" s="224"/>
      <c r="AC138" s="44"/>
      <c r="AD138" s="280"/>
      <c r="AE138" s="281"/>
      <c r="AF138" s="281"/>
      <c r="AG138" s="282"/>
    </row>
    <row r="139" spans="1:33" ht="14.25" customHeight="1">
      <c r="A139" s="255"/>
      <c r="B139" s="256"/>
      <c r="C139" s="256"/>
      <c r="D139" s="257"/>
      <c r="E139" s="263"/>
      <c r="F139" s="264"/>
      <c r="G139" s="264"/>
      <c r="H139" s="264"/>
      <c r="I139" s="265"/>
      <c r="J139" s="277"/>
      <c r="K139" s="278"/>
      <c r="L139" s="279"/>
      <c r="M139" s="16">
        <v>8</v>
      </c>
      <c r="N139" s="27" t="s">
        <v>103</v>
      </c>
      <c r="O139" s="261" t="s">
        <v>130</v>
      </c>
      <c r="P139" s="139"/>
      <c r="Q139" s="139"/>
      <c r="R139" s="139"/>
      <c r="S139" s="139"/>
      <c r="T139" s="139"/>
      <c r="U139" s="43"/>
      <c r="V139" s="224"/>
      <c r="W139" s="44"/>
      <c r="X139" s="43" t="s">
        <v>105</v>
      </c>
      <c r="Y139" s="224"/>
      <c r="Z139" s="44"/>
      <c r="AA139" s="43" t="s">
        <v>105</v>
      </c>
      <c r="AB139" s="224"/>
      <c r="AC139" s="44"/>
      <c r="AD139" s="280"/>
      <c r="AE139" s="281"/>
      <c r="AF139" s="281"/>
      <c r="AG139" s="282"/>
    </row>
    <row r="140" spans="1:33" ht="14.25" customHeight="1">
      <c r="A140" s="255"/>
      <c r="B140" s="256"/>
      <c r="C140" s="256"/>
      <c r="D140" s="257"/>
      <c r="E140" s="263"/>
      <c r="F140" s="264"/>
      <c r="G140" s="264"/>
      <c r="H140" s="264"/>
      <c r="I140" s="265"/>
      <c r="J140" s="277"/>
      <c r="K140" s="278"/>
      <c r="L140" s="279"/>
      <c r="M140" s="16">
        <v>10</v>
      </c>
      <c r="N140" s="27" t="s">
        <v>103</v>
      </c>
      <c r="O140" s="261" t="s">
        <v>111</v>
      </c>
      <c r="P140" s="139"/>
      <c r="Q140" s="139"/>
      <c r="R140" s="139"/>
      <c r="S140" s="139"/>
      <c r="T140" s="139"/>
      <c r="U140" s="41"/>
      <c r="V140" s="41"/>
      <c r="W140" s="41"/>
      <c r="X140" s="262" t="s">
        <v>105</v>
      </c>
      <c r="Y140" s="262"/>
      <c r="Z140" s="262"/>
      <c r="AA140" s="41" t="s">
        <v>110</v>
      </c>
      <c r="AB140" s="41"/>
      <c r="AC140" s="41"/>
      <c r="AD140" s="280"/>
      <c r="AE140" s="281"/>
      <c r="AF140" s="281"/>
      <c r="AG140" s="282"/>
    </row>
    <row r="141" spans="1:33" ht="14.25" customHeight="1">
      <c r="A141" s="255"/>
      <c r="B141" s="256"/>
      <c r="C141" s="256"/>
      <c r="D141" s="257"/>
      <c r="E141" s="263"/>
      <c r="F141" s="264"/>
      <c r="G141" s="264"/>
      <c r="H141" s="264"/>
      <c r="I141" s="265"/>
      <c r="J141" s="277"/>
      <c r="K141" s="278"/>
      <c r="L141" s="279"/>
      <c r="M141" s="16">
        <v>12</v>
      </c>
      <c r="N141" s="27" t="s">
        <v>103</v>
      </c>
      <c r="O141" s="261" t="s">
        <v>125</v>
      </c>
      <c r="P141" s="139"/>
      <c r="Q141" s="139"/>
      <c r="R141" s="139"/>
      <c r="S141" s="139"/>
      <c r="T141" s="139"/>
      <c r="U141" s="41"/>
      <c r="V141" s="41"/>
      <c r="W141" s="41"/>
      <c r="X141" s="43" t="s">
        <v>105</v>
      </c>
      <c r="Y141" s="224"/>
      <c r="Z141" s="44"/>
      <c r="AA141" s="43" t="s">
        <v>105</v>
      </c>
      <c r="AB141" s="224"/>
      <c r="AC141" s="44"/>
      <c r="AD141" s="280"/>
      <c r="AE141" s="281"/>
      <c r="AF141" s="281"/>
      <c r="AG141" s="282"/>
    </row>
    <row r="142" spans="1:33" ht="14.25" customHeight="1">
      <c r="A142" s="255"/>
      <c r="B142" s="256"/>
      <c r="C142" s="256"/>
      <c r="D142" s="257"/>
      <c r="E142" s="263"/>
      <c r="F142" s="264"/>
      <c r="G142" s="264"/>
      <c r="H142" s="264"/>
      <c r="I142" s="265"/>
      <c r="J142" s="277"/>
      <c r="K142" s="278"/>
      <c r="L142" s="279"/>
      <c r="M142" s="16">
        <v>18</v>
      </c>
      <c r="N142" s="27" t="s">
        <v>103</v>
      </c>
      <c r="O142" s="261" t="s">
        <v>113</v>
      </c>
      <c r="P142" s="139"/>
      <c r="Q142" s="139"/>
      <c r="R142" s="139"/>
      <c r="S142" s="139"/>
      <c r="T142" s="139"/>
      <c r="U142" s="41"/>
      <c r="V142" s="41"/>
      <c r="W142" s="41"/>
      <c r="X142" s="41" t="s">
        <v>110</v>
      </c>
      <c r="Y142" s="41"/>
      <c r="Z142" s="41"/>
      <c r="AA142" s="41" t="s">
        <v>110</v>
      </c>
      <c r="AB142" s="41"/>
      <c r="AC142" s="41"/>
      <c r="AD142" s="280"/>
      <c r="AE142" s="281"/>
      <c r="AF142" s="281"/>
      <c r="AG142" s="282"/>
    </row>
    <row r="143" spans="1:33" ht="14.25" customHeight="1">
      <c r="A143" s="255"/>
      <c r="B143" s="256"/>
      <c r="C143" s="256"/>
      <c r="D143" s="257"/>
      <c r="E143" s="263"/>
      <c r="F143" s="264"/>
      <c r="G143" s="264"/>
      <c r="H143" s="264"/>
      <c r="I143" s="265"/>
      <c r="J143" s="277"/>
      <c r="K143" s="278"/>
      <c r="L143" s="279"/>
      <c r="M143" s="16">
        <v>19</v>
      </c>
      <c r="N143" s="27" t="s">
        <v>103</v>
      </c>
      <c r="O143" s="261" t="s">
        <v>126</v>
      </c>
      <c r="P143" s="139"/>
      <c r="Q143" s="139"/>
      <c r="R143" s="139"/>
      <c r="S143" s="139"/>
      <c r="T143" s="139"/>
      <c r="U143" s="41"/>
      <c r="V143" s="41"/>
      <c r="W143" s="41"/>
      <c r="X143" s="43" t="s">
        <v>105</v>
      </c>
      <c r="Y143" s="224"/>
      <c r="Z143" s="44"/>
      <c r="AA143" s="43" t="s">
        <v>110</v>
      </c>
      <c r="AB143" s="224"/>
      <c r="AC143" s="44"/>
      <c r="AD143" s="280"/>
      <c r="AE143" s="281"/>
      <c r="AF143" s="281"/>
      <c r="AG143" s="282"/>
    </row>
    <row r="144" spans="1:33" ht="14.25" customHeight="1">
      <c r="A144" s="255"/>
      <c r="B144" s="256"/>
      <c r="C144" s="256"/>
      <c r="D144" s="257"/>
      <c r="E144" s="263"/>
      <c r="F144" s="264"/>
      <c r="G144" s="264"/>
      <c r="H144" s="264"/>
      <c r="I144" s="265"/>
      <c r="J144" s="277"/>
      <c r="K144" s="278"/>
      <c r="L144" s="279"/>
      <c r="M144" s="16">
        <v>20</v>
      </c>
      <c r="N144" s="27" t="s">
        <v>103</v>
      </c>
      <c r="O144" s="267" t="s">
        <v>114</v>
      </c>
      <c r="P144" s="267"/>
      <c r="Q144" s="267"/>
      <c r="R144" s="267"/>
      <c r="S144" s="267"/>
      <c r="T144" s="261"/>
      <c r="U144" s="41"/>
      <c r="V144" s="41"/>
      <c r="W144" s="41"/>
      <c r="X144" s="262" t="s">
        <v>105</v>
      </c>
      <c r="Y144" s="262"/>
      <c r="Z144" s="262"/>
      <c r="AA144" s="262" t="s">
        <v>105</v>
      </c>
      <c r="AB144" s="262"/>
      <c r="AC144" s="262"/>
      <c r="AD144" s="280"/>
      <c r="AE144" s="281"/>
      <c r="AF144" s="281"/>
      <c r="AG144" s="282"/>
    </row>
    <row r="145" spans="1:33" ht="14.25" customHeight="1">
      <c r="A145" s="255"/>
      <c r="B145" s="256"/>
      <c r="C145" s="256"/>
      <c r="D145" s="257"/>
      <c r="E145" s="263"/>
      <c r="F145" s="264"/>
      <c r="G145" s="264"/>
      <c r="H145" s="264"/>
      <c r="I145" s="265"/>
      <c r="J145" s="277"/>
      <c r="K145" s="278"/>
      <c r="L145" s="279"/>
      <c r="M145" s="16">
        <v>21</v>
      </c>
      <c r="N145" s="27" t="s">
        <v>103</v>
      </c>
      <c r="O145" s="267" t="s">
        <v>115</v>
      </c>
      <c r="P145" s="267"/>
      <c r="Q145" s="267"/>
      <c r="R145" s="267"/>
      <c r="S145" s="267"/>
      <c r="T145" s="261"/>
      <c r="U145" s="41"/>
      <c r="V145" s="41"/>
      <c r="W145" s="41"/>
      <c r="X145" s="262" t="s">
        <v>105</v>
      </c>
      <c r="Y145" s="262"/>
      <c r="Z145" s="262"/>
      <c r="AA145" s="262" t="s">
        <v>105</v>
      </c>
      <c r="AB145" s="262"/>
      <c r="AC145" s="262"/>
      <c r="AD145" s="280"/>
      <c r="AE145" s="281"/>
      <c r="AF145" s="281"/>
      <c r="AG145" s="282"/>
    </row>
    <row r="146" spans="1:33" ht="14.25" customHeight="1">
      <c r="A146" s="255"/>
      <c r="B146" s="256"/>
      <c r="C146" s="256"/>
      <c r="D146" s="257"/>
      <c r="E146" s="263"/>
      <c r="F146" s="264"/>
      <c r="G146" s="264"/>
      <c r="H146" s="264"/>
      <c r="I146" s="265"/>
      <c r="J146" s="277"/>
      <c r="K146" s="278"/>
      <c r="L146" s="279"/>
      <c r="M146" s="16">
        <v>23</v>
      </c>
      <c r="N146" s="27" t="s">
        <v>103</v>
      </c>
      <c r="O146" s="267" t="s">
        <v>117</v>
      </c>
      <c r="P146" s="267"/>
      <c r="Q146" s="267"/>
      <c r="R146" s="267"/>
      <c r="S146" s="267"/>
      <c r="T146" s="261"/>
      <c r="U146" s="41"/>
      <c r="V146" s="41"/>
      <c r="W146" s="41"/>
      <c r="X146" s="262" t="s">
        <v>105</v>
      </c>
      <c r="Y146" s="262"/>
      <c r="Z146" s="262"/>
      <c r="AA146" s="262" t="s">
        <v>105</v>
      </c>
      <c r="AB146" s="262"/>
      <c r="AC146" s="262"/>
      <c r="AD146" s="280"/>
      <c r="AE146" s="281"/>
      <c r="AF146" s="281"/>
      <c r="AG146" s="282"/>
    </row>
    <row r="147" spans="1:33" ht="14.25" customHeight="1">
      <c r="A147" s="255"/>
      <c r="B147" s="256"/>
      <c r="C147" s="256"/>
      <c r="D147" s="257"/>
      <c r="E147" s="266"/>
      <c r="F147" s="72"/>
      <c r="G147" s="72"/>
      <c r="H147" s="72"/>
      <c r="I147" s="73"/>
      <c r="J147" s="249"/>
      <c r="K147" s="250"/>
      <c r="L147" s="251"/>
      <c r="M147" s="16">
        <v>25</v>
      </c>
      <c r="N147" s="27" t="s">
        <v>103</v>
      </c>
      <c r="O147" s="267" t="s">
        <v>134</v>
      </c>
      <c r="P147" s="267"/>
      <c r="Q147" s="267"/>
      <c r="R147" s="267"/>
      <c r="S147" s="267"/>
      <c r="T147" s="261"/>
      <c r="U147" s="41"/>
      <c r="V147" s="41"/>
      <c r="W147" s="41"/>
      <c r="X147" s="262" t="s">
        <v>105</v>
      </c>
      <c r="Y147" s="262"/>
      <c r="Z147" s="262"/>
      <c r="AA147" s="262" t="s">
        <v>105</v>
      </c>
      <c r="AB147" s="262"/>
      <c r="AC147" s="262"/>
      <c r="AD147" s="45"/>
      <c r="AE147" s="45"/>
      <c r="AF147" s="45"/>
      <c r="AG147" s="45"/>
    </row>
    <row r="148" spans="1:33" ht="14.25" customHeight="1">
      <c r="A148" s="255"/>
      <c r="B148" s="256"/>
      <c r="C148" s="256"/>
      <c r="D148" s="257"/>
      <c r="E148" s="49" t="s">
        <v>135</v>
      </c>
      <c r="F148" s="225"/>
      <c r="G148" s="225"/>
      <c r="H148" s="225"/>
      <c r="I148" s="226"/>
      <c r="J148" s="49" t="s">
        <v>102</v>
      </c>
      <c r="K148" s="225"/>
      <c r="L148" s="226"/>
      <c r="M148" s="16">
        <v>1</v>
      </c>
      <c r="N148" s="27" t="s">
        <v>103</v>
      </c>
      <c r="O148" s="267" t="s">
        <v>104</v>
      </c>
      <c r="P148" s="267"/>
      <c r="Q148" s="267"/>
      <c r="R148" s="267"/>
      <c r="S148" s="267"/>
      <c r="T148" s="261"/>
      <c r="U148" s="41"/>
      <c r="V148" s="41"/>
      <c r="W148" s="41"/>
      <c r="X148" s="262" t="s">
        <v>105</v>
      </c>
      <c r="Y148" s="262"/>
      <c r="Z148" s="262"/>
      <c r="AA148" s="262" t="s">
        <v>105</v>
      </c>
      <c r="AB148" s="262"/>
      <c r="AC148" s="262"/>
      <c r="AD148" s="280"/>
      <c r="AE148" s="281"/>
      <c r="AF148" s="281"/>
      <c r="AG148" s="282"/>
    </row>
    <row r="149" spans="1:33" ht="14.25" customHeight="1">
      <c r="A149" s="255"/>
      <c r="B149" s="256"/>
      <c r="C149" s="256"/>
      <c r="D149" s="257"/>
      <c r="E149" s="277"/>
      <c r="F149" s="278"/>
      <c r="G149" s="278"/>
      <c r="H149" s="278"/>
      <c r="I149" s="279"/>
      <c r="J149" s="277"/>
      <c r="K149" s="283"/>
      <c r="L149" s="279"/>
      <c r="M149" s="16">
        <v>2</v>
      </c>
      <c r="N149" s="27" t="s">
        <v>103</v>
      </c>
      <c r="O149" s="267" t="s">
        <v>106</v>
      </c>
      <c r="P149" s="267"/>
      <c r="Q149" s="267"/>
      <c r="R149" s="267"/>
      <c r="S149" s="267"/>
      <c r="T149" s="261"/>
      <c r="U149" s="41"/>
      <c r="V149" s="41"/>
      <c r="W149" s="41"/>
      <c r="X149" s="262" t="s">
        <v>105</v>
      </c>
      <c r="Y149" s="262"/>
      <c r="Z149" s="262"/>
      <c r="AA149" s="262" t="s">
        <v>105</v>
      </c>
      <c r="AB149" s="262"/>
      <c r="AC149" s="262"/>
      <c r="AD149" s="30"/>
      <c r="AE149" s="31"/>
      <c r="AF149" s="31"/>
      <c r="AG149" s="32"/>
    </row>
    <row r="150" spans="1:33" ht="14.25" customHeight="1">
      <c r="A150" s="255"/>
      <c r="B150" s="256"/>
      <c r="C150" s="256"/>
      <c r="D150" s="257"/>
      <c r="E150" s="277"/>
      <c r="F150" s="278"/>
      <c r="G150" s="278"/>
      <c r="H150" s="278"/>
      <c r="I150" s="279"/>
      <c r="J150" s="277"/>
      <c r="K150" s="283"/>
      <c r="L150" s="279"/>
      <c r="M150" s="16">
        <v>5</v>
      </c>
      <c r="N150" s="27" t="s">
        <v>103</v>
      </c>
      <c r="O150" s="267" t="s">
        <v>109</v>
      </c>
      <c r="P150" s="267"/>
      <c r="Q150" s="267"/>
      <c r="R150" s="267"/>
      <c r="S150" s="267"/>
      <c r="T150" s="261"/>
      <c r="U150" s="41"/>
      <c r="V150" s="41"/>
      <c r="W150" s="41"/>
      <c r="X150" s="262" t="s">
        <v>105</v>
      </c>
      <c r="Y150" s="262"/>
      <c r="Z150" s="262"/>
      <c r="AA150" s="41" t="s">
        <v>110</v>
      </c>
      <c r="AB150" s="41"/>
      <c r="AC150" s="41"/>
      <c r="AD150" s="280"/>
      <c r="AE150" s="281"/>
      <c r="AF150" s="281"/>
      <c r="AG150" s="282"/>
    </row>
    <row r="151" spans="1:33" ht="14.25" customHeight="1">
      <c r="A151" s="255"/>
      <c r="B151" s="256"/>
      <c r="C151" s="256"/>
      <c r="D151" s="257"/>
      <c r="E151" s="277"/>
      <c r="F151" s="278"/>
      <c r="G151" s="278"/>
      <c r="H151" s="278"/>
      <c r="I151" s="279"/>
      <c r="J151" s="277"/>
      <c r="K151" s="283"/>
      <c r="L151" s="279"/>
      <c r="M151" s="16">
        <v>25</v>
      </c>
      <c r="N151" s="27" t="s">
        <v>103</v>
      </c>
      <c r="O151" s="267" t="s">
        <v>134</v>
      </c>
      <c r="P151" s="267"/>
      <c r="Q151" s="267"/>
      <c r="R151" s="267"/>
      <c r="S151" s="267"/>
      <c r="T151" s="261"/>
      <c r="U151" s="41"/>
      <c r="V151" s="41"/>
      <c r="W151" s="41"/>
      <c r="X151" s="262" t="s">
        <v>105</v>
      </c>
      <c r="Y151" s="262"/>
      <c r="Z151" s="262"/>
      <c r="AA151" s="262" t="s">
        <v>105</v>
      </c>
      <c r="AB151" s="262"/>
      <c r="AC151" s="262"/>
      <c r="AD151" s="280"/>
      <c r="AE151" s="281"/>
      <c r="AF151" s="281"/>
      <c r="AG151" s="282"/>
    </row>
    <row r="152" spans="1:33" ht="14.25" customHeight="1">
      <c r="A152" s="255"/>
      <c r="B152" s="256"/>
      <c r="C152" s="256"/>
      <c r="D152" s="257"/>
      <c r="E152" s="277"/>
      <c r="F152" s="278"/>
      <c r="G152" s="278"/>
      <c r="H152" s="278"/>
      <c r="I152" s="279"/>
      <c r="J152" s="249"/>
      <c r="K152" s="250"/>
      <c r="L152" s="251"/>
      <c r="M152" s="16">
        <v>26</v>
      </c>
      <c r="N152" s="27" t="s">
        <v>103</v>
      </c>
      <c r="O152" s="267" t="s">
        <v>136</v>
      </c>
      <c r="P152" s="267"/>
      <c r="Q152" s="267"/>
      <c r="R152" s="267"/>
      <c r="S152" s="267"/>
      <c r="T152" s="261"/>
      <c r="U152" s="41"/>
      <c r="V152" s="41"/>
      <c r="W152" s="41"/>
      <c r="X152" s="262" t="s">
        <v>105</v>
      </c>
      <c r="Y152" s="262"/>
      <c r="Z152" s="262"/>
      <c r="AA152" s="262" t="s">
        <v>105</v>
      </c>
      <c r="AB152" s="262"/>
      <c r="AC152" s="262"/>
      <c r="AD152" s="280"/>
      <c r="AE152" s="281"/>
      <c r="AF152" s="281"/>
      <c r="AG152" s="282"/>
    </row>
    <row r="153" spans="1:33" ht="14.25" customHeight="1">
      <c r="A153" s="255"/>
      <c r="B153" s="256"/>
      <c r="C153" s="256"/>
      <c r="D153" s="257"/>
      <c r="E153" s="277"/>
      <c r="F153" s="278"/>
      <c r="G153" s="278"/>
      <c r="H153" s="278"/>
      <c r="I153" s="279"/>
      <c r="J153" s="49" t="s">
        <v>120</v>
      </c>
      <c r="K153" s="225"/>
      <c r="L153" s="226"/>
      <c r="M153" s="16">
        <v>6</v>
      </c>
      <c r="N153" s="27" t="s">
        <v>103</v>
      </c>
      <c r="O153" s="267" t="s">
        <v>129</v>
      </c>
      <c r="P153" s="267"/>
      <c r="Q153" s="267"/>
      <c r="R153" s="267"/>
      <c r="S153" s="267"/>
      <c r="T153" s="261"/>
      <c r="U153" s="41"/>
      <c r="V153" s="41"/>
      <c r="W153" s="41"/>
      <c r="X153" s="41" t="s">
        <v>110</v>
      </c>
      <c r="Y153" s="41"/>
      <c r="Z153" s="41"/>
      <c r="AA153" s="43" t="s">
        <v>105</v>
      </c>
      <c r="AB153" s="224"/>
      <c r="AC153" s="44"/>
      <c r="AD153" s="280"/>
      <c r="AE153" s="281"/>
      <c r="AF153" s="281"/>
      <c r="AG153" s="282"/>
    </row>
    <row r="154" spans="1:33" ht="14.25" customHeight="1">
      <c r="A154" s="255"/>
      <c r="B154" s="256"/>
      <c r="C154" s="256"/>
      <c r="D154" s="257"/>
      <c r="E154" s="277"/>
      <c r="F154" s="278"/>
      <c r="G154" s="278"/>
      <c r="H154" s="278"/>
      <c r="I154" s="279"/>
      <c r="J154" s="277"/>
      <c r="K154" s="278"/>
      <c r="L154" s="279"/>
      <c r="M154" s="16">
        <v>7</v>
      </c>
      <c r="N154" s="27" t="s">
        <v>103</v>
      </c>
      <c r="O154" s="267" t="s">
        <v>121</v>
      </c>
      <c r="P154" s="267"/>
      <c r="Q154" s="267"/>
      <c r="R154" s="267"/>
      <c r="S154" s="267"/>
      <c r="T154" s="261"/>
      <c r="U154" s="43"/>
      <c r="V154" s="224"/>
      <c r="W154" s="44"/>
      <c r="X154" s="43" t="s">
        <v>105</v>
      </c>
      <c r="Y154" s="224"/>
      <c r="Z154" s="44"/>
      <c r="AA154" s="43" t="s">
        <v>105</v>
      </c>
      <c r="AB154" s="224"/>
      <c r="AC154" s="44"/>
      <c r="AD154" s="30"/>
      <c r="AE154" s="31"/>
      <c r="AF154" s="31"/>
      <c r="AG154" s="32"/>
    </row>
    <row r="155" spans="1:33" ht="14.25" customHeight="1">
      <c r="A155" s="255"/>
      <c r="B155" s="256"/>
      <c r="C155" s="256"/>
      <c r="D155" s="257"/>
      <c r="E155" s="277"/>
      <c r="F155" s="278"/>
      <c r="G155" s="278"/>
      <c r="H155" s="278"/>
      <c r="I155" s="279"/>
      <c r="J155" s="277"/>
      <c r="K155" s="278"/>
      <c r="L155" s="279"/>
      <c r="M155" s="16">
        <v>25</v>
      </c>
      <c r="N155" s="27" t="s">
        <v>103</v>
      </c>
      <c r="O155" s="267" t="s">
        <v>134</v>
      </c>
      <c r="P155" s="267"/>
      <c r="Q155" s="267"/>
      <c r="R155" s="267"/>
      <c r="S155" s="267"/>
      <c r="T155" s="261"/>
      <c r="U155" s="41"/>
      <c r="V155" s="41"/>
      <c r="W155" s="41"/>
      <c r="X155" s="262" t="s">
        <v>105</v>
      </c>
      <c r="Y155" s="262"/>
      <c r="Z155" s="262"/>
      <c r="AA155" s="262" t="s">
        <v>105</v>
      </c>
      <c r="AB155" s="262"/>
      <c r="AC155" s="262"/>
      <c r="AD155" s="280"/>
      <c r="AE155" s="281"/>
      <c r="AF155" s="281"/>
      <c r="AG155" s="282"/>
    </row>
    <row r="156" spans="1:33" ht="14.25" customHeight="1">
      <c r="A156" s="258"/>
      <c r="B156" s="259"/>
      <c r="C156" s="259"/>
      <c r="D156" s="260"/>
      <c r="E156" s="249"/>
      <c r="F156" s="250"/>
      <c r="G156" s="250"/>
      <c r="H156" s="250"/>
      <c r="I156" s="251"/>
      <c r="J156" s="249"/>
      <c r="K156" s="250"/>
      <c r="L156" s="251"/>
      <c r="M156" s="16">
        <v>26</v>
      </c>
      <c r="N156" s="27" t="s">
        <v>103</v>
      </c>
      <c r="O156" s="267" t="s">
        <v>136</v>
      </c>
      <c r="P156" s="267"/>
      <c r="Q156" s="267"/>
      <c r="R156" s="267"/>
      <c r="S156" s="267"/>
      <c r="T156" s="261"/>
      <c r="U156" s="41"/>
      <c r="V156" s="41"/>
      <c r="W156" s="41"/>
      <c r="X156" s="262" t="s">
        <v>105</v>
      </c>
      <c r="Y156" s="262"/>
      <c r="Z156" s="262"/>
      <c r="AA156" s="262" t="s">
        <v>105</v>
      </c>
      <c r="AB156" s="262"/>
      <c r="AC156" s="262"/>
      <c r="AD156" s="280"/>
      <c r="AE156" s="281"/>
      <c r="AF156" s="281"/>
      <c r="AG156" s="282"/>
    </row>
    <row r="157" spans="1:33" ht="30" customHeight="1">
      <c r="A157" s="87" t="s">
        <v>132</v>
      </c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93"/>
      <c r="O157" s="37" t="s">
        <v>68</v>
      </c>
      <c r="P157" s="37"/>
      <c r="Q157" s="37"/>
      <c r="R157" s="41"/>
      <c r="S157" s="41"/>
      <c r="T157" s="41"/>
      <c r="U157" s="41"/>
      <c r="V157" s="41"/>
      <c r="W157" s="28"/>
      <c r="X157" s="37" t="s">
        <v>91</v>
      </c>
      <c r="Y157" s="37"/>
      <c r="Z157" s="37"/>
      <c r="AA157" s="87" t="str">
        <f>+$AA$1</f>
        <v>39.24120,141.16974</v>
      </c>
      <c r="AB157" s="141"/>
      <c r="AC157" s="141"/>
      <c r="AD157" s="141"/>
      <c r="AE157" s="141"/>
      <c r="AF157" s="141"/>
      <c r="AG157" s="93"/>
    </row>
    <row r="158" spans="1:33" ht="5.0999999999999996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9"/>
      <c r="AA158" s="29"/>
      <c r="AB158" s="28"/>
      <c r="AC158" s="28"/>
      <c r="AD158" s="28"/>
      <c r="AE158" s="28"/>
      <c r="AF158" s="28"/>
      <c r="AG158" s="28"/>
    </row>
    <row r="159" spans="1:33" ht="11.25" customHeight="1">
      <c r="A159" s="38" t="s">
        <v>7</v>
      </c>
      <c r="B159" s="38"/>
      <c r="C159" s="38"/>
      <c r="D159" s="38"/>
      <c r="E159" s="138" t="str">
        <f>+$E$3</f>
        <v>じょろくどうばし</v>
      </c>
      <c r="F159" s="138"/>
      <c r="G159" s="138"/>
      <c r="H159" s="138"/>
      <c r="I159" s="138"/>
      <c r="J159" s="138"/>
      <c r="K159" s="138"/>
      <c r="L159" s="138"/>
      <c r="M159" s="37" t="s">
        <v>8</v>
      </c>
      <c r="N159" s="37"/>
      <c r="O159" s="37"/>
      <c r="P159" s="37"/>
      <c r="Q159" s="248" t="str">
        <f>+$Q$3</f>
        <v xml:space="preserve">市道皀田線
</v>
      </c>
      <c r="R159" s="248"/>
      <c r="S159" s="248"/>
      <c r="T159" s="248"/>
      <c r="U159" s="248"/>
      <c r="V159" s="248"/>
      <c r="W159" s="248"/>
      <c r="X159" s="248"/>
      <c r="Y159" s="248"/>
      <c r="Z159" s="37" t="s">
        <v>92</v>
      </c>
      <c r="AA159" s="37"/>
      <c r="AB159" s="37"/>
      <c r="AC159" s="37"/>
      <c r="AD159" s="37">
        <f>+$AD$3</f>
        <v>3215195590</v>
      </c>
      <c r="AE159" s="37"/>
      <c r="AF159" s="37"/>
      <c r="AG159" s="37"/>
    </row>
    <row r="160" spans="1:33" ht="15" customHeight="1">
      <c r="A160" s="38"/>
      <c r="B160" s="38"/>
      <c r="C160" s="38"/>
      <c r="D160" s="38"/>
      <c r="E160" s="142" t="str">
        <f>+$E$4</f>
        <v>上六堂橋</v>
      </c>
      <c r="F160" s="142"/>
      <c r="G160" s="142"/>
      <c r="H160" s="142"/>
      <c r="I160" s="142"/>
      <c r="J160" s="142"/>
      <c r="K160" s="142"/>
      <c r="L160" s="142"/>
      <c r="M160" s="37"/>
      <c r="N160" s="37"/>
      <c r="O160" s="37"/>
      <c r="P160" s="37"/>
      <c r="Q160" s="248"/>
      <c r="R160" s="248"/>
      <c r="S160" s="248"/>
      <c r="T160" s="248"/>
      <c r="U160" s="248"/>
      <c r="V160" s="248"/>
      <c r="W160" s="248"/>
      <c r="X160" s="248"/>
      <c r="Y160" s="248"/>
      <c r="Z160" s="37"/>
      <c r="AA160" s="37"/>
      <c r="AB160" s="37"/>
      <c r="AC160" s="37"/>
      <c r="AD160" s="37"/>
      <c r="AE160" s="37"/>
      <c r="AF160" s="37"/>
      <c r="AG160" s="37"/>
    </row>
    <row r="161" spans="1:33" ht="15" customHeight="1">
      <c r="A161" s="38" t="s">
        <v>93</v>
      </c>
      <c r="B161" s="38"/>
      <c r="C161" s="38"/>
      <c r="D161" s="38"/>
      <c r="E161" s="243" t="str">
        <f>+$E$5</f>
        <v xml:space="preserve">奥州市
</v>
      </c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103"/>
      <c r="Q161" s="245" t="s">
        <v>14</v>
      </c>
      <c r="R161" s="246"/>
      <c r="S161" s="246"/>
      <c r="T161" s="247"/>
      <c r="U161" s="37" t="str">
        <f>+$U$5</f>
        <v>2022年12月19日</v>
      </c>
      <c r="V161" s="37"/>
      <c r="W161" s="37"/>
      <c r="X161" s="37"/>
      <c r="Y161" s="37"/>
      <c r="Z161" s="37" t="s">
        <v>20</v>
      </c>
      <c r="AA161" s="37"/>
      <c r="AB161" s="37"/>
      <c r="AC161" s="37" t="str">
        <f>+$AC$5</f>
        <v>2022年10月14日</v>
      </c>
      <c r="AD161" s="37"/>
      <c r="AE161" s="37"/>
      <c r="AF161" s="37"/>
      <c r="AG161" s="37"/>
    </row>
    <row r="162" spans="1:33" ht="5.0999999999999996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</row>
    <row r="163" spans="1:33" ht="14.25" customHeight="1">
      <c r="A163" s="37" t="s">
        <v>94</v>
      </c>
      <c r="B163" s="37"/>
      <c r="C163" s="37"/>
      <c r="D163" s="37"/>
      <c r="E163" s="37" t="s">
        <v>95</v>
      </c>
      <c r="F163" s="37"/>
      <c r="G163" s="37"/>
      <c r="H163" s="37"/>
      <c r="I163" s="37"/>
      <c r="J163" s="37" t="s">
        <v>96</v>
      </c>
      <c r="K163" s="37"/>
      <c r="L163" s="37"/>
      <c r="M163" s="37" t="s">
        <v>97</v>
      </c>
      <c r="N163" s="37"/>
      <c r="O163" s="37"/>
      <c r="P163" s="37"/>
      <c r="Q163" s="37"/>
      <c r="R163" s="37"/>
      <c r="S163" s="37"/>
      <c r="T163" s="37"/>
      <c r="U163" s="77" t="s">
        <v>98</v>
      </c>
      <c r="V163" s="50"/>
      <c r="W163" s="51"/>
      <c r="X163" s="49" t="s">
        <v>99</v>
      </c>
      <c r="Y163" s="50"/>
      <c r="Z163" s="51"/>
      <c r="AA163" s="49" t="s">
        <v>100</v>
      </c>
      <c r="AB163" s="225"/>
      <c r="AC163" s="226"/>
      <c r="AD163" s="49" t="s">
        <v>101</v>
      </c>
      <c r="AE163" s="225"/>
      <c r="AF163" s="225"/>
      <c r="AG163" s="226"/>
    </row>
    <row r="164" spans="1:33" ht="14.25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55"/>
      <c r="V164" s="56"/>
      <c r="W164" s="57"/>
      <c r="X164" s="55"/>
      <c r="Y164" s="56"/>
      <c r="Z164" s="57"/>
      <c r="AA164" s="249"/>
      <c r="AB164" s="250"/>
      <c r="AC164" s="251"/>
      <c r="AD164" s="249"/>
      <c r="AE164" s="250"/>
      <c r="AF164" s="250"/>
      <c r="AG164" s="251"/>
    </row>
    <row r="165" spans="1:33" ht="14.25" customHeight="1">
      <c r="A165" s="252" t="s">
        <v>133</v>
      </c>
      <c r="B165" s="253"/>
      <c r="C165" s="253"/>
      <c r="D165" s="254"/>
      <c r="E165" s="49"/>
      <c r="F165" s="68"/>
      <c r="G165" s="68"/>
      <c r="H165" s="68"/>
      <c r="I165" s="69"/>
      <c r="J165" s="38" t="s">
        <v>102</v>
      </c>
      <c r="K165" s="38"/>
      <c r="L165" s="38"/>
      <c r="M165" s="16">
        <v>1</v>
      </c>
      <c r="N165" s="27" t="s">
        <v>103</v>
      </c>
      <c r="O165" s="267" t="s">
        <v>104</v>
      </c>
      <c r="P165" s="267"/>
      <c r="Q165" s="267"/>
      <c r="R165" s="267"/>
      <c r="S165" s="267"/>
      <c r="T165" s="261"/>
      <c r="U165" s="41"/>
      <c r="V165" s="41"/>
      <c r="W165" s="41"/>
      <c r="X165" s="262" t="s">
        <v>105</v>
      </c>
      <c r="Y165" s="262"/>
      <c r="Z165" s="262"/>
      <c r="AA165" s="262" t="s">
        <v>105</v>
      </c>
      <c r="AB165" s="262"/>
      <c r="AC165" s="262"/>
      <c r="AD165" s="45"/>
      <c r="AE165" s="45"/>
      <c r="AF165" s="45"/>
      <c r="AG165" s="45"/>
    </row>
    <row r="166" spans="1:33" ht="14.25" customHeight="1">
      <c r="A166" s="255"/>
      <c r="B166" s="256"/>
      <c r="C166" s="256"/>
      <c r="D166" s="257"/>
      <c r="E166" s="263"/>
      <c r="F166" s="264"/>
      <c r="G166" s="264"/>
      <c r="H166" s="264"/>
      <c r="I166" s="265"/>
      <c r="J166" s="38"/>
      <c r="K166" s="38"/>
      <c r="L166" s="38"/>
      <c r="M166" s="16">
        <v>2</v>
      </c>
      <c r="N166" s="27" t="s">
        <v>103</v>
      </c>
      <c r="O166" s="267" t="s">
        <v>106</v>
      </c>
      <c r="P166" s="267"/>
      <c r="Q166" s="267"/>
      <c r="R166" s="267"/>
      <c r="S166" s="267"/>
      <c r="T166" s="261"/>
      <c r="U166" s="41"/>
      <c r="V166" s="41"/>
      <c r="W166" s="41"/>
      <c r="X166" s="262" t="s">
        <v>105</v>
      </c>
      <c r="Y166" s="262"/>
      <c r="Z166" s="262"/>
      <c r="AA166" s="262" t="s">
        <v>105</v>
      </c>
      <c r="AB166" s="262"/>
      <c r="AC166" s="262"/>
      <c r="AD166" s="45"/>
      <c r="AE166" s="45"/>
      <c r="AF166" s="45"/>
      <c r="AG166" s="45"/>
    </row>
    <row r="167" spans="1:33" ht="14.25" customHeight="1">
      <c r="A167" s="255"/>
      <c r="B167" s="256"/>
      <c r="C167" s="256"/>
      <c r="D167" s="257"/>
      <c r="E167" s="263"/>
      <c r="F167" s="264"/>
      <c r="G167" s="264"/>
      <c r="H167" s="264"/>
      <c r="I167" s="265"/>
      <c r="J167" s="38"/>
      <c r="K167" s="38"/>
      <c r="L167" s="38"/>
      <c r="M167" s="16">
        <v>3</v>
      </c>
      <c r="N167" s="27" t="s">
        <v>103</v>
      </c>
      <c r="O167" s="267" t="s">
        <v>107</v>
      </c>
      <c r="P167" s="267"/>
      <c r="Q167" s="267"/>
      <c r="R167" s="267"/>
      <c r="S167" s="267"/>
      <c r="T167" s="261"/>
      <c r="U167" s="41"/>
      <c r="V167" s="41"/>
      <c r="W167" s="41"/>
      <c r="X167" s="262" t="s">
        <v>105</v>
      </c>
      <c r="Y167" s="262"/>
      <c r="Z167" s="262"/>
      <c r="AA167" s="262" t="s">
        <v>105</v>
      </c>
      <c r="AB167" s="262"/>
      <c r="AC167" s="262"/>
      <c r="AD167" s="45"/>
      <c r="AE167" s="45"/>
      <c r="AF167" s="45"/>
      <c r="AG167" s="45"/>
    </row>
    <row r="168" spans="1:33" ht="14.25" customHeight="1">
      <c r="A168" s="255"/>
      <c r="B168" s="256"/>
      <c r="C168" s="256"/>
      <c r="D168" s="257"/>
      <c r="E168" s="263"/>
      <c r="F168" s="264"/>
      <c r="G168" s="264"/>
      <c r="H168" s="264"/>
      <c r="I168" s="265"/>
      <c r="J168" s="38"/>
      <c r="K168" s="38"/>
      <c r="L168" s="38"/>
      <c r="M168" s="16">
        <v>4</v>
      </c>
      <c r="N168" s="27" t="s">
        <v>103</v>
      </c>
      <c r="O168" s="267" t="s">
        <v>108</v>
      </c>
      <c r="P168" s="267"/>
      <c r="Q168" s="267"/>
      <c r="R168" s="267"/>
      <c r="S168" s="267"/>
      <c r="T168" s="261"/>
      <c r="U168" s="41"/>
      <c r="V168" s="41"/>
      <c r="W168" s="41"/>
      <c r="X168" s="262" t="s">
        <v>105</v>
      </c>
      <c r="Y168" s="262"/>
      <c r="Z168" s="262"/>
      <c r="AA168" s="262" t="s">
        <v>105</v>
      </c>
      <c r="AB168" s="262"/>
      <c r="AC168" s="262"/>
      <c r="AD168" s="45"/>
      <c r="AE168" s="45"/>
      <c r="AF168" s="45"/>
      <c r="AG168" s="45"/>
    </row>
    <row r="169" spans="1:33" ht="14.25" customHeight="1">
      <c r="A169" s="255"/>
      <c r="B169" s="256"/>
      <c r="C169" s="256"/>
      <c r="D169" s="257"/>
      <c r="E169" s="263"/>
      <c r="F169" s="264"/>
      <c r="G169" s="264"/>
      <c r="H169" s="264"/>
      <c r="I169" s="265"/>
      <c r="J169" s="38"/>
      <c r="K169" s="38"/>
      <c r="L169" s="38"/>
      <c r="M169" s="16">
        <v>5</v>
      </c>
      <c r="N169" s="27" t="s">
        <v>103</v>
      </c>
      <c r="O169" s="267" t="s">
        <v>109</v>
      </c>
      <c r="P169" s="267"/>
      <c r="Q169" s="267"/>
      <c r="R169" s="267"/>
      <c r="S169" s="267"/>
      <c r="T169" s="261"/>
      <c r="U169" s="41"/>
      <c r="V169" s="41"/>
      <c r="W169" s="41"/>
      <c r="X169" s="262" t="s">
        <v>105</v>
      </c>
      <c r="Y169" s="262"/>
      <c r="Z169" s="262"/>
      <c r="AA169" s="41" t="s">
        <v>110</v>
      </c>
      <c r="AB169" s="41"/>
      <c r="AC169" s="41"/>
      <c r="AD169" s="45"/>
      <c r="AE169" s="45"/>
      <c r="AF169" s="45"/>
      <c r="AG169" s="45"/>
    </row>
    <row r="170" spans="1:33" ht="14.25" customHeight="1">
      <c r="A170" s="255"/>
      <c r="B170" s="256"/>
      <c r="C170" s="256"/>
      <c r="D170" s="257"/>
      <c r="E170" s="263"/>
      <c r="F170" s="264"/>
      <c r="G170" s="264"/>
      <c r="H170" s="264"/>
      <c r="I170" s="265"/>
      <c r="J170" s="38"/>
      <c r="K170" s="38"/>
      <c r="L170" s="38"/>
      <c r="M170" s="16">
        <v>10</v>
      </c>
      <c r="N170" s="27" t="s">
        <v>103</v>
      </c>
      <c r="O170" s="267" t="s">
        <v>111</v>
      </c>
      <c r="P170" s="267"/>
      <c r="Q170" s="267"/>
      <c r="R170" s="267"/>
      <c r="S170" s="267"/>
      <c r="T170" s="261"/>
      <c r="U170" s="41"/>
      <c r="V170" s="41"/>
      <c r="W170" s="41"/>
      <c r="X170" s="262" t="s">
        <v>105</v>
      </c>
      <c r="Y170" s="262"/>
      <c r="Z170" s="262"/>
      <c r="AA170" s="41" t="s">
        <v>110</v>
      </c>
      <c r="AB170" s="41"/>
      <c r="AC170" s="41"/>
      <c r="AD170" s="45"/>
      <c r="AE170" s="45"/>
      <c r="AF170" s="45"/>
      <c r="AG170" s="45"/>
    </row>
    <row r="171" spans="1:33" ht="14.25" customHeight="1">
      <c r="A171" s="255"/>
      <c r="B171" s="256"/>
      <c r="C171" s="256"/>
      <c r="D171" s="257"/>
      <c r="E171" s="263"/>
      <c r="F171" s="264"/>
      <c r="G171" s="264"/>
      <c r="H171" s="264"/>
      <c r="I171" s="265"/>
      <c r="J171" s="38"/>
      <c r="K171" s="38"/>
      <c r="L171" s="38"/>
      <c r="M171" s="16">
        <v>20</v>
      </c>
      <c r="N171" s="27" t="s">
        <v>103</v>
      </c>
      <c r="O171" s="267" t="s">
        <v>114</v>
      </c>
      <c r="P171" s="267"/>
      <c r="Q171" s="267"/>
      <c r="R171" s="267"/>
      <c r="S171" s="267"/>
      <c r="T171" s="261"/>
      <c r="U171" s="41"/>
      <c r="V171" s="41"/>
      <c r="W171" s="41"/>
      <c r="X171" s="262" t="s">
        <v>105</v>
      </c>
      <c r="Y171" s="262"/>
      <c r="Z171" s="262"/>
      <c r="AA171" s="262" t="s">
        <v>105</v>
      </c>
      <c r="AB171" s="262"/>
      <c r="AC171" s="262"/>
      <c r="AD171" s="280"/>
      <c r="AE171" s="281"/>
      <c r="AF171" s="281"/>
      <c r="AG171" s="282"/>
    </row>
    <row r="172" spans="1:33" ht="14.25" customHeight="1">
      <c r="A172" s="255"/>
      <c r="B172" s="256"/>
      <c r="C172" s="256"/>
      <c r="D172" s="257"/>
      <c r="E172" s="263"/>
      <c r="F172" s="264"/>
      <c r="G172" s="264"/>
      <c r="H172" s="264"/>
      <c r="I172" s="265"/>
      <c r="J172" s="38"/>
      <c r="K172" s="38"/>
      <c r="L172" s="38"/>
      <c r="M172" s="16">
        <v>21</v>
      </c>
      <c r="N172" s="27" t="s">
        <v>103</v>
      </c>
      <c r="O172" s="267" t="s">
        <v>115</v>
      </c>
      <c r="P172" s="267"/>
      <c r="Q172" s="267"/>
      <c r="R172" s="267"/>
      <c r="S172" s="267"/>
      <c r="T172" s="261"/>
      <c r="U172" s="41"/>
      <c r="V172" s="41"/>
      <c r="W172" s="41"/>
      <c r="X172" s="262" t="s">
        <v>105</v>
      </c>
      <c r="Y172" s="262"/>
      <c r="Z172" s="262"/>
      <c r="AA172" s="262" t="s">
        <v>105</v>
      </c>
      <c r="AB172" s="262"/>
      <c r="AC172" s="262"/>
      <c r="AD172" s="45"/>
      <c r="AE172" s="45"/>
      <c r="AF172" s="45"/>
      <c r="AG172" s="45"/>
    </row>
    <row r="173" spans="1:33" ht="14.25" customHeight="1">
      <c r="A173" s="255"/>
      <c r="B173" s="256"/>
      <c r="C173" s="256"/>
      <c r="D173" s="257"/>
      <c r="E173" s="263"/>
      <c r="F173" s="264"/>
      <c r="G173" s="264"/>
      <c r="H173" s="264"/>
      <c r="I173" s="265"/>
      <c r="J173" s="38"/>
      <c r="K173" s="38"/>
      <c r="L173" s="38"/>
      <c r="M173" s="16">
        <v>22</v>
      </c>
      <c r="N173" s="27" t="s">
        <v>103</v>
      </c>
      <c r="O173" s="267" t="s">
        <v>116</v>
      </c>
      <c r="P173" s="267"/>
      <c r="Q173" s="267"/>
      <c r="R173" s="267"/>
      <c r="S173" s="267"/>
      <c r="T173" s="261"/>
      <c r="U173" s="41"/>
      <c r="V173" s="41"/>
      <c r="W173" s="41"/>
      <c r="X173" s="262" t="s">
        <v>105</v>
      </c>
      <c r="Y173" s="262"/>
      <c r="Z173" s="262"/>
      <c r="AA173" s="262" t="s">
        <v>105</v>
      </c>
      <c r="AB173" s="262"/>
      <c r="AC173" s="262"/>
      <c r="AD173" s="45"/>
      <c r="AE173" s="45"/>
      <c r="AF173" s="45"/>
      <c r="AG173" s="45"/>
    </row>
    <row r="174" spans="1:33" ht="14.25" customHeight="1">
      <c r="A174" s="255"/>
      <c r="B174" s="256"/>
      <c r="C174" s="256"/>
      <c r="D174" s="257"/>
      <c r="E174" s="263"/>
      <c r="F174" s="264"/>
      <c r="G174" s="264"/>
      <c r="H174" s="264"/>
      <c r="I174" s="265"/>
      <c r="J174" s="38"/>
      <c r="K174" s="38"/>
      <c r="L174" s="38"/>
      <c r="M174" s="16">
        <v>23</v>
      </c>
      <c r="N174" s="27" t="s">
        <v>103</v>
      </c>
      <c r="O174" s="267" t="s">
        <v>117</v>
      </c>
      <c r="P174" s="267"/>
      <c r="Q174" s="267"/>
      <c r="R174" s="267"/>
      <c r="S174" s="267"/>
      <c r="T174" s="261"/>
      <c r="U174" s="41"/>
      <c r="V174" s="41"/>
      <c r="W174" s="41"/>
      <c r="X174" s="262" t="s">
        <v>105</v>
      </c>
      <c r="Y174" s="262"/>
      <c r="Z174" s="262"/>
      <c r="AA174" s="262" t="s">
        <v>105</v>
      </c>
      <c r="AB174" s="262"/>
      <c r="AC174" s="262"/>
      <c r="AD174" s="45"/>
      <c r="AE174" s="45"/>
      <c r="AF174" s="45"/>
      <c r="AG174" s="45"/>
    </row>
    <row r="175" spans="1:33" ht="14.25" customHeight="1">
      <c r="A175" s="255"/>
      <c r="B175" s="256"/>
      <c r="C175" s="256"/>
      <c r="D175" s="257"/>
      <c r="E175" s="263"/>
      <c r="F175" s="264"/>
      <c r="G175" s="264"/>
      <c r="H175" s="264"/>
      <c r="I175" s="265"/>
      <c r="J175" s="38"/>
      <c r="K175" s="38"/>
      <c r="L175" s="38"/>
      <c r="M175" s="16">
        <v>25</v>
      </c>
      <c r="N175" s="27" t="s">
        <v>103</v>
      </c>
      <c r="O175" s="267" t="s">
        <v>134</v>
      </c>
      <c r="P175" s="267"/>
      <c r="Q175" s="267"/>
      <c r="R175" s="267"/>
      <c r="S175" s="267"/>
      <c r="T175" s="261"/>
      <c r="U175" s="41"/>
      <c r="V175" s="41"/>
      <c r="W175" s="41"/>
      <c r="X175" s="262" t="s">
        <v>105</v>
      </c>
      <c r="Y175" s="262"/>
      <c r="Z175" s="262"/>
      <c r="AA175" s="262" t="s">
        <v>105</v>
      </c>
      <c r="AB175" s="262"/>
      <c r="AC175" s="262"/>
      <c r="AD175" s="45"/>
      <c r="AE175" s="45"/>
      <c r="AF175" s="45"/>
      <c r="AG175" s="45"/>
    </row>
    <row r="176" spans="1:33" ht="14.25" customHeight="1">
      <c r="A176" s="255"/>
      <c r="B176" s="256"/>
      <c r="C176" s="256"/>
      <c r="D176" s="257"/>
      <c r="E176" s="263"/>
      <c r="F176" s="264"/>
      <c r="G176" s="264"/>
      <c r="H176" s="264"/>
      <c r="I176" s="265"/>
      <c r="J176" s="49" t="s">
        <v>120</v>
      </c>
      <c r="K176" s="225"/>
      <c r="L176" s="226"/>
      <c r="M176" s="16">
        <v>6</v>
      </c>
      <c r="N176" s="27" t="s">
        <v>103</v>
      </c>
      <c r="O176" s="261" t="s">
        <v>129</v>
      </c>
      <c r="P176" s="139"/>
      <c r="Q176" s="139"/>
      <c r="R176" s="139"/>
      <c r="S176" s="139"/>
      <c r="T176" s="139"/>
      <c r="U176" s="41"/>
      <c r="V176" s="41"/>
      <c r="W176" s="41"/>
      <c r="X176" s="41" t="s">
        <v>110</v>
      </c>
      <c r="Y176" s="41"/>
      <c r="Z176" s="41"/>
      <c r="AA176" s="43" t="s">
        <v>105</v>
      </c>
      <c r="AB176" s="224"/>
      <c r="AC176" s="44"/>
      <c r="AD176" s="280"/>
      <c r="AE176" s="281"/>
      <c r="AF176" s="281"/>
      <c r="AG176" s="282"/>
    </row>
    <row r="177" spans="1:33" ht="14.25" customHeight="1">
      <c r="A177" s="255"/>
      <c r="B177" s="256"/>
      <c r="C177" s="256"/>
      <c r="D177" s="257"/>
      <c r="E177" s="263"/>
      <c r="F177" s="264"/>
      <c r="G177" s="264"/>
      <c r="H177" s="264"/>
      <c r="I177" s="265"/>
      <c r="J177" s="277"/>
      <c r="K177" s="278"/>
      <c r="L177" s="279"/>
      <c r="M177" s="16">
        <v>7</v>
      </c>
      <c r="N177" s="27" t="s">
        <v>103</v>
      </c>
      <c r="O177" s="261" t="s">
        <v>121</v>
      </c>
      <c r="P177" s="139"/>
      <c r="Q177" s="139"/>
      <c r="R177" s="139"/>
      <c r="S177" s="139"/>
      <c r="T177" s="139"/>
      <c r="U177" s="43"/>
      <c r="V177" s="224"/>
      <c r="W177" s="44"/>
      <c r="X177" s="43" t="s">
        <v>105</v>
      </c>
      <c r="Y177" s="224"/>
      <c r="Z177" s="44"/>
      <c r="AA177" s="43" t="s">
        <v>105</v>
      </c>
      <c r="AB177" s="224"/>
      <c r="AC177" s="44"/>
      <c r="AD177" s="280"/>
      <c r="AE177" s="281"/>
      <c r="AF177" s="281"/>
      <c r="AG177" s="282"/>
    </row>
    <row r="178" spans="1:33" ht="14.25" customHeight="1">
      <c r="A178" s="255"/>
      <c r="B178" s="256"/>
      <c r="C178" s="256"/>
      <c r="D178" s="257"/>
      <c r="E178" s="263"/>
      <c r="F178" s="264"/>
      <c r="G178" s="264"/>
      <c r="H178" s="264"/>
      <c r="I178" s="265"/>
      <c r="J178" s="277"/>
      <c r="K178" s="278"/>
      <c r="L178" s="279"/>
      <c r="M178" s="16">
        <v>8</v>
      </c>
      <c r="N178" s="27" t="s">
        <v>103</v>
      </c>
      <c r="O178" s="261" t="s">
        <v>130</v>
      </c>
      <c r="P178" s="139"/>
      <c r="Q178" s="139"/>
      <c r="R178" s="139"/>
      <c r="S178" s="139"/>
      <c r="T178" s="139"/>
      <c r="U178" s="43"/>
      <c r="V178" s="224"/>
      <c r="W178" s="44"/>
      <c r="X178" s="43" t="s">
        <v>105</v>
      </c>
      <c r="Y178" s="224"/>
      <c r="Z178" s="44"/>
      <c r="AA178" s="43" t="s">
        <v>105</v>
      </c>
      <c r="AB178" s="224"/>
      <c r="AC178" s="44"/>
      <c r="AD178" s="280"/>
      <c r="AE178" s="281"/>
      <c r="AF178" s="281"/>
      <c r="AG178" s="282"/>
    </row>
    <row r="179" spans="1:33" ht="14.25" customHeight="1">
      <c r="A179" s="255"/>
      <c r="B179" s="256"/>
      <c r="C179" s="256"/>
      <c r="D179" s="257"/>
      <c r="E179" s="263"/>
      <c r="F179" s="264"/>
      <c r="G179" s="264"/>
      <c r="H179" s="264"/>
      <c r="I179" s="265"/>
      <c r="J179" s="277"/>
      <c r="K179" s="278"/>
      <c r="L179" s="279"/>
      <c r="M179" s="16">
        <v>10</v>
      </c>
      <c r="N179" s="27" t="s">
        <v>103</v>
      </c>
      <c r="O179" s="261" t="s">
        <v>111</v>
      </c>
      <c r="P179" s="139"/>
      <c r="Q179" s="139"/>
      <c r="R179" s="139"/>
      <c r="S179" s="139"/>
      <c r="T179" s="139"/>
      <c r="U179" s="41"/>
      <c r="V179" s="41"/>
      <c r="W179" s="41"/>
      <c r="X179" s="262" t="s">
        <v>105</v>
      </c>
      <c r="Y179" s="262"/>
      <c r="Z179" s="262"/>
      <c r="AA179" s="41" t="s">
        <v>110</v>
      </c>
      <c r="AB179" s="41"/>
      <c r="AC179" s="41"/>
      <c r="AD179" s="280"/>
      <c r="AE179" s="281"/>
      <c r="AF179" s="281"/>
      <c r="AG179" s="282"/>
    </row>
    <row r="180" spans="1:33" ht="14.25" customHeight="1">
      <c r="A180" s="255"/>
      <c r="B180" s="256"/>
      <c r="C180" s="256"/>
      <c r="D180" s="257"/>
      <c r="E180" s="263"/>
      <c r="F180" s="264"/>
      <c r="G180" s="264"/>
      <c r="H180" s="264"/>
      <c r="I180" s="265"/>
      <c r="J180" s="277"/>
      <c r="K180" s="278"/>
      <c r="L180" s="279"/>
      <c r="M180" s="16">
        <v>12</v>
      </c>
      <c r="N180" s="27" t="s">
        <v>103</v>
      </c>
      <c r="O180" s="261" t="s">
        <v>125</v>
      </c>
      <c r="P180" s="139"/>
      <c r="Q180" s="139"/>
      <c r="R180" s="139"/>
      <c r="S180" s="139"/>
      <c r="T180" s="139"/>
      <c r="U180" s="41"/>
      <c r="V180" s="41"/>
      <c r="W180" s="41"/>
      <c r="X180" s="43" t="s">
        <v>105</v>
      </c>
      <c r="Y180" s="224"/>
      <c r="Z180" s="44"/>
      <c r="AA180" s="43" t="s">
        <v>105</v>
      </c>
      <c r="AB180" s="224"/>
      <c r="AC180" s="44"/>
      <c r="AD180" s="280"/>
      <c r="AE180" s="281"/>
      <c r="AF180" s="281"/>
      <c r="AG180" s="282"/>
    </row>
    <row r="181" spans="1:33" ht="14.25" customHeight="1">
      <c r="A181" s="255"/>
      <c r="B181" s="256"/>
      <c r="C181" s="256"/>
      <c r="D181" s="257"/>
      <c r="E181" s="263"/>
      <c r="F181" s="264"/>
      <c r="G181" s="264"/>
      <c r="H181" s="264"/>
      <c r="I181" s="265"/>
      <c r="J181" s="277"/>
      <c r="K181" s="278"/>
      <c r="L181" s="279"/>
      <c r="M181" s="16">
        <v>18</v>
      </c>
      <c r="N181" s="27" t="s">
        <v>103</v>
      </c>
      <c r="O181" s="261" t="s">
        <v>113</v>
      </c>
      <c r="P181" s="139"/>
      <c r="Q181" s="139"/>
      <c r="R181" s="139"/>
      <c r="S181" s="139"/>
      <c r="T181" s="139"/>
      <c r="U181" s="41"/>
      <c r="V181" s="41"/>
      <c r="W181" s="41"/>
      <c r="X181" s="41" t="s">
        <v>110</v>
      </c>
      <c r="Y181" s="41"/>
      <c r="Z181" s="41"/>
      <c r="AA181" s="41" t="s">
        <v>110</v>
      </c>
      <c r="AB181" s="41"/>
      <c r="AC181" s="41"/>
      <c r="AD181" s="280"/>
      <c r="AE181" s="281"/>
      <c r="AF181" s="281"/>
      <c r="AG181" s="282"/>
    </row>
    <row r="182" spans="1:33" ht="14.25" customHeight="1">
      <c r="A182" s="255"/>
      <c r="B182" s="256"/>
      <c r="C182" s="256"/>
      <c r="D182" s="257"/>
      <c r="E182" s="263"/>
      <c r="F182" s="264"/>
      <c r="G182" s="264"/>
      <c r="H182" s="264"/>
      <c r="I182" s="265"/>
      <c r="J182" s="277"/>
      <c r="K182" s="278"/>
      <c r="L182" s="279"/>
      <c r="M182" s="16">
        <v>19</v>
      </c>
      <c r="N182" s="27" t="s">
        <v>103</v>
      </c>
      <c r="O182" s="261" t="s">
        <v>126</v>
      </c>
      <c r="P182" s="139"/>
      <c r="Q182" s="139"/>
      <c r="R182" s="139"/>
      <c r="S182" s="139"/>
      <c r="T182" s="139"/>
      <c r="U182" s="41"/>
      <c r="V182" s="41"/>
      <c r="W182" s="41"/>
      <c r="X182" s="43" t="s">
        <v>105</v>
      </c>
      <c r="Y182" s="224"/>
      <c r="Z182" s="44"/>
      <c r="AA182" s="43" t="s">
        <v>110</v>
      </c>
      <c r="AB182" s="224"/>
      <c r="AC182" s="44"/>
      <c r="AD182" s="280"/>
      <c r="AE182" s="281"/>
      <c r="AF182" s="281"/>
      <c r="AG182" s="282"/>
    </row>
    <row r="183" spans="1:33" ht="14.25" customHeight="1">
      <c r="A183" s="255"/>
      <c r="B183" s="256"/>
      <c r="C183" s="256"/>
      <c r="D183" s="257"/>
      <c r="E183" s="263"/>
      <c r="F183" s="264"/>
      <c r="G183" s="264"/>
      <c r="H183" s="264"/>
      <c r="I183" s="265"/>
      <c r="J183" s="277"/>
      <c r="K183" s="278"/>
      <c r="L183" s="279"/>
      <c r="M183" s="16">
        <v>20</v>
      </c>
      <c r="N183" s="27" t="s">
        <v>103</v>
      </c>
      <c r="O183" s="267" t="s">
        <v>114</v>
      </c>
      <c r="P183" s="267"/>
      <c r="Q183" s="267"/>
      <c r="R183" s="267"/>
      <c r="S183" s="267"/>
      <c r="T183" s="261"/>
      <c r="U183" s="41"/>
      <c r="V183" s="41"/>
      <c r="W183" s="41"/>
      <c r="X183" s="262" t="s">
        <v>105</v>
      </c>
      <c r="Y183" s="262"/>
      <c r="Z183" s="262"/>
      <c r="AA183" s="262" t="s">
        <v>105</v>
      </c>
      <c r="AB183" s="262"/>
      <c r="AC183" s="262"/>
      <c r="AD183" s="280"/>
      <c r="AE183" s="281"/>
      <c r="AF183" s="281"/>
      <c r="AG183" s="282"/>
    </row>
    <row r="184" spans="1:33" ht="14.25" customHeight="1">
      <c r="A184" s="255"/>
      <c r="B184" s="256"/>
      <c r="C184" s="256"/>
      <c r="D184" s="257"/>
      <c r="E184" s="263"/>
      <c r="F184" s="264"/>
      <c r="G184" s="264"/>
      <c r="H184" s="264"/>
      <c r="I184" s="265"/>
      <c r="J184" s="277"/>
      <c r="K184" s="278"/>
      <c r="L184" s="279"/>
      <c r="M184" s="16">
        <v>21</v>
      </c>
      <c r="N184" s="27" t="s">
        <v>103</v>
      </c>
      <c r="O184" s="267" t="s">
        <v>115</v>
      </c>
      <c r="P184" s="267"/>
      <c r="Q184" s="267"/>
      <c r="R184" s="267"/>
      <c r="S184" s="267"/>
      <c r="T184" s="261"/>
      <c r="U184" s="41"/>
      <c r="V184" s="41"/>
      <c r="W184" s="41"/>
      <c r="X184" s="262" t="s">
        <v>105</v>
      </c>
      <c r="Y184" s="262"/>
      <c r="Z184" s="262"/>
      <c r="AA184" s="262" t="s">
        <v>105</v>
      </c>
      <c r="AB184" s="262"/>
      <c r="AC184" s="262"/>
      <c r="AD184" s="280"/>
      <c r="AE184" s="281"/>
      <c r="AF184" s="281"/>
      <c r="AG184" s="282"/>
    </row>
    <row r="185" spans="1:33" ht="14.25" customHeight="1">
      <c r="A185" s="255"/>
      <c r="B185" s="256"/>
      <c r="C185" s="256"/>
      <c r="D185" s="257"/>
      <c r="E185" s="263"/>
      <c r="F185" s="264"/>
      <c r="G185" s="264"/>
      <c r="H185" s="264"/>
      <c r="I185" s="265"/>
      <c r="J185" s="277"/>
      <c r="K185" s="278"/>
      <c r="L185" s="279"/>
      <c r="M185" s="16">
        <v>23</v>
      </c>
      <c r="N185" s="27" t="s">
        <v>103</v>
      </c>
      <c r="O185" s="267" t="s">
        <v>117</v>
      </c>
      <c r="P185" s="267"/>
      <c r="Q185" s="267"/>
      <c r="R185" s="267"/>
      <c r="S185" s="267"/>
      <c r="T185" s="261"/>
      <c r="U185" s="41"/>
      <c r="V185" s="41"/>
      <c r="W185" s="41"/>
      <c r="X185" s="262" t="s">
        <v>105</v>
      </c>
      <c r="Y185" s="262"/>
      <c r="Z185" s="262"/>
      <c r="AA185" s="262" t="s">
        <v>105</v>
      </c>
      <c r="AB185" s="262"/>
      <c r="AC185" s="262"/>
      <c r="AD185" s="280"/>
      <c r="AE185" s="281"/>
      <c r="AF185" s="281"/>
      <c r="AG185" s="282"/>
    </row>
    <row r="186" spans="1:33" ht="14.25" customHeight="1">
      <c r="A186" s="255"/>
      <c r="B186" s="256"/>
      <c r="C186" s="256"/>
      <c r="D186" s="257"/>
      <c r="E186" s="266"/>
      <c r="F186" s="72"/>
      <c r="G186" s="72"/>
      <c r="H186" s="72"/>
      <c r="I186" s="73"/>
      <c r="J186" s="249"/>
      <c r="K186" s="250"/>
      <c r="L186" s="251"/>
      <c r="M186" s="16">
        <v>25</v>
      </c>
      <c r="N186" s="27" t="s">
        <v>103</v>
      </c>
      <c r="O186" s="267" t="s">
        <v>134</v>
      </c>
      <c r="P186" s="267"/>
      <c r="Q186" s="267"/>
      <c r="R186" s="267"/>
      <c r="S186" s="267"/>
      <c r="T186" s="261"/>
      <c r="U186" s="41"/>
      <c r="V186" s="41"/>
      <c r="W186" s="41"/>
      <c r="X186" s="262" t="s">
        <v>105</v>
      </c>
      <c r="Y186" s="262"/>
      <c r="Z186" s="262"/>
      <c r="AA186" s="262" t="s">
        <v>105</v>
      </c>
      <c r="AB186" s="262"/>
      <c r="AC186" s="262"/>
      <c r="AD186" s="45"/>
      <c r="AE186" s="45"/>
      <c r="AF186" s="45"/>
      <c r="AG186" s="45"/>
    </row>
    <row r="187" spans="1:33" ht="14.25" customHeight="1">
      <c r="A187" s="255"/>
      <c r="B187" s="256"/>
      <c r="C187" s="256"/>
      <c r="D187" s="257"/>
      <c r="E187" s="49" t="s">
        <v>135</v>
      </c>
      <c r="F187" s="225"/>
      <c r="G187" s="225"/>
      <c r="H187" s="225"/>
      <c r="I187" s="226"/>
      <c r="J187" s="49" t="s">
        <v>102</v>
      </c>
      <c r="K187" s="225"/>
      <c r="L187" s="226"/>
      <c r="M187" s="16">
        <v>1</v>
      </c>
      <c r="N187" s="27" t="s">
        <v>103</v>
      </c>
      <c r="O187" s="267" t="s">
        <v>104</v>
      </c>
      <c r="P187" s="267"/>
      <c r="Q187" s="267"/>
      <c r="R187" s="267"/>
      <c r="S187" s="267"/>
      <c r="T187" s="261"/>
      <c r="U187" s="41"/>
      <c r="V187" s="41"/>
      <c r="W187" s="41"/>
      <c r="X187" s="262" t="s">
        <v>105</v>
      </c>
      <c r="Y187" s="262"/>
      <c r="Z187" s="262"/>
      <c r="AA187" s="262" t="s">
        <v>105</v>
      </c>
      <c r="AB187" s="262"/>
      <c r="AC187" s="262"/>
      <c r="AD187" s="280"/>
      <c r="AE187" s="281"/>
      <c r="AF187" s="281"/>
      <c r="AG187" s="282"/>
    </row>
    <row r="188" spans="1:33" ht="14.25" customHeight="1">
      <c r="A188" s="255"/>
      <c r="B188" s="256"/>
      <c r="C188" s="256"/>
      <c r="D188" s="257"/>
      <c r="E188" s="277"/>
      <c r="F188" s="278"/>
      <c r="G188" s="278"/>
      <c r="H188" s="278"/>
      <c r="I188" s="279"/>
      <c r="J188" s="277"/>
      <c r="K188" s="283"/>
      <c r="L188" s="279"/>
      <c r="M188" s="16">
        <v>2</v>
      </c>
      <c r="N188" s="27" t="s">
        <v>103</v>
      </c>
      <c r="O188" s="267" t="s">
        <v>106</v>
      </c>
      <c r="P188" s="267"/>
      <c r="Q188" s="267"/>
      <c r="R188" s="267"/>
      <c r="S188" s="267"/>
      <c r="T188" s="261"/>
      <c r="U188" s="41"/>
      <c r="V188" s="41"/>
      <c r="W188" s="41"/>
      <c r="X188" s="262" t="s">
        <v>105</v>
      </c>
      <c r="Y188" s="262"/>
      <c r="Z188" s="262"/>
      <c r="AA188" s="262" t="s">
        <v>105</v>
      </c>
      <c r="AB188" s="262"/>
      <c r="AC188" s="262"/>
      <c r="AD188" s="30"/>
      <c r="AE188" s="31"/>
      <c r="AF188" s="31"/>
      <c r="AG188" s="32"/>
    </row>
    <row r="189" spans="1:33" ht="14.25" customHeight="1">
      <c r="A189" s="255"/>
      <c r="B189" s="256"/>
      <c r="C189" s="256"/>
      <c r="D189" s="257"/>
      <c r="E189" s="277"/>
      <c r="F189" s="278"/>
      <c r="G189" s="278"/>
      <c r="H189" s="278"/>
      <c r="I189" s="279"/>
      <c r="J189" s="277"/>
      <c r="K189" s="283"/>
      <c r="L189" s="279"/>
      <c r="M189" s="16">
        <v>5</v>
      </c>
      <c r="N189" s="27" t="s">
        <v>103</v>
      </c>
      <c r="O189" s="267" t="s">
        <v>109</v>
      </c>
      <c r="P189" s="267"/>
      <c r="Q189" s="267"/>
      <c r="R189" s="267"/>
      <c r="S189" s="267"/>
      <c r="T189" s="261"/>
      <c r="U189" s="41"/>
      <c r="V189" s="41"/>
      <c r="W189" s="41"/>
      <c r="X189" s="262" t="s">
        <v>105</v>
      </c>
      <c r="Y189" s="262"/>
      <c r="Z189" s="262"/>
      <c r="AA189" s="41" t="s">
        <v>110</v>
      </c>
      <c r="AB189" s="41"/>
      <c r="AC189" s="41"/>
      <c r="AD189" s="280"/>
      <c r="AE189" s="281"/>
      <c r="AF189" s="281"/>
      <c r="AG189" s="282"/>
    </row>
    <row r="190" spans="1:33" ht="14.25" customHeight="1">
      <c r="A190" s="255"/>
      <c r="B190" s="256"/>
      <c r="C190" s="256"/>
      <c r="D190" s="257"/>
      <c r="E190" s="277"/>
      <c r="F190" s="278"/>
      <c r="G190" s="278"/>
      <c r="H190" s="278"/>
      <c r="I190" s="279"/>
      <c r="J190" s="277"/>
      <c r="K190" s="283"/>
      <c r="L190" s="279"/>
      <c r="M190" s="16">
        <v>25</v>
      </c>
      <c r="N190" s="27" t="s">
        <v>103</v>
      </c>
      <c r="O190" s="267" t="s">
        <v>134</v>
      </c>
      <c r="P190" s="267"/>
      <c r="Q190" s="267"/>
      <c r="R190" s="267"/>
      <c r="S190" s="267"/>
      <c r="T190" s="261"/>
      <c r="U190" s="41"/>
      <c r="V190" s="41"/>
      <c r="W190" s="41"/>
      <c r="X190" s="262" t="s">
        <v>105</v>
      </c>
      <c r="Y190" s="262"/>
      <c r="Z190" s="262"/>
      <c r="AA190" s="262" t="s">
        <v>105</v>
      </c>
      <c r="AB190" s="262"/>
      <c r="AC190" s="262"/>
      <c r="AD190" s="280"/>
      <c r="AE190" s="281"/>
      <c r="AF190" s="281"/>
      <c r="AG190" s="282"/>
    </row>
    <row r="191" spans="1:33" ht="14.25" customHeight="1">
      <c r="A191" s="255"/>
      <c r="B191" s="256"/>
      <c r="C191" s="256"/>
      <c r="D191" s="257"/>
      <c r="E191" s="277"/>
      <c r="F191" s="278"/>
      <c r="G191" s="278"/>
      <c r="H191" s="278"/>
      <c r="I191" s="279"/>
      <c r="J191" s="249"/>
      <c r="K191" s="250"/>
      <c r="L191" s="251"/>
      <c r="M191" s="16">
        <v>26</v>
      </c>
      <c r="N191" s="27" t="s">
        <v>103</v>
      </c>
      <c r="O191" s="267" t="s">
        <v>136</v>
      </c>
      <c r="P191" s="267"/>
      <c r="Q191" s="267"/>
      <c r="R191" s="267"/>
      <c r="S191" s="267"/>
      <c r="T191" s="261"/>
      <c r="U191" s="41"/>
      <c r="V191" s="41"/>
      <c r="W191" s="41"/>
      <c r="X191" s="262" t="s">
        <v>105</v>
      </c>
      <c r="Y191" s="262"/>
      <c r="Z191" s="262"/>
      <c r="AA191" s="262" t="s">
        <v>105</v>
      </c>
      <c r="AB191" s="262"/>
      <c r="AC191" s="262"/>
      <c r="AD191" s="280"/>
      <c r="AE191" s="281"/>
      <c r="AF191" s="281"/>
      <c r="AG191" s="282"/>
    </row>
    <row r="192" spans="1:33" ht="14.25" customHeight="1">
      <c r="A192" s="255"/>
      <c r="B192" s="256"/>
      <c r="C192" s="256"/>
      <c r="D192" s="257"/>
      <c r="E192" s="277"/>
      <c r="F192" s="278"/>
      <c r="G192" s="278"/>
      <c r="H192" s="278"/>
      <c r="I192" s="279"/>
      <c r="J192" s="49" t="s">
        <v>120</v>
      </c>
      <c r="K192" s="225"/>
      <c r="L192" s="226"/>
      <c r="M192" s="16">
        <v>6</v>
      </c>
      <c r="N192" s="27" t="s">
        <v>103</v>
      </c>
      <c r="O192" s="267" t="s">
        <v>129</v>
      </c>
      <c r="P192" s="267"/>
      <c r="Q192" s="267"/>
      <c r="R192" s="267"/>
      <c r="S192" s="267"/>
      <c r="T192" s="261"/>
      <c r="U192" s="41"/>
      <c r="V192" s="41"/>
      <c r="W192" s="41"/>
      <c r="X192" s="41" t="s">
        <v>110</v>
      </c>
      <c r="Y192" s="41"/>
      <c r="Z192" s="41"/>
      <c r="AA192" s="43" t="s">
        <v>105</v>
      </c>
      <c r="AB192" s="224"/>
      <c r="AC192" s="44"/>
      <c r="AD192" s="280"/>
      <c r="AE192" s="281"/>
      <c r="AF192" s="281"/>
      <c r="AG192" s="282"/>
    </row>
    <row r="193" spans="1:33" ht="14.25" customHeight="1">
      <c r="A193" s="255"/>
      <c r="B193" s="256"/>
      <c r="C193" s="256"/>
      <c r="D193" s="257"/>
      <c r="E193" s="277"/>
      <c r="F193" s="278"/>
      <c r="G193" s="278"/>
      <c r="H193" s="278"/>
      <c r="I193" s="279"/>
      <c r="J193" s="277"/>
      <c r="K193" s="278"/>
      <c r="L193" s="279"/>
      <c r="M193" s="16">
        <v>7</v>
      </c>
      <c r="N193" s="27" t="s">
        <v>103</v>
      </c>
      <c r="O193" s="267" t="s">
        <v>121</v>
      </c>
      <c r="P193" s="267"/>
      <c r="Q193" s="267"/>
      <c r="R193" s="267"/>
      <c r="S193" s="267"/>
      <c r="T193" s="261"/>
      <c r="U193" s="43"/>
      <c r="V193" s="224"/>
      <c r="W193" s="44"/>
      <c r="X193" s="43" t="s">
        <v>105</v>
      </c>
      <c r="Y193" s="224"/>
      <c r="Z193" s="44"/>
      <c r="AA193" s="43" t="s">
        <v>105</v>
      </c>
      <c r="AB193" s="224"/>
      <c r="AC193" s="44"/>
      <c r="AD193" s="30"/>
      <c r="AE193" s="31"/>
      <c r="AF193" s="31"/>
      <c r="AG193" s="32"/>
    </row>
    <row r="194" spans="1:33" ht="14.25" customHeight="1">
      <c r="A194" s="255"/>
      <c r="B194" s="256"/>
      <c r="C194" s="256"/>
      <c r="D194" s="257"/>
      <c r="E194" s="277"/>
      <c r="F194" s="278"/>
      <c r="G194" s="278"/>
      <c r="H194" s="278"/>
      <c r="I194" s="279"/>
      <c r="J194" s="277"/>
      <c r="K194" s="278"/>
      <c r="L194" s="279"/>
      <c r="M194" s="16">
        <v>25</v>
      </c>
      <c r="N194" s="27" t="s">
        <v>103</v>
      </c>
      <c r="O194" s="267" t="s">
        <v>134</v>
      </c>
      <c r="P194" s="267"/>
      <c r="Q194" s="267"/>
      <c r="R194" s="267"/>
      <c r="S194" s="267"/>
      <c r="T194" s="261"/>
      <c r="U194" s="41"/>
      <c r="V194" s="41"/>
      <c r="W194" s="41"/>
      <c r="X194" s="262" t="s">
        <v>105</v>
      </c>
      <c r="Y194" s="262"/>
      <c r="Z194" s="262"/>
      <c r="AA194" s="262" t="s">
        <v>105</v>
      </c>
      <c r="AB194" s="262"/>
      <c r="AC194" s="262"/>
      <c r="AD194" s="280"/>
      <c r="AE194" s="281"/>
      <c r="AF194" s="281"/>
      <c r="AG194" s="282"/>
    </row>
    <row r="195" spans="1:33" ht="14.25" customHeight="1">
      <c r="A195" s="258"/>
      <c r="B195" s="259"/>
      <c r="C195" s="259"/>
      <c r="D195" s="260"/>
      <c r="E195" s="249"/>
      <c r="F195" s="250"/>
      <c r="G195" s="250"/>
      <c r="H195" s="250"/>
      <c r="I195" s="251"/>
      <c r="J195" s="249"/>
      <c r="K195" s="250"/>
      <c r="L195" s="251"/>
      <c r="M195" s="16">
        <v>26</v>
      </c>
      <c r="N195" s="27" t="s">
        <v>103</v>
      </c>
      <c r="O195" s="267" t="s">
        <v>136</v>
      </c>
      <c r="P195" s="267"/>
      <c r="Q195" s="267"/>
      <c r="R195" s="267"/>
      <c r="S195" s="267"/>
      <c r="T195" s="261"/>
      <c r="U195" s="41"/>
      <c r="V195" s="41"/>
      <c r="W195" s="41"/>
      <c r="X195" s="262" t="s">
        <v>105</v>
      </c>
      <c r="Y195" s="262"/>
      <c r="Z195" s="262"/>
      <c r="AA195" s="262" t="s">
        <v>105</v>
      </c>
      <c r="AB195" s="262"/>
      <c r="AC195" s="262"/>
      <c r="AD195" s="280"/>
      <c r="AE195" s="281"/>
      <c r="AF195" s="281"/>
      <c r="AG195" s="282"/>
    </row>
    <row r="196" spans="1:33" ht="30" customHeight="1">
      <c r="A196" s="87" t="s">
        <v>132</v>
      </c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93"/>
      <c r="O196" s="37" t="s">
        <v>68</v>
      </c>
      <c r="P196" s="37"/>
      <c r="Q196" s="37"/>
      <c r="R196" s="41"/>
      <c r="S196" s="41"/>
      <c r="T196" s="41"/>
      <c r="U196" s="41"/>
      <c r="V196" s="41"/>
      <c r="W196" s="28"/>
      <c r="X196" s="37" t="s">
        <v>91</v>
      </c>
      <c r="Y196" s="37"/>
      <c r="Z196" s="37"/>
      <c r="AA196" s="87" t="str">
        <f>+$AA$1</f>
        <v>39.24120,141.16974</v>
      </c>
      <c r="AB196" s="141"/>
      <c r="AC196" s="141"/>
      <c r="AD196" s="141"/>
      <c r="AE196" s="141"/>
      <c r="AF196" s="141"/>
      <c r="AG196" s="93"/>
    </row>
    <row r="197" spans="1:33" ht="5.0999999999999996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9"/>
      <c r="AA197" s="29"/>
      <c r="AB197" s="28"/>
      <c r="AC197" s="28"/>
      <c r="AD197" s="28"/>
      <c r="AE197" s="28"/>
      <c r="AF197" s="28"/>
      <c r="AG197" s="28"/>
    </row>
    <row r="198" spans="1:33" ht="11.25" customHeight="1">
      <c r="A198" s="38" t="s">
        <v>7</v>
      </c>
      <c r="B198" s="38"/>
      <c r="C198" s="38"/>
      <c r="D198" s="38"/>
      <c r="E198" s="138" t="str">
        <f>+$E$3</f>
        <v>じょろくどうばし</v>
      </c>
      <c r="F198" s="138"/>
      <c r="G198" s="138"/>
      <c r="H198" s="138"/>
      <c r="I198" s="138"/>
      <c r="J198" s="138"/>
      <c r="K198" s="138"/>
      <c r="L198" s="138"/>
      <c r="M198" s="37" t="s">
        <v>8</v>
      </c>
      <c r="N198" s="37"/>
      <c r="O198" s="37"/>
      <c r="P198" s="37"/>
      <c r="Q198" s="248" t="str">
        <f>+$Q$3</f>
        <v xml:space="preserve">市道皀田線
</v>
      </c>
      <c r="R198" s="248"/>
      <c r="S198" s="248"/>
      <c r="T198" s="248"/>
      <c r="U198" s="248"/>
      <c r="V198" s="248"/>
      <c r="W198" s="248"/>
      <c r="X198" s="248"/>
      <c r="Y198" s="248"/>
      <c r="Z198" s="37" t="s">
        <v>92</v>
      </c>
      <c r="AA198" s="37"/>
      <c r="AB198" s="37"/>
      <c r="AC198" s="37"/>
      <c r="AD198" s="37">
        <f>+$AD$3</f>
        <v>3215195590</v>
      </c>
      <c r="AE198" s="37"/>
      <c r="AF198" s="37"/>
      <c r="AG198" s="37"/>
    </row>
    <row r="199" spans="1:33" ht="15" customHeight="1">
      <c r="A199" s="38"/>
      <c r="B199" s="38"/>
      <c r="C199" s="38"/>
      <c r="D199" s="38"/>
      <c r="E199" s="142" t="str">
        <f>+$E$4</f>
        <v>上六堂橋</v>
      </c>
      <c r="F199" s="142"/>
      <c r="G199" s="142"/>
      <c r="H199" s="142"/>
      <c r="I199" s="142"/>
      <c r="J199" s="142"/>
      <c r="K199" s="142"/>
      <c r="L199" s="142"/>
      <c r="M199" s="37"/>
      <c r="N199" s="37"/>
      <c r="O199" s="37"/>
      <c r="P199" s="37"/>
      <c r="Q199" s="248"/>
      <c r="R199" s="248"/>
      <c r="S199" s="248"/>
      <c r="T199" s="248"/>
      <c r="U199" s="248"/>
      <c r="V199" s="248"/>
      <c r="W199" s="248"/>
      <c r="X199" s="248"/>
      <c r="Y199" s="248"/>
      <c r="Z199" s="37"/>
      <c r="AA199" s="37"/>
      <c r="AB199" s="37"/>
      <c r="AC199" s="37"/>
      <c r="AD199" s="37"/>
      <c r="AE199" s="37"/>
      <c r="AF199" s="37"/>
      <c r="AG199" s="37"/>
    </row>
    <row r="200" spans="1:33" ht="15" customHeight="1">
      <c r="A200" s="38" t="s">
        <v>93</v>
      </c>
      <c r="B200" s="38"/>
      <c r="C200" s="38"/>
      <c r="D200" s="38"/>
      <c r="E200" s="243" t="str">
        <f>+$E$5</f>
        <v xml:space="preserve">奥州市
</v>
      </c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103"/>
      <c r="Q200" s="245" t="s">
        <v>14</v>
      </c>
      <c r="R200" s="246"/>
      <c r="S200" s="246"/>
      <c r="T200" s="247"/>
      <c r="U200" s="37" t="str">
        <f>+$U$5</f>
        <v>2022年12月19日</v>
      </c>
      <c r="V200" s="37"/>
      <c r="W200" s="37"/>
      <c r="X200" s="37"/>
      <c r="Y200" s="37"/>
      <c r="Z200" s="37" t="s">
        <v>20</v>
      </c>
      <c r="AA200" s="37"/>
      <c r="AB200" s="37"/>
      <c r="AC200" s="37" t="str">
        <f>+$AC$5</f>
        <v>2022年10月14日</v>
      </c>
      <c r="AD200" s="37"/>
      <c r="AE200" s="37"/>
      <c r="AF200" s="37"/>
      <c r="AG200" s="37"/>
    </row>
    <row r="201" spans="1:33" ht="5.0999999999999996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</row>
    <row r="202" spans="1:33" ht="14.25" customHeight="1">
      <c r="A202" s="37" t="s">
        <v>94</v>
      </c>
      <c r="B202" s="37"/>
      <c r="C202" s="37"/>
      <c r="D202" s="37"/>
      <c r="E202" s="37" t="s">
        <v>95</v>
      </c>
      <c r="F202" s="37"/>
      <c r="G202" s="37"/>
      <c r="H202" s="37"/>
      <c r="I202" s="37"/>
      <c r="J202" s="37" t="s">
        <v>96</v>
      </c>
      <c r="K202" s="37"/>
      <c r="L202" s="37"/>
      <c r="M202" s="37" t="s">
        <v>97</v>
      </c>
      <c r="N202" s="37"/>
      <c r="O202" s="37"/>
      <c r="P202" s="37"/>
      <c r="Q202" s="37"/>
      <c r="R202" s="37"/>
      <c r="S202" s="37"/>
      <c r="T202" s="37"/>
      <c r="U202" s="77" t="s">
        <v>98</v>
      </c>
      <c r="V202" s="50"/>
      <c r="W202" s="51"/>
      <c r="X202" s="49" t="s">
        <v>99</v>
      </c>
      <c r="Y202" s="50"/>
      <c r="Z202" s="51"/>
      <c r="AA202" s="49" t="s">
        <v>100</v>
      </c>
      <c r="AB202" s="225"/>
      <c r="AC202" s="226"/>
      <c r="AD202" s="49" t="s">
        <v>101</v>
      </c>
      <c r="AE202" s="225"/>
      <c r="AF202" s="225"/>
      <c r="AG202" s="226"/>
    </row>
    <row r="203" spans="1:33" ht="14.25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55"/>
      <c r="V203" s="56"/>
      <c r="W203" s="57"/>
      <c r="X203" s="55"/>
      <c r="Y203" s="56"/>
      <c r="Z203" s="57"/>
      <c r="AA203" s="249"/>
      <c r="AB203" s="250"/>
      <c r="AC203" s="251"/>
      <c r="AD203" s="249"/>
      <c r="AE203" s="250"/>
      <c r="AF203" s="250"/>
      <c r="AG203" s="251"/>
    </row>
    <row r="204" spans="1:33" ht="14.25" customHeight="1">
      <c r="A204" s="252" t="s">
        <v>133</v>
      </c>
      <c r="B204" s="253"/>
      <c r="C204" s="253"/>
      <c r="D204" s="254"/>
      <c r="E204" s="49"/>
      <c r="F204" s="68"/>
      <c r="G204" s="68"/>
      <c r="H204" s="68"/>
      <c r="I204" s="69"/>
      <c r="J204" s="38" t="s">
        <v>102</v>
      </c>
      <c r="K204" s="38"/>
      <c r="L204" s="38"/>
      <c r="M204" s="16">
        <v>1</v>
      </c>
      <c r="N204" s="27" t="s">
        <v>103</v>
      </c>
      <c r="O204" s="267" t="s">
        <v>104</v>
      </c>
      <c r="P204" s="267"/>
      <c r="Q204" s="267"/>
      <c r="R204" s="267"/>
      <c r="S204" s="267"/>
      <c r="T204" s="261"/>
      <c r="U204" s="41"/>
      <c r="V204" s="41"/>
      <c r="W204" s="41"/>
      <c r="X204" s="262" t="s">
        <v>105</v>
      </c>
      <c r="Y204" s="262"/>
      <c r="Z204" s="262"/>
      <c r="AA204" s="262" t="s">
        <v>105</v>
      </c>
      <c r="AB204" s="262"/>
      <c r="AC204" s="262"/>
      <c r="AD204" s="45"/>
      <c r="AE204" s="45"/>
      <c r="AF204" s="45"/>
      <c r="AG204" s="45"/>
    </row>
    <row r="205" spans="1:33" ht="14.25" customHeight="1">
      <c r="A205" s="255"/>
      <c r="B205" s="256"/>
      <c r="C205" s="256"/>
      <c r="D205" s="257"/>
      <c r="E205" s="263"/>
      <c r="F205" s="264"/>
      <c r="G205" s="264"/>
      <c r="H205" s="264"/>
      <c r="I205" s="265"/>
      <c r="J205" s="38"/>
      <c r="K205" s="38"/>
      <c r="L205" s="38"/>
      <c r="M205" s="16">
        <v>2</v>
      </c>
      <c r="N205" s="27" t="s">
        <v>103</v>
      </c>
      <c r="O205" s="267" t="s">
        <v>106</v>
      </c>
      <c r="P205" s="267"/>
      <c r="Q205" s="267"/>
      <c r="R205" s="267"/>
      <c r="S205" s="267"/>
      <c r="T205" s="261"/>
      <c r="U205" s="41"/>
      <c r="V205" s="41"/>
      <c r="W205" s="41"/>
      <c r="X205" s="262" t="s">
        <v>105</v>
      </c>
      <c r="Y205" s="262"/>
      <c r="Z205" s="262"/>
      <c r="AA205" s="262" t="s">
        <v>105</v>
      </c>
      <c r="AB205" s="262"/>
      <c r="AC205" s="262"/>
      <c r="AD205" s="45"/>
      <c r="AE205" s="45"/>
      <c r="AF205" s="45"/>
      <c r="AG205" s="45"/>
    </row>
    <row r="206" spans="1:33" ht="14.25" customHeight="1">
      <c r="A206" s="255"/>
      <c r="B206" s="256"/>
      <c r="C206" s="256"/>
      <c r="D206" s="257"/>
      <c r="E206" s="263"/>
      <c r="F206" s="264"/>
      <c r="G206" s="264"/>
      <c r="H206" s="264"/>
      <c r="I206" s="265"/>
      <c r="J206" s="38"/>
      <c r="K206" s="38"/>
      <c r="L206" s="38"/>
      <c r="M206" s="16">
        <v>3</v>
      </c>
      <c r="N206" s="27" t="s">
        <v>103</v>
      </c>
      <c r="O206" s="267" t="s">
        <v>107</v>
      </c>
      <c r="P206" s="267"/>
      <c r="Q206" s="267"/>
      <c r="R206" s="267"/>
      <c r="S206" s="267"/>
      <c r="T206" s="261"/>
      <c r="U206" s="41"/>
      <c r="V206" s="41"/>
      <c r="W206" s="41"/>
      <c r="X206" s="262" t="s">
        <v>105</v>
      </c>
      <c r="Y206" s="262"/>
      <c r="Z206" s="262"/>
      <c r="AA206" s="262" t="s">
        <v>105</v>
      </c>
      <c r="AB206" s="262"/>
      <c r="AC206" s="262"/>
      <c r="AD206" s="45"/>
      <c r="AE206" s="45"/>
      <c r="AF206" s="45"/>
      <c r="AG206" s="45"/>
    </row>
    <row r="207" spans="1:33" ht="14.25" customHeight="1">
      <c r="A207" s="255"/>
      <c r="B207" s="256"/>
      <c r="C207" s="256"/>
      <c r="D207" s="257"/>
      <c r="E207" s="263"/>
      <c r="F207" s="264"/>
      <c r="G207" s="264"/>
      <c r="H207" s="264"/>
      <c r="I207" s="265"/>
      <c r="J207" s="38"/>
      <c r="K207" s="38"/>
      <c r="L207" s="38"/>
      <c r="M207" s="16">
        <v>4</v>
      </c>
      <c r="N207" s="27" t="s">
        <v>103</v>
      </c>
      <c r="O207" s="267" t="s">
        <v>108</v>
      </c>
      <c r="P207" s="267"/>
      <c r="Q207" s="267"/>
      <c r="R207" s="267"/>
      <c r="S207" s="267"/>
      <c r="T207" s="261"/>
      <c r="U207" s="41"/>
      <c r="V207" s="41"/>
      <c r="W207" s="41"/>
      <c r="X207" s="262" t="s">
        <v>105</v>
      </c>
      <c r="Y207" s="262"/>
      <c r="Z207" s="262"/>
      <c r="AA207" s="262" t="s">
        <v>105</v>
      </c>
      <c r="AB207" s="262"/>
      <c r="AC207" s="262"/>
      <c r="AD207" s="45"/>
      <c r="AE207" s="45"/>
      <c r="AF207" s="45"/>
      <c r="AG207" s="45"/>
    </row>
    <row r="208" spans="1:33" ht="14.25" customHeight="1">
      <c r="A208" s="255"/>
      <c r="B208" s="256"/>
      <c r="C208" s="256"/>
      <c r="D208" s="257"/>
      <c r="E208" s="263"/>
      <c r="F208" s="264"/>
      <c r="G208" s="264"/>
      <c r="H208" s="264"/>
      <c r="I208" s="265"/>
      <c r="J208" s="38"/>
      <c r="K208" s="38"/>
      <c r="L208" s="38"/>
      <c r="M208" s="16">
        <v>5</v>
      </c>
      <c r="N208" s="27" t="s">
        <v>103</v>
      </c>
      <c r="O208" s="267" t="s">
        <v>109</v>
      </c>
      <c r="P208" s="267"/>
      <c r="Q208" s="267"/>
      <c r="R208" s="267"/>
      <c r="S208" s="267"/>
      <c r="T208" s="261"/>
      <c r="U208" s="41"/>
      <c r="V208" s="41"/>
      <c r="W208" s="41"/>
      <c r="X208" s="262" t="s">
        <v>105</v>
      </c>
      <c r="Y208" s="262"/>
      <c r="Z208" s="262"/>
      <c r="AA208" s="41" t="s">
        <v>110</v>
      </c>
      <c r="AB208" s="41"/>
      <c r="AC208" s="41"/>
      <c r="AD208" s="45"/>
      <c r="AE208" s="45"/>
      <c r="AF208" s="45"/>
      <c r="AG208" s="45"/>
    </row>
    <row r="209" spans="1:33" ht="14.25" customHeight="1">
      <c r="A209" s="255"/>
      <c r="B209" s="256"/>
      <c r="C209" s="256"/>
      <c r="D209" s="257"/>
      <c r="E209" s="263"/>
      <c r="F209" s="264"/>
      <c r="G209" s="264"/>
      <c r="H209" s="264"/>
      <c r="I209" s="265"/>
      <c r="J209" s="38"/>
      <c r="K209" s="38"/>
      <c r="L209" s="38"/>
      <c r="M209" s="16">
        <v>10</v>
      </c>
      <c r="N209" s="27" t="s">
        <v>103</v>
      </c>
      <c r="O209" s="267" t="s">
        <v>111</v>
      </c>
      <c r="P209" s="267"/>
      <c r="Q209" s="267"/>
      <c r="R209" s="267"/>
      <c r="S209" s="267"/>
      <c r="T209" s="261"/>
      <c r="U209" s="41"/>
      <c r="V209" s="41"/>
      <c r="W209" s="41"/>
      <c r="X209" s="262" t="s">
        <v>105</v>
      </c>
      <c r="Y209" s="262"/>
      <c r="Z209" s="262"/>
      <c r="AA209" s="41" t="s">
        <v>110</v>
      </c>
      <c r="AB209" s="41"/>
      <c r="AC209" s="41"/>
      <c r="AD209" s="45"/>
      <c r="AE209" s="45"/>
      <c r="AF209" s="45"/>
      <c r="AG209" s="45"/>
    </row>
    <row r="210" spans="1:33" ht="14.25" customHeight="1">
      <c r="A210" s="255"/>
      <c r="B210" s="256"/>
      <c r="C210" s="256"/>
      <c r="D210" s="257"/>
      <c r="E210" s="263"/>
      <c r="F210" s="264"/>
      <c r="G210" s="264"/>
      <c r="H210" s="264"/>
      <c r="I210" s="265"/>
      <c r="J210" s="38"/>
      <c r="K210" s="38"/>
      <c r="L210" s="38"/>
      <c r="M210" s="16">
        <v>20</v>
      </c>
      <c r="N210" s="27" t="s">
        <v>103</v>
      </c>
      <c r="O210" s="267" t="s">
        <v>114</v>
      </c>
      <c r="P210" s="267"/>
      <c r="Q210" s="267"/>
      <c r="R210" s="267"/>
      <c r="S210" s="267"/>
      <c r="T210" s="261"/>
      <c r="U210" s="41"/>
      <c r="V210" s="41"/>
      <c r="W210" s="41"/>
      <c r="X210" s="262" t="s">
        <v>105</v>
      </c>
      <c r="Y210" s="262"/>
      <c r="Z210" s="262"/>
      <c r="AA210" s="262" t="s">
        <v>105</v>
      </c>
      <c r="AB210" s="262"/>
      <c r="AC210" s="262"/>
      <c r="AD210" s="280"/>
      <c r="AE210" s="281"/>
      <c r="AF210" s="281"/>
      <c r="AG210" s="282"/>
    </row>
    <row r="211" spans="1:33" ht="14.25" customHeight="1">
      <c r="A211" s="255"/>
      <c r="B211" s="256"/>
      <c r="C211" s="256"/>
      <c r="D211" s="257"/>
      <c r="E211" s="263"/>
      <c r="F211" s="264"/>
      <c r="G211" s="264"/>
      <c r="H211" s="264"/>
      <c r="I211" s="265"/>
      <c r="J211" s="38"/>
      <c r="K211" s="38"/>
      <c r="L211" s="38"/>
      <c r="M211" s="16">
        <v>21</v>
      </c>
      <c r="N211" s="27" t="s">
        <v>103</v>
      </c>
      <c r="O211" s="267" t="s">
        <v>115</v>
      </c>
      <c r="P211" s="267"/>
      <c r="Q211" s="267"/>
      <c r="R211" s="267"/>
      <c r="S211" s="267"/>
      <c r="T211" s="261"/>
      <c r="U211" s="41"/>
      <c r="V211" s="41"/>
      <c r="W211" s="41"/>
      <c r="X211" s="262" t="s">
        <v>105</v>
      </c>
      <c r="Y211" s="262"/>
      <c r="Z211" s="262"/>
      <c r="AA211" s="262" t="s">
        <v>105</v>
      </c>
      <c r="AB211" s="262"/>
      <c r="AC211" s="262"/>
      <c r="AD211" s="45"/>
      <c r="AE211" s="45"/>
      <c r="AF211" s="45"/>
      <c r="AG211" s="45"/>
    </row>
    <row r="212" spans="1:33" ht="14.25" customHeight="1">
      <c r="A212" s="255"/>
      <c r="B212" s="256"/>
      <c r="C212" s="256"/>
      <c r="D212" s="257"/>
      <c r="E212" s="263"/>
      <c r="F212" s="264"/>
      <c r="G212" s="264"/>
      <c r="H212" s="264"/>
      <c r="I212" s="265"/>
      <c r="J212" s="38"/>
      <c r="K212" s="38"/>
      <c r="L212" s="38"/>
      <c r="M212" s="16">
        <v>22</v>
      </c>
      <c r="N212" s="27" t="s">
        <v>103</v>
      </c>
      <c r="O212" s="267" t="s">
        <v>116</v>
      </c>
      <c r="P212" s="267"/>
      <c r="Q212" s="267"/>
      <c r="R212" s="267"/>
      <c r="S212" s="267"/>
      <c r="T212" s="261"/>
      <c r="U212" s="41"/>
      <c r="V212" s="41"/>
      <c r="W212" s="41"/>
      <c r="X212" s="262" t="s">
        <v>105</v>
      </c>
      <c r="Y212" s="262"/>
      <c r="Z212" s="262"/>
      <c r="AA212" s="262" t="s">
        <v>105</v>
      </c>
      <c r="AB212" s="262"/>
      <c r="AC212" s="262"/>
      <c r="AD212" s="45"/>
      <c r="AE212" s="45"/>
      <c r="AF212" s="45"/>
      <c r="AG212" s="45"/>
    </row>
    <row r="213" spans="1:33" ht="14.25" customHeight="1">
      <c r="A213" s="255"/>
      <c r="B213" s="256"/>
      <c r="C213" s="256"/>
      <c r="D213" s="257"/>
      <c r="E213" s="263"/>
      <c r="F213" s="264"/>
      <c r="G213" s="264"/>
      <c r="H213" s="264"/>
      <c r="I213" s="265"/>
      <c r="J213" s="38"/>
      <c r="K213" s="38"/>
      <c r="L213" s="38"/>
      <c r="M213" s="16">
        <v>23</v>
      </c>
      <c r="N213" s="27" t="s">
        <v>103</v>
      </c>
      <c r="O213" s="267" t="s">
        <v>117</v>
      </c>
      <c r="P213" s="267"/>
      <c r="Q213" s="267"/>
      <c r="R213" s="267"/>
      <c r="S213" s="267"/>
      <c r="T213" s="261"/>
      <c r="U213" s="41"/>
      <c r="V213" s="41"/>
      <c r="W213" s="41"/>
      <c r="X213" s="262" t="s">
        <v>105</v>
      </c>
      <c r="Y213" s="262"/>
      <c r="Z213" s="262"/>
      <c r="AA213" s="262" t="s">
        <v>105</v>
      </c>
      <c r="AB213" s="262"/>
      <c r="AC213" s="262"/>
      <c r="AD213" s="45"/>
      <c r="AE213" s="45"/>
      <c r="AF213" s="45"/>
      <c r="AG213" s="45"/>
    </row>
    <row r="214" spans="1:33" ht="14.25" customHeight="1">
      <c r="A214" s="255"/>
      <c r="B214" s="256"/>
      <c r="C214" s="256"/>
      <c r="D214" s="257"/>
      <c r="E214" s="263"/>
      <c r="F214" s="264"/>
      <c r="G214" s="264"/>
      <c r="H214" s="264"/>
      <c r="I214" s="265"/>
      <c r="J214" s="38"/>
      <c r="K214" s="38"/>
      <c r="L214" s="38"/>
      <c r="M214" s="16">
        <v>25</v>
      </c>
      <c r="N214" s="27" t="s">
        <v>103</v>
      </c>
      <c r="O214" s="267" t="s">
        <v>134</v>
      </c>
      <c r="P214" s="267"/>
      <c r="Q214" s="267"/>
      <c r="R214" s="267"/>
      <c r="S214" s="267"/>
      <c r="T214" s="261"/>
      <c r="U214" s="41"/>
      <c r="V214" s="41"/>
      <c r="W214" s="41"/>
      <c r="X214" s="262" t="s">
        <v>105</v>
      </c>
      <c r="Y214" s="262"/>
      <c r="Z214" s="262"/>
      <c r="AA214" s="262" t="s">
        <v>105</v>
      </c>
      <c r="AB214" s="262"/>
      <c r="AC214" s="262"/>
      <c r="AD214" s="45"/>
      <c r="AE214" s="45"/>
      <c r="AF214" s="45"/>
      <c r="AG214" s="45"/>
    </row>
    <row r="215" spans="1:33" ht="14.25" customHeight="1">
      <c r="A215" s="255"/>
      <c r="B215" s="256"/>
      <c r="C215" s="256"/>
      <c r="D215" s="257"/>
      <c r="E215" s="263"/>
      <c r="F215" s="264"/>
      <c r="G215" s="264"/>
      <c r="H215" s="264"/>
      <c r="I215" s="265"/>
      <c r="J215" s="49" t="s">
        <v>120</v>
      </c>
      <c r="K215" s="225"/>
      <c r="L215" s="226"/>
      <c r="M215" s="16">
        <v>6</v>
      </c>
      <c r="N215" s="27" t="s">
        <v>103</v>
      </c>
      <c r="O215" s="261" t="s">
        <v>129</v>
      </c>
      <c r="P215" s="139"/>
      <c r="Q215" s="139"/>
      <c r="R215" s="139"/>
      <c r="S215" s="139"/>
      <c r="T215" s="139"/>
      <c r="U215" s="41"/>
      <c r="V215" s="41"/>
      <c r="W215" s="41"/>
      <c r="X215" s="41" t="s">
        <v>110</v>
      </c>
      <c r="Y215" s="41"/>
      <c r="Z215" s="41"/>
      <c r="AA215" s="43" t="s">
        <v>105</v>
      </c>
      <c r="AB215" s="224"/>
      <c r="AC215" s="44"/>
      <c r="AD215" s="280"/>
      <c r="AE215" s="281"/>
      <c r="AF215" s="281"/>
      <c r="AG215" s="282"/>
    </row>
    <row r="216" spans="1:33" ht="14.25" customHeight="1">
      <c r="A216" s="255"/>
      <c r="B216" s="256"/>
      <c r="C216" s="256"/>
      <c r="D216" s="257"/>
      <c r="E216" s="263"/>
      <c r="F216" s="264"/>
      <c r="G216" s="264"/>
      <c r="H216" s="264"/>
      <c r="I216" s="265"/>
      <c r="J216" s="277"/>
      <c r="K216" s="278"/>
      <c r="L216" s="279"/>
      <c r="M216" s="16">
        <v>7</v>
      </c>
      <c r="N216" s="27" t="s">
        <v>103</v>
      </c>
      <c r="O216" s="261" t="s">
        <v>121</v>
      </c>
      <c r="P216" s="139"/>
      <c r="Q216" s="139"/>
      <c r="R216" s="139"/>
      <c r="S216" s="139"/>
      <c r="T216" s="139"/>
      <c r="U216" s="43"/>
      <c r="V216" s="224"/>
      <c r="W216" s="44"/>
      <c r="X216" s="43" t="s">
        <v>105</v>
      </c>
      <c r="Y216" s="224"/>
      <c r="Z216" s="44"/>
      <c r="AA216" s="43" t="s">
        <v>105</v>
      </c>
      <c r="AB216" s="224"/>
      <c r="AC216" s="44"/>
      <c r="AD216" s="280"/>
      <c r="AE216" s="281"/>
      <c r="AF216" s="281"/>
      <c r="AG216" s="282"/>
    </row>
    <row r="217" spans="1:33" ht="14.25" customHeight="1">
      <c r="A217" s="255"/>
      <c r="B217" s="256"/>
      <c r="C217" s="256"/>
      <c r="D217" s="257"/>
      <c r="E217" s="263"/>
      <c r="F217" s="264"/>
      <c r="G217" s="264"/>
      <c r="H217" s="264"/>
      <c r="I217" s="265"/>
      <c r="J217" s="277"/>
      <c r="K217" s="278"/>
      <c r="L217" s="279"/>
      <c r="M217" s="16">
        <v>8</v>
      </c>
      <c r="N217" s="27" t="s">
        <v>103</v>
      </c>
      <c r="O217" s="261" t="s">
        <v>130</v>
      </c>
      <c r="P217" s="139"/>
      <c r="Q217" s="139"/>
      <c r="R217" s="139"/>
      <c r="S217" s="139"/>
      <c r="T217" s="139"/>
      <c r="U217" s="43"/>
      <c r="V217" s="224"/>
      <c r="W217" s="44"/>
      <c r="X217" s="43" t="s">
        <v>105</v>
      </c>
      <c r="Y217" s="224"/>
      <c r="Z217" s="44"/>
      <c r="AA217" s="43" t="s">
        <v>105</v>
      </c>
      <c r="AB217" s="224"/>
      <c r="AC217" s="44"/>
      <c r="AD217" s="280"/>
      <c r="AE217" s="281"/>
      <c r="AF217" s="281"/>
      <c r="AG217" s="282"/>
    </row>
    <row r="218" spans="1:33" ht="14.25" customHeight="1">
      <c r="A218" s="255"/>
      <c r="B218" s="256"/>
      <c r="C218" s="256"/>
      <c r="D218" s="257"/>
      <c r="E218" s="263"/>
      <c r="F218" s="264"/>
      <c r="G218" s="264"/>
      <c r="H218" s="264"/>
      <c r="I218" s="265"/>
      <c r="J218" s="277"/>
      <c r="K218" s="278"/>
      <c r="L218" s="279"/>
      <c r="M218" s="16">
        <v>10</v>
      </c>
      <c r="N218" s="27" t="s">
        <v>103</v>
      </c>
      <c r="O218" s="261" t="s">
        <v>111</v>
      </c>
      <c r="P218" s="139"/>
      <c r="Q218" s="139"/>
      <c r="R218" s="139"/>
      <c r="S218" s="139"/>
      <c r="T218" s="139"/>
      <c r="U218" s="41"/>
      <c r="V218" s="41"/>
      <c r="W218" s="41"/>
      <c r="X218" s="262" t="s">
        <v>105</v>
      </c>
      <c r="Y218" s="262"/>
      <c r="Z218" s="262"/>
      <c r="AA218" s="41" t="s">
        <v>110</v>
      </c>
      <c r="AB218" s="41"/>
      <c r="AC218" s="41"/>
      <c r="AD218" s="280"/>
      <c r="AE218" s="281"/>
      <c r="AF218" s="281"/>
      <c r="AG218" s="282"/>
    </row>
    <row r="219" spans="1:33" ht="14.25" customHeight="1">
      <c r="A219" s="255"/>
      <c r="B219" s="256"/>
      <c r="C219" s="256"/>
      <c r="D219" s="257"/>
      <c r="E219" s="263"/>
      <c r="F219" s="264"/>
      <c r="G219" s="264"/>
      <c r="H219" s="264"/>
      <c r="I219" s="265"/>
      <c r="J219" s="277"/>
      <c r="K219" s="278"/>
      <c r="L219" s="279"/>
      <c r="M219" s="16">
        <v>12</v>
      </c>
      <c r="N219" s="27" t="s">
        <v>103</v>
      </c>
      <c r="O219" s="261" t="s">
        <v>125</v>
      </c>
      <c r="P219" s="139"/>
      <c r="Q219" s="139"/>
      <c r="R219" s="139"/>
      <c r="S219" s="139"/>
      <c r="T219" s="139"/>
      <c r="U219" s="41"/>
      <c r="V219" s="41"/>
      <c r="W219" s="41"/>
      <c r="X219" s="43" t="s">
        <v>105</v>
      </c>
      <c r="Y219" s="224"/>
      <c r="Z219" s="44"/>
      <c r="AA219" s="43" t="s">
        <v>105</v>
      </c>
      <c r="AB219" s="224"/>
      <c r="AC219" s="44"/>
      <c r="AD219" s="280"/>
      <c r="AE219" s="281"/>
      <c r="AF219" s="281"/>
      <c r="AG219" s="282"/>
    </row>
    <row r="220" spans="1:33" ht="14.25" customHeight="1">
      <c r="A220" s="255"/>
      <c r="B220" s="256"/>
      <c r="C220" s="256"/>
      <c r="D220" s="257"/>
      <c r="E220" s="263"/>
      <c r="F220" s="264"/>
      <c r="G220" s="264"/>
      <c r="H220" s="264"/>
      <c r="I220" s="265"/>
      <c r="J220" s="277"/>
      <c r="K220" s="278"/>
      <c r="L220" s="279"/>
      <c r="M220" s="16">
        <v>18</v>
      </c>
      <c r="N220" s="27" t="s">
        <v>103</v>
      </c>
      <c r="O220" s="261" t="s">
        <v>113</v>
      </c>
      <c r="P220" s="139"/>
      <c r="Q220" s="139"/>
      <c r="R220" s="139"/>
      <c r="S220" s="139"/>
      <c r="T220" s="139"/>
      <c r="U220" s="41"/>
      <c r="V220" s="41"/>
      <c r="W220" s="41"/>
      <c r="X220" s="41" t="s">
        <v>110</v>
      </c>
      <c r="Y220" s="41"/>
      <c r="Z220" s="41"/>
      <c r="AA220" s="41" t="s">
        <v>110</v>
      </c>
      <c r="AB220" s="41"/>
      <c r="AC220" s="41"/>
      <c r="AD220" s="280"/>
      <c r="AE220" s="281"/>
      <c r="AF220" s="281"/>
      <c r="AG220" s="282"/>
    </row>
    <row r="221" spans="1:33" ht="14.25" customHeight="1">
      <c r="A221" s="255"/>
      <c r="B221" s="256"/>
      <c r="C221" s="256"/>
      <c r="D221" s="257"/>
      <c r="E221" s="263"/>
      <c r="F221" s="264"/>
      <c r="G221" s="264"/>
      <c r="H221" s="264"/>
      <c r="I221" s="265"/>
      <c r="J221" s="277"/>
      <c r="K221" s="278"/>
      <c r="L221" s="279"/>
      <c r="M221" s="16">
        <v>19</v>
      </c>
      <c r="N221" s="27" t="s">
        <v>103</v>
      </c>
      <c r="O221" s="261" t="s">
        <v>126</v>
      </c>
      <c r="P221" s="139"/>
      <c r="Q221" s="139"/>
      <c r="R221" s="139"/>
      <c r="S221" s="139"/>
      <c r="T221" s="139"/>
      <c r="U221" s="41"/>
      <c r="V221" s="41"/>
      <c r="W221" s="41"/>
      <c r="X221" s="43" t="s">
        <v>105</v>
      </c>
      <c r="Y221" s="224"/>
      <c r="Z221" s="44"/>
      <c r="AA221" s="43" t="s">
        <v>110</v>
      </c>
      <c r="AB221" s="224"/>
      <c r="AC221" s="44"/>
      <c r="AD221" s="280"/>
      <c r="AE221" s="281"/>
      <c r="AF221" s="281"/>
      <c r="AG221" s="282"/>
    </row>
    <row r="222" spans="1:33" ht="14.25" customHeight="1">
      <c r="A222" s="255"/>
      <c r="B222" s="256"/>
      <c r="C222" s="256"/>
      <c r="D222" s="257"/>
      <c r="E222" s="263"/>
      <c r="F222" s="264"/>
      <c r="G222" s="264"/>
      <c r="H222" s="264"/>
      <c r="I222" s="265"/>
      <c r="J222" s="277"/>
      <c r="K222" s="278"/>
      <c r="L222" s="279"/>
      <c r="M222" s="16">
        <v>20</v>
      </c>
      <c r="N222" s="27" t="s">
        <v>103</v>
      </c>
      <c r="O222" s="267" t="s">
        <v>114</v>
      </c>
      <c r="P222" s="267"/>
      <c r="Q222" s="267"/>
      <c r="R222" s="267"/>
      <c r="S222" s="267"/>
      <c r="T222" s="261"/>
      <c r="U222" s="41"/>
      <c r="V222" s="41"/>
      <c r="W222" s="41"/>
      <c r="X222" s="262" t="s">
        <v>105</v>
      </c>
      <c r="Y222" s="262"/>
      <c r="Z222" s="262"/>
      <c r="AA222" s="262" t="s">
        <v>105</v>
      </c>
      <c r="AB222" s="262"/>
      <c r="AC222" s="262"/>
      <c r="AD222" s="280"/>
      <c r="AE222" s="281"/>
      <c r="AF222" s="281"/>
      <c r="AG222" s="282"/>
    </row>
    <row r="223" spans="1:33" ht="14.25" customHeight="1">
      <c r="A223" s="255"/>
      <c r="B223" s="256"/>
      <c r="C223" s="256"/>
      <c r="D223" s="257"/>
      <c r="E223" s="263"/>
      <c r="F223" s="264"/>
      <c r="G223" s="264"/>
      <c r="H223" s="264"/>
      <c r="I223" s="265"/>
      <c r="J223" s="277"/>
      <c r="K223" s="278"/>
      <c r="L223" s="279"/>
      <c r="M223" s="16">
        <v>21</v>
      </c>
      <c r="N223" s="27" t="s">
        <v>103</v>
      </c>
      <c r="O223" s="267" t="s">
        <v>115</v>
      </c>
      <c r="P223" s="267"/>
      <c r="Q223" s="267"/>
      <c r="R223" s="267"/>
      <c r="S223" s="267"/>
      <c r="T223" s="261"/>
      <c r="U223" s="41"/>
      <c r="V223" s="41"/>
      <c r="W223" s="41"/>
      <c r="X223" s="262" t="s">
        <v>105</v>
      </c>
      <c r="Y223" s="262"/>
      <c r="Z223" s="262"/>
      <c r="AA223" s="262" t="s">
        <v>105</v>
      </c>
      <c r="AB223" s="262"/>
      <c r="AC223" s="262"/>
      <c r="AD223" s="280"/>
      <c r="AE223" s="281"/>
      <c r="AF223" s="281"/>
      <c r="AG223" s="282"/>
    </row>
    <row r="224" spans="1:33" ht="14.25" customHeight="1">
      <c r="A224" s="255"/>
      <c r="B224" s="256"/>
      <c r="C224" s="256"/>
      <c r="D224" s="257"/>
      <c r="E224" s="263"/>
      <c r="F224" s="264"/>
      <c r="G224" s="264"/>
      <c r="H224" s="264"/>
      <c r="I224" s="265"/>
      <c r="J224" s="277"/>
      <c r="K224" s="278"/>
      <c r="L224" s="279"/>
      <c r="M224" s="16">
        <v>23</v>
      </c>
      <c r="N224" s="27" t="s">
        <v>103</v>
      </c>
      <c r="O224" s="267" t="s">
        <v>117</v>
      </c>
      <c r="P224" s="267"/>
      <c r="Q224" s="267"/>
      <c r="R224" s="267"/>
      <c r="S224" s="267"/>
      <c r="T224" s="261"/>
      <c r="U224" s="41"/>
      <c r="V224" s="41"/>
      <c r="W224" s="41"/>
      <c r="X224" s="262" t="s">
        <v>105</v>
      </c>
      <c r="Y224" s="262"/>
      <c r="Z224" s="262"/>
      <c r="AA224" s="262" t="s">
        <v>105</v>
      </c>
      <c r="AB224" s="262"/>
      <c r="AC224" s="262"/>
      <c r="AD224" s="280"/>
      <c r="AE224" s="281"/>
      <c r="AF224" s="281"/>
      <c r="AG224" s="282"/>
    </row>
    <row r="225" spans="1:33" ht="14.25" customHeight="1">
      <c r="A225" s="255"/>
      <c r="B225" s="256"/>
      <c r="C225" s="256"/>
      <c r="D225" s="257"/>
      <c r="E225" s="266"/>
      <c r="F225" s="72"/>
      <c r="G225" s="72"/>
      <c r="H225" s="72"/>
      <c r="I225" s="73"/>
      <c r="J225" s="249"/>
      <c r="K225" s="250"/>
      <c r="L225" s="251"/>
      <c r="M225" s="16">
        <v>25</v>
      </c>
      <c r="N225" s="27" t="s">
        <v>103</v>
      </c>
      <c r="O225" s="267" t="s">
        <v>134</v>
      </c>
      <c r="P225" s="267"/>
      <c r="Q225" s="267"/>
      <c r="R225" s="267"/>
      <c r="S225" s="267"/>
      <c r="T225" s="261"/>
      <c r="U225" s="41"/>
      <c r="V225" s="41"/>
      <c r="W225" s="41"/>
      <c r="X225" s="262" t="s">
        <v>105</v>
      </c>
      <c r="Y225" s="262"/>
      <c r="Z225" s="262"/>
      <c r="AA225" s="262" t="s">
        <v>105</v>
      </c>
      <c r="AB225" s="262"/>
      <c r="AC225" s="262"/>
      <c r="AD225" s="45"/>
      <c r="AE225" s="45"/>
      <c r="AF225" s="45"/>
      <c r="AG225" s="45"/>
    </row>
    <row r="226" spans="1:33" ht="14.25" customHeight="1">
      <c r="A226" s="255"/>
      <c r="B226" s="256"/>
      <c r="C226" s="256"/>
      <c r="D226" s="257"/>
      <c r="E226" s="49" t="s">
        <v>135</v>
      </c>
      <c r="F226" s="225"/>
      <c r="G226" s="225"/>
      <c r="H226" s="225"/>
      <c r="I226" s="226"/>
      <c r="J226" s="49" t="s">
        <v>102</v>
      </c>
      <c r="K226" s="225"/>
      <c r="L226" s="226"/>
      <c r="M226" s="16">
        <v>1</v>
      </c>
      <c r="N226" s="27" t="s">
        <v>103</v>
      </c>
      <c r="O226" s="267" t="s">
        <v>104</v>
      </c>
      <c r="P226" s="267"/>
      <c r="Q226" s="267"/>
      <c r="R226" s="267"/>
      <c r="S226" s="267"/>
      <c r="T226" s="261"/>
      <c r="U226" s="41"/>
      <c r="V226" s="41"/>
      <c r="W226" s="41"/>
      <c r="X226" s="262" t="s">
        <v>105</v>
      </c>
      <c r="Y226" s="262"/>
      <c r="Z226" s="262"/>
      <c r="AA226" s="262" t="s">
        <v>105</v>
      </c>
      <c r="AB226" s="262"/>
      <c r="AC226" s="262"/>
      <c r="AD226" s="280"/>
      <c r="AE226" s="281"/>
      <c r="AF226" s="281"/>
      <c r="AG226" s="282"/>
    </row>
    <row r="227" spans="1:33" ht="14.25" customHeight="1">
      <c r="A227" s="255"/>
      <c r="B227" s="256"/>
      <c r="C227" s="256"/>
      <c r="D227" s="257"/>
      <c r="E227" s="277"/>
      <c r="F227" s="278"/>
      <c r="G227" s="278"/>
      <c r="H227" s="278"/>
      <c r="I227" s="279"/>
      <c r="J227" s="277"/>
      <c r="K227" s="283"/>
      <c r="L227" s="279"/>
      <c r="M227" s="16">
        <v>2</v>
      </c>
      <c r="N227" s="27" t="s">
        <v>103</v>
      </c>
      <c r="O227" s="267" t="s">
        <v>106</v>
      </c>
      <c r="P227" s="267"/>
      <c r="Q227" s="267"/>
      <c r="R227" s="267"/>
      <c r="S227" s="267"/>
      <c r="T227" s="261"/>
      <c r="U227" s="41"/>
      <c r="V227" s="41"/>
      <c r="W227" s="41"/>
      <c r="X227" s="262" t="s">
        <v>105</v>
      </c>
      <c r="Y227" s="262"/>
      <c r="Z227" s="262"/>
      <c r="AA227" s="262" t="s">
        <v>105</v>
      </c>
      <c r="AB227" s="262"/>
      <c r="AC227" s="262"/>
      <c r="AD227" s="30"/>
      <c r="AE227" s="31"/>
      <c r="AF227" s="31"/>
      <c r="AG227" s="32"/>
    </row>
    <row r="228" spans="1:33" ht="14.25" customHeight="1">
      <c r="A228" s="255"/>
      <c r="B228" s="256"/>
      <c r="C228" s="256"/>
      <c r="D228" s="257"/>
      <c r="E228" s="277"/>
      <c r="F228" s="278"/>
      <c r="G228" s="278"/>
      <c r="H228" s="278"/>
      <c r="I228" s="279"/>
      <c r="J228" s="277"/>
      <c r="K228" s="283"/>
      <c r="L228" s="279"/>
      <c r="M228" s="16">
        <v>5</v>
      </c>
      <c r="N228" s="27" t="s">
        <v>103</v>
      </c>
      <c r="O228" s="267" t="s">
        <v>109</v>
      </c>
      <c r="P228" s="267"/>
      <c r="Q228" s="267"/>
      <c r="R228" s="267"/>
      <c r="S228" s="267"/>
      <c r="T228" s="261"/>
      <c r="U228" s="41"/>
      <c r="V228" s="41"/>
      <c r="W228" s="41"/>
      <c r="X228" s="262" t="s">
        <v>105</v>
      </c>
      <c r="Y228" s="262"/>
      <c r="Z228" s="262"/>
      <c r="AA228" s="41" t="s">
        <v>110</v>
      </c>
      <c r="AB228" s="41"/>
      <c r="AC228" s="41"/>
      <c r="AD228" s="280"/>
      <c r="AE228" s="281"/>
      <c r="AF228" s="281"/>
      <c r="AG228" s="282"/>
    </row>
    <row r="229" spans="1:33" ht="14.25" customHeight="1">
      <c r="A229" s="255"/>
      <c r="B229" s="256"/>
      <c r="C229" s="256"/>
      <c r="D229" s="257"/>
      <c r="E229" s="277"/>
      <c r="F229" s="278"/>
      <c r="G229" s="278"/>
      <c r="H229" s="278"/>
      <c r="I229" s="279"/>
      <c r="J229" s="277"/>
      <c r="K229" s="283"/>
      <c r="L229" s="279"/>
      <c r="M229" s="16">
        <v>25</v>
      </c>
      <c r="N229" s="27" t="s">
        <v>103</v>
      </c>
      <c r="O229" s="267" t="s">
        <v>134</v>
      </c>
      <c r="P229" s="267"/>
      <c r="Q229" s="267"/>
      <c r="R229" s="267"/>
      <c r="S229" s="267"/>
      <c r="T229" s="261"/>
      <c r="U229" s="41"/>
      <c r="V229" s="41"/>
      <c r="W229" s="41"/>
      <c r="X229" s="262" t="s">
        <v>105</v>
      </c>
      <c r="Y229" s="262"/>
      <c r="Z229" s="262"/>
      <c r="AA229" s="262" t="s">
        <v>105</v>
      </c>
      <c r="AB229" s="262"/>
      <c r="AC229" s="262"/>
      <c r="AD229" s="280"/>
      <c r="AE229" s="281"/>
      <c r="AF229" s="281"/>
      <c r="AG229" s="282"/>
    </row>
    <row r="230" spans="1:33" ht="14.25" customHeight="1">
      <c r="A230" s="255"/>
      <c r="B230" s="256"/>
      <c r="C230" s="256"/>
      <c r="D230" s="257"/>
      <c r="E230" s="277"/>
      <c r="F230" s="278"/>
      <c r="G230" s="278"/>
      <c r="H230" s="278"/>
      <c r="I230" s="279"/>
      <c r="J230" s="249"/>
      <c r="K230" s="250"/>
      <c r="L230" s="251"/>
      <c r="M230" s="16">
        <v>26</v>
      </c>
      <c r="N230" s="27" t="s">
        <v>103</v>
      </c>
      <c r="O230" s="267" t="s">
        <v>136</v>
      </c>
      <c r="P230" s="267"/>
      <c r="Q230" s="267"/>
      <c r="R230" s="267"/>
      <c r="S230" s="267"/>
      <c r="T230" s="261"/>
      <c r="U230" s="41"/>
      <c r="V230" s="41"/>
      <c r="W230" s="41"/>
      <c r="X230" s="262" t="s">
        <v>105</v>
      </c>
      <c r="Y230" s="262"/>
      <c r="Z230" s="262"/>
      <c r="AA230" s="262" t="s">
        <v>105</v>
      </c>
      <c r="AB230" s="262"/>
      <c r="AC230" s="262"/>
      <c r="AD230" s="280"/>
      <c r="AE230" s="281"/>
      <c r="AF230" s="281"/>
      <c r="AG230" s="282"/>
    </row>
    <row r="231" spans="1:33" ht="14.25" customHeight="1">
      <c r="A231" s="255"/>
      <c r="B231" s="256"/>
      <c r="C231" s="256"/>
      <c r="D231" s="257"/>
      <c r="E231" s="277"/>
      <c r="F231" s="278"/>
      <c r="G231" s="278"/>
      <c r="H231" s="278"/>
      <c r="I231" s="279"/>
      <c r="J231" s="49" t="s">
        <v>120</v>
      </c>
      <c r="K231" s="225"/>
      <c r="L231" s="226"/>
      <c r="M231" s="16">
        <v>6</v>
      </c>
      <c r="N231" s="27" t="s">
        <v>103</v>
      </c>
      <c r="O231" s="267" t="s">
        <v>129</v>
      </c>
      <c r="P231" s="267"/>
      <c r="Q231" s="267"/>
      <c r="R231" s="267"/>
      <c r="S231" s="267"/>
      <c r="T231" s="261"/>
      <c r="U231" s="41"/>
      <c r="V231" s="41"/>
      <c r="W231" s="41"/>
      <c r="X231" s="41" t="s">
        <v>110</v>
      </c>
      <c r="Y231" s="41"/>
      <c r="Z231" s="41"/>
      <c r="AA231" s="43" t="s">
        <v>105</v>
      </c>
      <c r="AB231" s="224"/>
      <c r="AC231" s="44"/>
      <c r="AD231" s="280"/>
      <c r="AE231" s="281"/>
      <c r="AF231" s="281"/>
      <c r="AG231" s="282"/>
    </row>
    <row r="232" spans="1:33" ht="14.25" customHeight="1">
      <c r="A232" s="255"/>
      <c r="B232" s="256"/>
      <c r="C232" s="256"/>
      <c r="D232" s="257"/>
      <c r="E232" s="277"/>
      <c r="F232" s="278"/>
      <c r="G232" s="278"/>
      <c r="H232" s="278"/>
      <c r="I232" s="279"/>
      <c r="J232" s="277"/>
      <c r="K232" s="278"/>
      <c r="L232" s="279"/>
      <c r="M232" s="16">
        <v>7</v>
      </c>
      <c r="N232" s="27" t="s">
        <v>103</v>
      </c>
      <c r="O232" s="267" t="s">
        <v>121</v>
      </c>
      <c r="P232" s="267"/>
      <c r="Q232" s="267"/>
      <c r="R232" s="267"/>
      <c r="S232" s="267"/>
      <c r="T232" s="261"/>
      <c r="U232" s="43"/>
      <c r="V232" s="224"/>
      <c r="W232" s="44"/>
      <c r="X232" s="43" t="s">
        <v>105</v>
      </c>
      <c r="Y232" s="224"/>
      <c r="Z232" s="44"/>
      <c r="AA232" s="43" t="s">
        <v>105</v>
      </c>
      <c r="AB232" s="224"/>
      <c r="AC232" s="44"/>
      <c r="AD232" s="30"/>
      <c r="AE232" s="31"/>
      <c r="AF232" s="31"/>
      <c r="AG232" s="32"/>
    </row>
    <row r="233" spans="1:33" ht="14.25" customHeight="1">
      <c r="A233" s="255"/>
      <c r="B233" s="256"/>
      <c r="C233" s="256"/>
      <c r="D233" s="257"/>
      <c r="E233" s="277"/>
      <c r="F233" s="278"/>
      <c r="G233" s="278"/>
      <c r="H233" s="278"/>
      <c r="I233" s="279"/>
      <c r="J233" s="277"/>
      <c r="K233" s="278"/>
      <c r="L233" s="279"/>
      <c r="M233" s="16">
        <v>25</v>
      </c>
      <c r="N233" s="27" t="s">
        <v>103</v>
      </c>
      <c r="O233" s="267" t="s">
        <v>134</v>
      </c>
      <c r="P233" s="267"/>
      <c r="Q233" s="267"/>
      <c r="R233" s="267"/>
      <c r="S233" s="267"/>
      <c r="T233" s="261"/>
      <c r="U233" s="41"/>
      <c r="V233" s="41"/>
      <c r="W233" s="41"/>
      <c r="X233" s="262" t="s">
        <v>105</v>
      </c>
      <c r="Y233" s="262"/>
      <c r="Z233" s="262"/>
      <c r="AA233" s="262" t="s">
        <v>105</v>
      </c>
      <c r="AB233" s="262"/>
      <c r="AC233" s="262"/>
      <c r="AD233" s="280"/>
      <c r="AE233" s="281"/>
      <c r="AF233" s="281"/>
      <c r="AG233" s="282"/>
    </row>
    <row r="234" spans="1:33" ht="14.25" customHeight="1">
      <c r="A234" s="258"/>
      <c r="B234" s="259"/>
      <c r="C234" s="259"/>
      <c r="D234" s="260"/>
      <c r="E234" s="249"/>
      <c r="F234" s="250"/>
      <c r="G234" s="250"/>
      <c r="H234" s="250"/>
      <c r="I234" s="251"/>
      <c r="J234" s="249"/>
      <c r="K234" s="250"/>
      <c r="L234" s="251"/>
      <c r="M234" s="16">
        <v>26</v>
      </c>
      <c r="N234" s="27" t="s">
        <v>103</v>
      </c>
      <c r="O234" s="267" t="s">
        <v>136</v>
      </c>
      <c r="P234" s="267"/>
      <c r="Q234" s="267"/>
      <c r="R234" s="267"/>
      <c r="S234" s="267"/>
      <c r="T234" s="261"/>
      <c r="U234" s="41"/>
      <c r="V234" s="41"/>
      <c r="W234" s="41"/>
      <c r="X234" s="262" t="s">
        <v>105</v>
      </c>
      <c r="Y234" s="262"/>
      <c r="Z234" s="262"/>
      <c r="AA234" s="262" t="s">
        <v>105</v>
      </c>
      <c r="AB234" s="262"/>
      <c r="AC234" s="262"/>
      <c r="AD234" s="280"/>
      <c r="AE234" s="281"/>
      <c r="AF234" s="281"/>
      <c r="AG234" s="282"/>
    </row>
  </sheetData>
  <sheetProtection selectLockedCells="1"/>
  <mergeCells count="1116">
    <mergeCell ref="E48:I69"/>
    <mergeCell ref="E87:I108"/>
    <mergeCell ref="E126:I147"/>
    <mergeCell ref="E165:I186"/>
    <mergeCell ref="A157:N157"/>
    <mergeCell ref="O157:Q157"/>
    <mergeCell ref="R157:V157"/>
    <mergeCell ref="X157:Z157"/>
    <mergeCell ref="AA157:AG157"/>
    <mergeCell ref="A79:N79"/>
    <mergeCell ref="O79:Q79"/>
    <mergeCell ref="R79:V79"/>
    <mergeCell ref="X79:Z79"/>
    <mergeCell ref="AA79:AG79"/>
    <mergeCell ref="A81:D82"/>
    <mergeCell ref="E81:L81"/>
    <mergeCell ref="M81:P82"/>
    <mergeCell ref="Q81:Y82"/>
    <mergeCell ref="Z81:AC82"/>
    <mergeCell ref="AD81:AG82"/>
    <mergeCell ref="E82:L82"/>
    <mergeCell ref="A83:D83"/>
    <mergeCell ref="E83:P83"/>
    <mergeCell ref="Q83:T83"/>
    <mergeCell ref="A118:N118"/>
    <mergeCell ref="O118:Q118"/>
    <mergeCell ref="R118:V118"/>
    <mergeCell ref="X118:Z118"/>
    <mergeCell ref="U117:W117"/>
    <mergeCell ref="X117:Z117"/>
    <mergeCell ref="AA117:AC117"/>
    <mergeCell ref="AD117:AG117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J114:L117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O116:T116"/>
    <mergeCell ref="U116:W116"/>
    <mergeCell ref="X116:Z116"/>
    <mergeCell ref="AA116:AC116"/>
    <mergeCell ref="AD116:AG116"/>
    <mergeCell ref="O117:T117"/>
    <mergeCell ref="AA118:AG118"/>
    <mergeCell ref="O108:T108"/>
    <mergeCell ref="U108:W108"/>
    <mergeCell ref="X108:Z108"/>
    <mergeCell ref="AA108:AC108"/>
    <mergeCell ref="AD108:AG108"/>
    <mergeCell ref="E109:I117"/>
    <mergeCell ref="J109:L113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O111:T111"/>
    <mergeCell ref="U111:W111"/>
    <mergeCell ref="X111:Z111"/>
    <mergeCell ref="AA111:AC111"/>
    <mergeCell ref="AD111:AG111"/>
    <mergeCell ref="O112:T112"/>
    <mergeCell ref="U112:W112"/>
    <mergeCell ref="J98:L108"/>
    <mergeCell ref="AD100:AG100"/>
    <mergeCell ref="O101:T101"/>
    <mergeCell ref="U101:W101"/>
    <mergeCell ref="O106:T106"/>
    <mergeCell ref="U106:W106"/>
    <mergeCell ref="X106:Z106"/>
    <mergeCell ref="AA106:AC106"/>
    <mergeCell ref="AA99:AC99"/>
    <mergeCell ref="AD99:AG99"/>
    <mergeCell ref="O100:T100"/>
    <mergeCell ref="U100:W100"/>
    <mergeCell ref="X100:Z100"/>
    <mergeCell ref="AA100:AC100"/>
    <mergeCell ref="AD106:AG106"/>
    <mergeCell ref="O107:T107"/>
    <mergeCell ref="U107:W107"/>
    <mergeCell ref="X107:Z107"/>
    <mergeCell ref="AA107:AC107"/>
    <mergeCell ref="AD107:AG107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AD95:AG95"/>
    <mergeCell ref="O96:T96"/>
    <mergeCell ref="U96:W96"/>
    <mergeCell ref="X96:Z96"/>
    <mergeCell ref="AA96:AC96"/>
    <mergeCell ref="AD96:AG96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X101:Z101"/>
    <mergeCell ref="AA101:AC101"/>
    <mergeCell ref="AD101:AG101"/>
    <mergeCell ref="O97:T97"/>
    <mergeCell ref="U97:W97"/>
    <mergeCell ref="X97:Z97"/>
    <mergeCell ref="AA97:AC97"/>
    <mergeCell ref="AD97:AG97"/>
    <mergeCell ref="O98:T98"/>
    <mergeCell ref="U98:W98"/>
    <mergeCell ref="X98:Z98"/>
    <mergeCell ref="AA98:AC98"/>
    <mergeCell ref="AD98:AG98"/>
    <mergeCell ref="O99:T99"/>
    <mergeCell ref="U99:W99"/>
    <mergeCell ref="X99:Z99"/>
    <mergeCell ref="AA91:AC91"/>
    <mergeCell ref="AD91:AG91"/>
    <mergeCell ref="O92:T92"/>
    <mergeCell ref="U92:W92"/>
    <mergeCell ref="X92:Z92"/>
    <mergeCell ref="AA92:AC92"/>
    <mergeCell ref="AD92:AG92"/>
    <mergeCell ref="A87:D117"/>
    <mergeCell ref="J87:L97"/>
    <mergeCell ref="O87:T87"/>
    <mergeCell ref="U87:W87"/>
    <mergeCell ref="X87:Z87"/>
    <mergeCell ref="AA87:AC87"/>
    <mergeCell ref="AD87:AG87"/>
    <mergeCell ref="O88:T88"/>
    <mergeCell ref="U88:W88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O95:T95"/>
    <mergeCell ref="U95:W95"/>
    <mergeCell ref="X95:Z95"/>
    <mergeCell ref="AA95:AC95"/>
    <mergeCell ref="U234:W234"/>
    <mergeCell ref="X234:Z234"/>
    <mergeCell ref="AA234:AC234"/>
    <mergeCell ref="AD234:AG234"/>
    <mergeCell ref="X229:Z229"/>
    <mergeCell ref="AA229:AC229"/>
    <mergeCell ref="AD229:AG229"/>
    <mergeCell ref="O230:T230"/>
    <mergeCell ref="U230:W230"/>
    <mergeCell ref="X230:Z230"/>
    <mergeCell ref="AA230:AC230"/>
    <mergeCell ref="AD230:AG230"/>
    <mergeCell ref="J231:L234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O233:T233"/>
    <mergeCell ref="U233:W233"/>
    <mergeCell ref="X233:Z233"/>
    <mergeCell ref="AA233:AC233"/>
    <mergeCell ref="AD233:AG233"/>
    <mergeCell ref="O234:T234"/>
    <mergeCell ref="O225:T225"/>
    <mergeCell ref="U225:W225"/>
    <mergeCell ref="X225:Z225"/>
    <mergeCell ref="AA225:AC225"/>
    <mergeCell ref="AD225:AG225"/>
    <mergeCell ref="E226:I234"/>
    <mergeCell ref="J226:L230"/>
    <mergeCell ref="O226:T226"/>
    <mergeCell ref="U226:W226"/>
    <mergeCell ref="X226:Z226"/>
    <mergeCell ref="AA226:AC226"/>
    <mergeCell ref="AD226:AG226"/>
    <mergeCell ref="O227:T227"/>
    <mergeCell ref="U227:W227"/>
    <mergeCell ref="X227:Z227"/>
    <mergeCell ref="AA227:AC227"/>
    <mergeCell ref="O228:T228"/>
    <mergeCell ref="U228:W228"/>
    <mergeCell ref="X228:Z228"/>
    <mergeCell ref="AA228:AC228"/>
    <mergeCell ref="AD228:AG228"/>
    <mergeCell ref="O229:T229"/>
    <mergeCell ref="U229:W229"/>
    <mergeCell ref="J215:L225"/>
    <mergeCell ref="AD217:AG217"/>
    <mergeCell ref="O223:T223"/>
    <mergeCell ref="U223:W223"/>
    <mergeCell ref="X223:Z223"/>
    <mergeCell ref="AA223:AC223"/>
    <mergeCell ref="AD223:AG223"/>
    <mergeCell ref="O224:T224"/>
    <mergeCell ref="U224:W224"/>
    <mergeCell ref="X224:Z224"/>
    <mergeCell ref="AA224:AC224"/>
    <mergeCell ref="AD224:AG224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U218:W218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6:T216"/>
    <mergeCell ref="U216:W216"/>
    <mergeCell ref="X216:Z216"/>
    <mergeCell ref="AA216:AC216"/>
    <mergeCell ref="AD216:AG216"/>
    <mergeCell ref="O217:T217"/>
    <mergeCell ref="U217:W217"/>
    <mergeCell ref="X217:Z217"/>
    <mergeCell ref="AA217:AC217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E204:I22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X218:Z218"/>
    <mergeCell ref="AD209:AG209"/>
    <mergeCell ref="O214:T214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A202:D203"/>
    <mergeCell ref="E202:I203"/>
    <mergeCell ref="J202:L203"/>
    <mergeCell ref="M202:T203"/>
    <mergeCell ref="U202:W203"/>
    <mergeCell ref="X202:Z203"/>
    <mergeCell ref="AA202:AC203"/>
    <mergeCell ref="AD202:AG203"/>
    <mergeCell ref="A204:D234"/>
    <mergeCell ref="J204:L214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06:T206"/>
    <mergeCell ref="U206:W206"/>
    <mergeCell ref="O218:T218"/>
    <mergeCell ref="O212:T212"/>
    <mergeCell ref="A198:D199"/>
    <mergeCell ref="E198:L198"/>
    <mergeCell ref="M198:P199"/>
    <mergeCell ref="Q198:Y199"/>
    <mergeCell ref="Z198:AC199"/>
    <mergeCell ref="AD198:AG199"/>
    <mergeCell ref="E199:L199"/>
    <mergeCell ref="A200:D200"/>
    <mergeCell ref="E200:P200"/>
    <mergeCell ref="Q200:T200"/>
    <mergeCell ref="U200:Y200"/>
    <mergeCell ref="Z200:AB200"/>
    <mergeCell ref="AC200:AG200"/>
    <mergeCell ref="U195:W195"/>
    <mergeCell ref="X195:Z195"/>
    <mergeCell ref="AA195:AC195"/>
    <mergeCell ref="AD195:AG195"/>
    <mergeCell ref="A196:N196"/>
    <mergeCell ref="O196:Q196"/>
    <mergeCell ref="R196:V196"/>
    <mergeCell ref="X196:Z196"/>
    <mergeCell ref="AA196:AG196"/>
    <mergeCell ref="X191:Z191"/>
    <mergeCell ref="AA191:AC191"/>
    <mergeCell ref="AD191:AG191"/>
    <mergeCell ref="J192:L195"/>
    <mergeCell ref="O192:T192"/>
    <mergeCell ref="U192:W192"/>
    <mergeCell ref="X192:Z192"/>
    <mergeCell ref="AA192:AC192"/>
    <mergeCell ref="AD192:AG192"/>
    <mergeCell ref="O193:T193"/>
    <mergeCell ref="U193:W193"/>
    <mergeCell ref="X193:Z193"/>
    <mergeCell ref="AA193:AC193"/>
    <mergeCell ref="O194:T194"/>
    <mergeCell ref="U194:W194"/>
    <mergeCell ref="X194:Z194"/>
    <mergeCell ref="AA194:AC194"/>
    <mergeCell ref="AD194:AG194"/>
    <mergeCell ref="O195:T195"/>
    <mergeCell ref="O186:T186"/>
    <mergeCell ref="U186:W186"/>
    <mergeCell ref="X186:Z186"/>
    <mergeCell ref="AA186:AC186"/>
    <mergeCell ref="AD186:AG186"/>
    <mergeCell ref="E187:I195"/>
    <mergeCell ref="J187:L191"/>
    <mergeCell ref="O187:T187"/>
    <mergeCell ref="U187:W187"/>
    <mergeCell ref="X187:Z187"/>
    <mergeCell ref="AA187:AC187"/>
    <mergeCell ref="AD187:AG187"/>
    <mergeCell ref="O188:T188"/>
    <mergeCell ref="U188:W188"/>
    <mergeCell ref="X188:Z188"/>
    <mergeCell ref="AA188:AC188"/>
    <mergeCell ref="O189:T189"/>
    <mergeCell ref="U189:W189"/>
    <mergeCell ref="X189:Z189"/>
    <mergeCell ref="AA189:AC189"/>
    <mergeCell ref="AD189:AG189"/>
    <mergeCell ref="O190:T190"/>
    <mergeCell ref="U190:W190"/>
    <mergeCell ref="J176:L186"/>
    <mergeCell ref="AD178:AG178"/>
    <mergeCell ref="O179:T179"/>
    <mergeCell ref="U179:W179"/>
    <mergeCell ref="X190:Z190"/>
    <mergeCell ref="AA190:AC190"/>
    <mergeCell ref="AD190:AG190"/>
    <mergeCell ref="O191:T191"/>
    <mergeCell ref="U191:W191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O182:T182"/>
    <mergeCell ref="U182:W182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X179:Z179"/>
    <mergeCell ref="AA179:AC179"/>
    <mergeCell ref="AD179:AG179"/>
    <mergeCell ref="O180:T180"/>
    <mergeCell ref="U180:W180"/>
    <mergeCell ref="X180:Z180"/>
    <mergeCell ref="AA180:AC180"/>
    <mergeCell ref="AD180:AG180"/>
    <mergeCell ref="O181:T181"/>
    <mergeCell ref="U181:W181"/>
    <mergeCell ref="X181:Z181"/>
    <mergeCell ref="AA181:AC181"/>
    <mergeCell ref="AD181:AG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73:T173"/>
    <mergeCell ref="U173:W173"/>
    <mergeCell ref="X173:Z173"/>
    <mergeCell ref="AA173:AC173"/>
    <mergeCell ref="AD173:AG173"/>
    <mergeCell ref="O174:T174"/>
    <mergeCell ref="U174:W174"/>
    <mergeCell ref="X174:Z174"/>
    <mergeCell ref="AA174:AC174"/>
    <mergeCell ref="AD174:AG174"/>
    <mergeCell ref="O171:T171"/>
    <mergeCell ref="U171:W171"/>
    <mergeCell ref="X171:Z171"/>
    <mergeCell ref="AA171:AC171"/>
    <mergeCell ref="AD171:AG171"/>
    <mergeCell ref="O172:T172"/>
    <mergeCell ref="U172:W172"/>
    <mergeCell ref="X172:Z172"/>
    <mergeCell ref="AA172:AC172"/>
    <mergeCell ref="AD172:AG172"/>
    <mergeCell ref="A163:D164"/>
    <mergeCell ref="E163:I164"/>
    <mergeCell ref="J163:L164"/>
    <mergeCell ref="M163:T164"/>
    <mergeCell ref="U163:W164"/>
    <mergeCell ref="X163:Z164"/>
    <mergeCell ref="AA163:AC164"/>
    <mergeCell ref="AD163:AG164"/>
    <mergeCell ref="A165:D195"/>
    <mergeCell ref="J165:L175"/>
    <mergeCell ref="O165:T165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O167:T167"/>
    <mergeCell ref="U167:W167"/>
    <mergeCell ref="O169:T169"/>
    <mergeCell ref="U169:W169"/>
    <mergeCell ref="X169:Z169"/>
    <mergeCell ref="AA169:AC169"/>
    <mergeCell ref="AD169:AG169"/>
    <mergeCell ref="O170:T170"/>
    <mergeCell ref="U170:W170"/>
    <mergeCell ref="X170:Z170"/>
    <mergeCell ref="AA170:AC170"/>
    <mergeCell ref="AD170:AG170"/>
    <mergeCell ref="A159:D160"/>
    <mergeCell ref="E159:L159"/>
    <mergeCell ref="M159:P160"/>
    <mergeCell ref="Q159:Y160"/>
    <mergeCell ref="Z159:AC160"/>
    <mergeCell ref="AD159:AG160"/>
    <mergeCell ref="E160:L160"/>
    <mergeCell ref="A161:D161"/>
    <mergeCell ref="E161:P161"/>
    <mergeCell ref="Q161:T161"/>
    <mergeCell ref="U161:Y161"/>
    <mergeCell ref="Z161:AB161"/>
    <mergeCell ref="AC161:AG161"/>
    <mergeCell ref="U156:W156"/>
    <mergeCell ref="X156:Z156"/>
    <mergeCell ref="AA156:AC156"/>
    <mergeCell ref="AD156:AG156"/>
    <mergeCell ref="X152:Z152"/>
    <mergeCell ref="AA152:AC152"/>
    <mergeCell ref="AD152:AG152"/>
    <mergeCell ref="J153:L156"/>
    <mergeCell ref="O153:T153"/>
    <mergeCell ref="U153:W153"/>
    <mergeCell ref="X153:Z153"/>
    <mergeCell ref="AA153:AC153"/>
    <mergeCell ref="AD153:AG153"/>
    <mergeCell ref="O154:T154"/>
    <mergeCell ref="U154:W154"/>
    <mergeCell ref="X154:Z154"/>
    <mergeCell ref="AA154:AC154"/>
    <mergeCell ref="O155:T155"/>
    <mergeCell ref="U155:W155"/>
    <mergeCell ref="X155:Z155"/>
    <mergeCell ref="AA155:AC155"/>
    <mergeCell ref="AD155:AG155"/>
    <mergeCell ref="O156:T156"/>
    <mergeCell ref="O147:T147"/>
    <mergeCell ref="U147:W147"/>
    <mergeCell ref="X147:Z147"/>
    <mergeCell ref="AA147:AC147"/>
    <mergeCell ref="AD147:AG147"/>
    <mergeCell ref="E148:I156"/>
    <mergeCell ref="J148:L152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O150:T150"/>
    <mergeCell ref="U150:W150"/>
    <mergeCell ref="X150:Z150"/>
    <mergeCell ref="AA150:AC150"/>
    <mergeCell ref="AD150:AG150"/>
    <mergeCell ref="O151:T151"/>
    <mergeCell ref="U151:W151"/>
    <mergeCell ref="J137:L147"/>
    <mergeCell ref="AD139:AG139"/>
    <mergeCell ref="O140:T140"/>
    <mergeCell ref="U140:W140"/>
    <mergeCell ref="X151:Z151"/>
    <mergeCell ref="AA151:AC151"/>
    <mergeCell ref="AD151:AG151"/>
    <mergeCell ref="O152:T152"/>
    <mergeCell ref="U152:W152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O143:T143"/>
    <mergeCell ref="U143:W143"/>
    <mergeCell ref="X143:Z143"/>
    <mergeCell ref="AA143:AC143"/>
    <mergeCell ref="AD143:AG143"/>
    <mergeCell ref="O144:T144"/>
    <mergeCell ref="U144:W144"/>
    <mergeCell ref="X144:Z144"/>
    <mergeCell ref="AA144:AC144"/>
    <mergeCell ref="AD144:AG144"/>
    <mergeCell ref="X140:Z140"/>
    <mergeCell ref="AA140:AC140"/>
    <mergeCell ref="AD140:AG140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X128:Z128"/>
    <mergeCell ref="AA128:AC128"/>
    <mergeCell ref="AD128:AG128"/>
    <mergeCell ref="O129:T129"/>
    <mergeCell ref="U129:W129"/>
    <mergeCell ref="X129:Z129"/>
    <mergeCell ref="AA129:AC129"/>
    <mergeCell ref="AD129:AG129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2:T132"/>
    <mergeCell ref="U132:W132"/>
    <mergeCell ref="X132:Z132"/>
    <mergeCell ref="AA132:AC132"/>
    <mergeCell ref="AD132:AG132"/>
    <mergeCell ref="O133:T133"/>
    <mergeCell ref="U133:W133"/>
    <mergeCell ref="X133:Z133"/>
    <mergeCell ref="AA133:AC133"/>
    <mergeCell ref="AD133:AG133"/>
    <mergeCell ref="A124:D125"/>
    <mergeCell ref="E124:I125"/>
    <mergeCell ref="J124:L125"/>
    <mergeCell ref="M124:T125"/>
    <mergeCell ref="U124:W125"/>
    <mergeCell ref="X124:Z125"/>
    <mergeCell ref="AA124:AC125"/>
    <mergeCell ref="AD124:AG125"/>
    <mergeCell ref="A126:D156"/>
    <mergeCell ref="J126:L136"/>
    <mergeCell ref="O126:T126"/>
    <mergeCell ref="U126:W126"/>
    <mergeCell ref="X126:Z126"/>
    <mergeCell ref="AA126:AC126"/>
    <mergeCell ref="AD126:AG126"/>
    <mergeCell ref="O127:T127"/>
    <mergeCell ref="U127:W127"/>
    <mergeCell ref="X127:Z127"/>
    <mergeCell ref="AA127:AC127"/>
    <mergeCell ref="AD127:AG127"/>
    <mergeCell ref="O128:T128"/>
    <mergeCell ref="U128:W128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A120:D121"/>
    <mergeCell ref="E120:L120"/>
    <mergeCell ref="M120:P121"/>
    <mergeCell ref="Q120:Y121"/>
    <mergeCell ref="Z120:AC121"/>
    <mergeCell ref="AD120:AG121"/>
    <mergeCell ref="E121:L121"/>
    <mergeCell ref="A122:D122"/>
    <mergeCell ref="E122:P122"/>
    <mergeCell ref="Q122:T122"/>
    <mergeCell ref="U122:Y122"/>
    <mergeCell ref="Z122:AB122"/>
    <mergeCell ref="AC122:AG122"/>
    <mergeCell ref="U78:W78"/>
    <mergeCell ref="X78:Z78"/>
    <mergeCell ref="AA78:AC78"/>
    <mergeCell ref="AD78:AG78"/>
    <mergeCell ref="U83:Y83"/>
    <mergeCell ref="Z83:AB83"/>
    <mergeCell ref="AC83:AG83"/>
    <mergeCell ref="A85:D86"/>
    <mergeCell ref="E85:I86"/>
    <mergeCell ref="J85:L86"/>
    <mergeCell ref="M85:T86"/>
    <mergeCell ref="U85:W86"/>
    <mergeCell ref="X85:Z86"/>
    <mergeCell ref="AA85:AC86"/>
    <mergeCell ref="AD85:AG86"/>
    <mergeCell ref="AD90:AG90"/>
    <mergeCell ref="O91:T91"/>
    <mergeCell ref="U91:W91"/>
    <mergeCell ref="X91:Z91"/>
    <mergeCell ref="X74:Z74"/>
    <mergeCell ref="AA74:AC74"/>
    <mergeCell ref="AD74:AG74"/>
    <mergeCell ref="J75:L78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O77:T77"/>
    <mergeCell ref="U77:W77"/>
    <mergeCell ref="X77:Z77"/>
    <mergeCell ref="AA77:AC77"/>
    <mergeCell ref="AD77:AG77"/>
    <mergeCell ref="O78:T78"/>
    <mergeCell ref="O69:T69"/>
    <mergeCell ref="U69:W69"/>
    <mergeCell ref="X69:Z69"/>
    <mergeCell ref="AA69:AC69"/>
    <mergeCell ref="AD69:AG69"/>
    <mergeCell ref="E70:I78"/>
    <mergeCell ref="J70:L74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O72:T72"/>
    <mergeCell ref="U72:W72"/>
    <mergeCell ref="X72:Z72"/>
    <mergeCell ref="AA72:AC72"/>
    <mergeCell ref="AD72:AG72"/>
    <mergeCell ref="O73:T73"/>
    <mergeCell ref="U73:W73"/>
    <mergeCell ref="J59:L69"/>
    <mergeCell ref="AD61:AG61"/>
    <mergeCell ref="O62:T62"/>
    <mergeCell ref="U62:W62"/>
    <mergeCell ref="X73:Z73"/>
    <mergeCell ref="AA73:AC73"/>
    <mergeCell ref="AD73:AG73"/>
    <mergeCell ref="O74:T74"/>
    <mergeCell ref="U74:W74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AA61:AC61"/>
    <mergeCell ref="O56:T56"/>
    <mergeCell ref="U56:W56"/>
    <mergeCell ref="X56:Z56"/>
    <mergeCell ref="AA56:AC56"/>
    <mergeCell ref="AD56:AG56"/>
    <mergeCell ref="O57:T57"/>
    <mergeCell ref="U57:W57"/>
    <mergeCell ref="X57:Z57"/>
    <mergeCell ref="AA57:AC57"/>
    <mergeCell ref="AD57:AG57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D55:AG55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A48:D78"/>
    <mergeCell ref="J48:L58"/>
    <mergeCell ref="O48:T48"/>
    <mergeCell ref="U48:W48"/>
    <mergeCell ref="X48:Z48"/>
    <mergeCell ref="AA48:AC48"/>
    <mergeCell ref="AD48:AG48"/>
    <mergeCell ref="O49:T49"/>
    <mergeCell ref="U49:W49"/>
    <mergeCell ref="X49:Z49"/>
    <mergeCell ref="AA49:AC49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A46:D47"/>
    <mergeCell ref="E46:I47"/>
    <mergeCell ref="J46:L47"/>
    <mergeCell ref="M46:T47"/>
    <mergeCell ref="U46:W47"/>
    <mergeCell ref="X46:Z47"/>
    <mergeCell ref="AA46:AC47"/>
    <mergeCell ref="AD46:AG47"/>
    <mergeCell ref="A40:N40"/>
    <mergeCell ref="O40:Q40"/>
    <mergeCell ref="R40:V40"/>
    <mergeCell ref="X40:Z40"/>
    <mergeCell ref="AA40:AG40"/>
    <mergeCell ref="A42:D43"/>
    <mergeCell ref="E42:L42"/>
    <mergeCell ref="M42:P43"/>
    <mergeCell ref="Q42:Y43"/>
    <mergeCell ref="Z42:AC43"/>
    <mergeCell ref="AD42:AG43"/>
    <mergeCell ref="E43:L43"/>
    <mergeCell ref="A44:D44"/>
    <mergeCell ref="E44:P44"/>
    <mergeCell ref="Q44:T44"/>
    <mergeCell ref="U44:Y44"/>
    <mergeCell ref="Z44:AB44"/>
    <mergeCell ref="AC44:AG44"/>
    <mergeCell ref="E31:I39"/>
    <mergeCell ref="J31:L35"/>
    <mergeCell ref="O31:T31"/>
    <mergeCell ref="U31:W31"/>
    <mergeCell ref="X31:Z31"/>
    <mergeCell ref="AA31:AC31"/>
    <mergeCell ref="AD31:AG31"/>
    <mergeCell ref="O32:T32"/>
    <mergeCell ref="U32:W32"/>
    <mergeCell ref="AD33:AG33"/>
    <mergeCell ref="O34:T34"/>
    <mergeCell ref="U34:W34"/>
    <mergeCell ref="X34:Z34"/>
    <mergeCell ref="AA34:AC34"/>
    <mergeCell ref="AD34:AG34"/>
    <mergeCell ref="X32:Z32"/>
    <mergeCell ref="AA32:AC32"/>
    <mergeCell ref="O33:T33"/>
    <mergeCell ref="U33:W33"/>
    <mergeCell ref="X33:Z33"/>
    <mergeCell ref="AA33:AC33"/>
    <mergeCell ref="O35:T35"/>
    <mergeCell ref="U35:W35"/>
    <mergeCell ref="X35:Z35"/>
    <mergeCell ref="AA35:AC35"/>
    <mergeCell ref="AD35:AG35"/>
    <mergeCell ref="J36:L39"/>
    <mergeCell ref="O36:T36"/>
    <mergeCell ref="U36:W36"/>
    <mergeCell ref="X36:Z36"/>
    <mergeCell ref="AA36:AC36"/>
    <mergeCell ref="O39:T39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O38:T38"/>
    <mergeCell ref="U38:W38"/>
    <mergeCell ref="X38:Z38"/>
    <mergeCell ref="AA38:AC38"/>
    <mergeCell ref="AD38:AG38"/>
    <mergeCell ref="O22:T22"/>
    <mergeCell ref="U22:W22"/>
    <mergeCell ref="X22:Z22"/>
    <mergeCell ref="AA22:AC22"/>
    <mergeCell ref="AD22:AG22"/>
    <mergeCell ref="O29:T29"/>
    <mergeCell ref="U29:W29"/>
    <mergeCell ref="X29:Z29"/>
    <mergeCell ref="AA29:AC29"/>
    <mergeCell ref="AD29:AG29"/>
    <mergeCell ref="O30:T30"/>
    <mergeCell ref="U30:W30"/>
    <mergeCell ref="X30:Z30"/>
    <mergeCell ref="AA30:AC30"/>
    <mergeCell ref="AD30:AG30"/>
    <mergeCell ref="O27:T27"/>
    <mergeCell ref="U27:W27"/>
    <mergeCell ref="X27:Z27"/>
    <mergeCell ref="AA27:AC27"/>
    <mergeCell ref="AD27:AG27"/>
    <mergeCell ref="O28:T28"/>
    <mergeCell ref="U28:W28"/>
    <mergeCell ref="X28:Z28"/>
    <mergeCell ref="AA28:AC28"/>
    <mergeCell ref="AD28:AG28"/>
    <mergeCell ref="AA16:AC16"/>
    <mergeCell ref="J20:L30"/>
    <mergeCell ref="O20:T20"/>
    <mergeCell ref="U20:W20"/>
    <mergeCell ref="X20:Z20"/>
    <mergeCell ref="AA20:AC20"/>
    <mergeCell ref="AD20:AG20"/>
    <mergeCell ref="O21:T21"/>
    <mergeCell ref="U21:W21"/>
    <mergeCell ref="X21:Z21"/>
    <mergeCell ref="AA21:AC21"/>
    <mergeCell ref="O23:T23"/>
    <mergeCell ref="U23:W23"/>
    <mergeCell ref="X23:Z23"/>
    <mergeCell ref="AA23:AC23"/>
    <mergeCell ref="AD23:AG23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O26:T26"/>
    <mergeCell ref="U26:W26"/>
    <mergeCell ref="X26:Z26"/>
    <mergeCell ref="AA26:AC26"/>
    <mergeCell ref="AD26:AG26"/>
    <mergeCell ref="AD21:AG21"/>
    <mergeCell ref="AA14:AC14"/>
    <mergeCell ref="AD14:AG14"/>
    <mergeCell ref="AD12:AG12"/>
    <mergeCell ref="O13:T13"/>
    <mergeCell ref="U13:W13"/>
    <mergeCell ref="X13:Z13"/>
    <mergeCell ref="AA13:AC13"/>
    <mergeCell ref="AD13:AG13"/>
    <mergeCell ref="O19:T19"/>
    <mergeCell ref="U19:W19"/>
    <mergeCell ref="X19:Z19"/>
    <mergeCell ref="AA19:AC19"/>
    <mergeCell ref="AD19:AG19"/>
    <mergeCell ref="O18:T18"/>
    <mergeCell ref="U18:W18"/>
    <mergeCell ref="X18:Z18"/>
    <mergeCell ref="AA18:AC18"/>
    <mergeCell ref="AD18:AG18"/>
    <mergeCell ref="AD16:AG16"/>
    <mergeCell ref="O17:T17"/>
    <mergeCell ref="U17:W17"/>
    <mergeCell ref="X17:Z17"/>
    <mergeCell ref="AA17:AC17"/>
    <mergeCell ref="AD17:AG17"/>
    <mergeCell ref="O15:T15"/>
    <mergeCell ref="U15:W15"/>
    <mergeCell ref="X15:Z15"/>
    <mergeCell ref="AA15:AC15"/>
    <mergeCell ref="AD15:AG15"/>
    <mergeCell ref="O16:T16"/>
    <mergeCell ref="U16:W16"/>
    <mergeCell ref="X16:Z16"/>
    <mergeCell ref="O10:T10"/>
    <mergeCell ref="U10:W10"/>
    <mergeCell ref="X10:Z10"/>
    <mergeCell ref="AA10:AC10"/>
    <mergeCell ref="AD10:AG10"/>
    <mergeCell ref="AA7:AC8"/>
    <mergeCell ref="AD7:AG8"/>
    <mergeCell ref="A9:D39"/>
    <mergeCell ref="J9:L19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1:T11"/>
    <mergeCell ref="U11:W11"/>
    <mergeCell ref="X11:Z11"/>
    <mergeCell ref="AA11:AC11"/>
    <mergeCell ref="AD11:AG11"/>
    <mergeCell ref="O12:T12"/>
    <mergeCell ref="U12:W12"/>
    <mergeCell ref="X12:Z12"/>
    <mergeCell ref="AA12:AC12"/>
    <mergeCell ref="O14:T14"/>
    <mergeCell ref="U14:W14"/>
    <mergeCell ref="X14:Z14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E9:I30"/>
  </mergeCells>
  <phoneticPr fontId="2"/>
  <conditionalFormatting sqref="X9:AC13">
    <cfRule type="cellIs" dxfId="605" priority="301" operator="equal">
      <formula>"-"</formula>
    </cfRule>
  </conditionalFormatting>
  <conditionalFormatting sqref="X14:AC14">
    <cfRule type="cellIs" dxfId="604" priority="300" operator="equal">
      <formula>"-"</formula>
    </cfRule>
  </conditionalFormatting>
  <conditionalFormatting sqref="X16:AC18">
    <cfRule type="cellIs" dxfId="603" priority="299" operator="equal">
      <formula>"-"</formula>
    </cfRule>
  </conditionalFormatting>
  <conditionalFormatting sqref="X19:AC19">
    <cfRule type="cellIs" dxfId="602" priority="298" operator="equal">
      <formula>"-"</formula>
    </cfRule>
  </conditionalFormatting>
  <conditionalFormatting sqref="X20:Z20">
    <cfRule type="cellIs" dxfId="601" priority="297" operator="equal">
      <formula>"-"</formula>
    </cfRule>
  </conditionalFormatting>
  <conditionalFormatting sqref="X21:AC22">
    <cfRule type="cellIs" dxfId="600" priority="296" operator="equal">
      <formula>"-"</formula>
    </cfRule>
  </conditionalFormatting>
  <conditionalFormatting sqref="AA20:AC20">
    <cfRule type="cellIs" dxfId="599" priority="295" operator="equal">
      <formula>"-"</formula>
    </cfRule>
  </conditionalFormatting>
  <conditionalFormatting sqref="X23:AC23">
    <cfRule type="cellIs" dxfId="598" priority="294" operator="equal">
      <formula>"-"</formula>
    </cfRule>
  </conditionalFormatting>
  <conditionalFormatting sqref="X24:AC24">
    <cfRule type="cellIs" dxfId="597" priority="293" operator="equal">
      <formula>"-"</formula>
    </cfRule>
  </conditionalFormatting>
  <conditionalFormatting sqref="X25:AC25">
    <cfRule type="cellIs" dxfId="596" priority="292" operator="equal">
      <formula>"-"</formula>
    </cfRule>
  </conditionalFormatting>
  <conditionalFormatting sqref="X28:AC28">
    <cfRule type="cellIs" dxfId="595" priority="291" operator="equal">
      <formula>"-"</formula>
    </cfRule>
  </conditionalFormatting>
  <conditionalFormatting sqref="X26:AC26">
    <cfRule type="cellIs" dxfId="594" priority="290" operator="equal">
      <formula>"-"</formula>
    </cfRule>
  </conditionalFormatting>
  <conditionalFormatting sqref="X29:AC29">
    <cfRule type="cellIs" dxfId="593" priority="289" operator="equal">
      <formula>"-"</formula>
    </cfRule>
  </conditionalFormatting>
  <conditionalFormatting sqref="X30:AC30">
    <cfRule type="cellIs" dxfId="592" priority="288" operator="equal">
      <formula>"-"</formula>
    </cfRule>
  </conditionalFormatting>
  <conditionalFormatting sqref="X33:AC33">
    <cfRule type="cellIs" dxfId="591" priority="286" operator="equal">
      <formula>"-"</formula>
    </cfRule>
  </conditionalFormatting>
  <conditionalFormatting sqref="X31:AC32">
    <cfRule type="cellIs" dxfId="590" priority="287" operator="equal">
      <formula>"-"</formula>
    </cfRule>
  </conditionalFormatting>
  <conditionalFormatting sqref="X39:AC39">
    <cfRule type="cellIs" dxfId="589" priority="279" operator="equal">
      <formula>"-"</formula>
    </cfRule>
  </conditionalFormatting>
  <conditionalFormatting sqref="X34:AC34">
    <cfRule type="cellIs" dxfId="588" priority="285" operator="equal">
      <formula>"-"</formula>
    </cfRule>
  </conditionalFormatting>
  <conditionalFormatting sqref="X35:AC35">
    <cfRule type="cellIs" dxfId="587" priority="284" operator="equal">
      <formula>"-"</formula>
    </cfRule>
  </conditionalFormatting>
  <conditionalFormatting sqref="X36:Z36">
    <cfRule type="cellIs" dxfId="586" priority="283" operator="equal">
      <formula>"-"</formula>
    </cfRule>
  </conditionalFormatting>
  <conditionalFormatting sqref="X37:AC37">
    <cfRule type="cellIs" dxfId="585" priority="282" operator="equal">
      <formula>"-"</formula>
    </cfRule>
  </conditionalFormatting>
  <conditionalFormatting sqref="AA36:AC36">
    <cfRule type="cellIs" dxfId="584" priority="281" operator="equal">
      <formula>"-"</formula>
    </cfRule>
  </conditionalFormatting>
  <conditionalFormatting sqref="X38:AC38">
    <cfRule type="cellIs" dxfId="583" priority="280" operator="equal">
      <formula>"-"</formula>
    </cfRule>
  </conditionalFormatting>
  <conditionalFormatting sqref="X15:AC15">
    <cfRule type="cellIs" dxfId="582" priority="278" operator="equal">
      <formula>"-"</formula>
    </cfRule>
  </conditionalFormatting>
  <conditionalFormatting sqref="X27:AC27">
    <cfRule type="cellIs" dxfId="581" priority="277" operator="equal">
      <formula>"-"</formula>
    </cfRule>
  </conditionalFormatting>
  <conditionalFormatting sqref="X48:AC52">
    <cfRule type="cellIs" dxfId="580" priority="275" operator="equal">
      <formula>"-"</formula>
    </cfRule>
  </conditionalFormatting>
  <conditionalFormatting sqref="X53:AC53">
    <cfRule type="cellIs" dxfId="579" priority="274" operator="equal">
      <formula>"-"</formula>
    </cfRule>
  </conditionalFormatting>
  <conditionalFormatting sqref="X55:AC57">
    <cfRule type="cellIs" dxfId="578" priority="273" operator="equal">
      <formula>"-"</formula>
    </cfRule>
  </conditionalFormatting>
  <conditionalFormatting sqref="X58:AC58">
    <cfRule type="cellIs" dxfId="577" priority="272" operator="equal">
      <formula>"-"</formula>
    </cfRule>
  </conditionalFormatting>
  <conditionalFormatting sqref="X59:Z59">
    <cfRule type="cellIs" dxfId="576" priority="271" operator="equal">
      <formula>"-"</formula>
    </cfRule>
  </conditionalFormatting>
  <conditionalFormatting sqref="X60:AC61">
    <cfRule type="cellIs" dxfId="575" priority="270" operator="equal">
      <formula>"-"</formula>
    </cfRule>
  </conditionalFormatting>
  <conditionalFormatting sqref="AA59:AC59">
    <cfRule type="cellIs" dxfId="574" priority="269" operator="equal">
      <formula>"-"</formula>
    </cfRule>
  </conditionalFormatting>
  <conditionalFormatting sqref="X62:AC62">
    <cfRule type="cellIs" dxfId="573" priority="268" operator="equal">
      <formula>"-"</formula>
    </cfRule>
  </conditionalFormatting>
  <conditionalFormatting sqref="X63:AC63">
    <cfRule type="cellIs" dxfId="572" priority="267" operator="equal">
      <formula>"-"</formula>
    </cfRule>
  </conditionalFormatting>
  <conditionalFormatting sqref="X64:AC64">
    <cfRule type="cellIs" dxfId="571" priority="266" operator="equal">
      <formula>"-"</formula>
    </cfRule>
  </conditionalFormatting>
  <conditionalFormatting sqref="X67:AC67">
    <cfRule type="cellIs" dxfId="570" priority="265" operator="equal">
      <formula>"-"</formula>
    </cfRule>
  </conditionalFormatting>
  <conditionalFormatting sqref="X65:AC65">
    <cfRule type="cellIs" dxfId="569" priority="264" operator="equal">
      <formula>"-"</formula>
    </cfRule>
  </conditionalFormatting>
  <conditionalFormatting sqref="X68:AC68">
    <cfRule type="cellIs" dxfId="568" priority="263" operator="equal">
      <formula>"-"</formula>
    </cfRule>
  </conditionalFormatting>
  <conditionalFormatting sqref="X69:AC69">
    <cfRule type="cellIs" dxfId="567" priority="262" operator="equal">
      <formula>"-"</formula>
    </cfRule>
  </conditionalFormatting>
  <conditionalFormatting sqref="X72:AC72">
    <cfRule type="cellIs" dxfId="566" priority="260" operator="equal">
      <formula>"-"</formula>
    </cfRule>
  </conditionalFormatting>
  <conditionalFormatting sqref="X70:AC71">
    <cfRule type="cellIs" dxfId="565" priority="261" operator="equal">
      <formula>"-"</formula>
    </cfRule>
  </conditionalFormatting>
  <conditionalFormatting sqref="X78:AC78">
    <cfRule type="cellIs" dxfId="564" priority="253" operator="equal">
      <formula>"-"</formula>
    </cfRule>
  </conditionalFormatting>
  <conditionalFormatting sqref="X73:AC73">
    <cfRule type="cellIs" dxfId="563" priority="259" operator="equal">
      <formula>"-"</formula>
    </cfRule>
  </conditionalFormatting>
  <conditionalFormatting sqref="X74:AC74">
    <cfRule type="cellIs" dxfId="562" priority="258" operator="equal">
      <formula>"-"</formula>
    </cfRule>
  </conditionalFormatting>
  <conditionalFormatting sqref="X75:Z75">
    <cfRule type="cellIs" dxfId="561" priority="257" operator="equal">
      <formula>"-"</formula>
    </cfRule>
  </conditionalFormatting>
  <conditionalFormatting sqref="X76:AC76">
    <cfRule type="cellIs" dxfId="560" priority="256" operator="equal">
      <formula>"-"</formula>
    </cfRule>
  </conditionalFormatting>
  <conditionalFormatting sqref="AA75:AC75">
    <cfRule type="cellIs" dxfId="559" priority="255" operator="equal">
      <formula>"-"</formula>
    </cfRule>
  </conditionalFormatting>
  <conditionalFormatting sqref="X77:AC77">
    <cfRule type="cellIs" dxfId="558" priority="254" operator="equal">
      <formula>"-"</formula>
    </cfRule>
  </conditionalFormatting>
  <conditionalFormatting sqref="X54:AC54">
    <cfRule type="cellIs" dxfId="557" priority="252" operator="equal">
      <formula>"-"</formula>
    </cfRule>
  </conditionalFormatting>
  <conditionalFormatting sqref="X66:AC66">
    <cfRule type="cellIs" dxfId="556" priority="251" operator="equal">
      <formula>"-"</formula>
    </cfRule>
  </conditionalFormatting>
  <conditionalFormatting sqref="X87:AC91">
    <cfRule type="cellIs" dxfId="555" priority="100" operator="equal">
      <formula>"-"</formula>
    </cfRule>
  </conditionalFormatting>
  <conditionalFormatting sqref="X92:AC92">
    <cfRule type="cellIs" dxfId="554" priority="99" operator="equal">
      <formula>"-"</formula>
    </cfRule>
  </conditionalFormatting>
  <conditionalFormatting sqref="X94:AC96">
    <cfRule type="cellIs" dxfId="553" priority="98" operator="equal">
      <formula>"-"</formula>
    </cfRule>
  </conditionalFormatting>
  <conditionalFormatting sqref="X97:AC97">
    <cfRule type="cellIs" dxfId="552" priority="97" operator="equal">
      <formula>"-"</formula>
    </cfRule>
  </conditionalFormatting>
  <conditionalFormatting sqref="X98:Z98">
    <cfRule type="cellIs" dxfId="551" priority="96" operator="equal">
      <formula>"-"</formula>
    </cfRule>
  </conditionalFormatting>
  <conditionalFormatting sqref="X99:AC100">
    <cfRule type="cellIs" dxfId="550" priority="95" operator="equal">
      <formula>"-"</formula>
    </cfRule>
  </conditionalFormatting>
  <conditionalFormatting sqref="AA98:AC98">
    <cfRule type="cellIs" dxfId="549" priority="94" operator="equal">
      <formula>"-"</formula>
    </cfRule>
  </conditionalFormatting>
  <conditionalFormatting sqref="X101:AC101">
    <cfRule type="cellIs" dxfId="548" priority="93" operator="equal">
      <formula>"-"</formula>
    </cfRule>
  </conditionalFormatting>
  <conditionalFormatting sqref="X102:AC102">
    <cfRule type="cellIs" dxfId="547" priority="92" operator="equal">
      <formula>"-"</formula>
    </cfRule>
  </conditionalFormatting>
  <conditionalFormatting sqref="X103:AC103">
    <cfRule type="cellIs" dxfId="546" priority="91" operator="equal">
      <formula>"-"</formula>
    </cfRule>
  </conditionalFormatting>
  <conditionalFormatting sqref="X106:AC106">
    <cfRule type="cellIs" dxfId="545" priority="90" operator="equal">
      <formula>"-"</formula>
    </cfRule>
  </conditionalFormatting>
  <conditionalFormatting sqref="X104:AC104">
    <cfRule type="cellIs" dxfId="544" priority="89" operator="equal">
      <formula>"-"</formula>
    </cfRule>
  </conditionalFormatting>
  <conditionalFormatting sqref="X107:AC107">
    <cfRule type="cellIs" dxfId="543" priority="88" operator="equal">
      <formula>"-"</formula>
    </cfRule>
  </conditionalFormatting>
  <conditionalFormatting sqref="X108:AC108">
    <cfRule type="cellIs" dxfId="542" priority="87" operator="equal">
      <formula>"-"</formula>
    </cfRule>
  </conditionalFormatting>
  <conditionalFormatting sqref="X111:AC111">
    <cfRule type="cellIs" dxfId="541" priority="85" operator="equal">
      <formula>"-"</formula>
    </cfRule>
  </conditionalFormatting>
  <conditionalFormatting sqref="X109:AC110">
    <cfRule type="cellIs" dxfId="540" priority="86" operator="equal">
      <formula>"-"</formula>
    </cfRule>
  </conditionalFormatting>
  <conditionalFormatting sqref="X117:AC117">
    <cfRule type="cellIs" dxfId="539" priority="78" operator="equal">
      <formula>"-"</formula>
    </cfRule>
  </conditionalFormatting>
  <conditionalFormatting sqref="X112:AC112">
    <cfRule type="cellIs" dxfId="538" priority="84" operator="equal">
      <formula>"-"</formula>
    </cfRule>
  </conditionalFormatting>
  <conditionalFormatting sqref="X113:AC113">
    <cfRule type="cellIs" dxfId="537" priority="83" operator="equal">
      <formula>"-"</formula>
    </cfRule>
  </conditionalFormatting>
  <conditionalFormatting sqref="X114:Z114">
    <cfRule type="cellIs" dxfId="536" priority="82" operator="equal">
      <formula>"-"</formula>
    </cfRule>
  </conditionalFormatting>
  <conditionalFormatting sqref="X115:AC115">
    <cfRule type="cellIs" dxfId="535" priority="81" operator="equal">
      <formula>"-"</formula>
    </cfRule>
  </conditionalFormatting>
  <conditionalFormatting sqref="AA114:AC114">
    <cfRule type="cellIs" dxfId="534" priority="80" operator="equal">
      <formula>"-"</formula>
    </cfRule>
  </conditionalFormatting>
  <conditionalFormatting sqref="X116:AC116">
    <cfRule type="cellIs" dxfId="533" priority="79" operator="equal">
      <formula>"-"</formula>
    </cfRule>
  </conditionalFormatting>
  <conditionalFormatting sqref="X93:AC93">
    <cfRule type="cellIs" dxfId="532" priority="77" operator="equal">
      <formula>"-"</formula>
    </cfRule>
  </conditionalFormatting>
  <conditionalFormatting sqref="X105:AC105">
    <cfRule type="cellIs" dxfId="531" priority="76" operator="equal">
      <formula>"-"</formula>
    </cfRule>
  </conditionalFormatting>
  <conditionalFormatting sqref="X126:AC130">
    <cfRule type="cellIs" dxfId="530" priority="75" operator="equal">
      <formula>"-"</formula>
    </cfRule>
  </conditionalFormatting>
  <conditionalFormatting sqref="X131:AC131">
    <cfRule type="cellIs" dxfId="529" priority="74" operator="equal">
      <formula>"-"</formula>
    </cfRule>
  </conditionalFormatting>
  <conditionalFormatting sqref="X133:AC135">
    <cfRule type="cellIs" dxfId="528" priority="73" operator="equal">
      <formula>"-"</formula>
    </cfRule>
  </conditionalFormatting>
  <conditionalFormatting sqref="X136:AC136">
    <cfRule type="cellIs" dxfId="527" priority="72" operator="equal">
      <formula>"-"</formula>
    </cfRule>
  </conditionalFormatting>
  <conditionalFormatting sqref="X137:Z137">
    <cfRule type="cellIs" dxfId="526" priority="71" operator="equal">
      <formula>"-"</formula>
    </cfRule>
  </conditionalFormatting>
  <conditionalFormatting sqref="X138:AC139">
    <cfRule type="cellIs" dxfId="525" priority="70" operator="equal">
      <formula>"-"</formula>
    </cfRule>
  </conditionalFormatting>
  <conditionalFormatting sqref="AA137:AC137">
    <cfRule type="cellIs" dxfId="524" priority="69" operator="equal">
      <formula>"-"</formula>
    </cfRule>
  </conditionalFormatting>
  <conditionalFormatting sqref="X140:AC140">
    <cfRule type="cellIs" dxfId="523" priority="68" operator="equal">
      <formula>"-"</formula>
    </cfRule>
  </conditionalFormatting>
  <conditionalFormatting sqref="X141:AC141">
    <cfRule type="cellIs" dxfId="522" priority="67" operator="equal">
      <formula>"-"</formula>
    </cfRule>
  </conditionalFormatting>
  <conditionalFormatting sqref="X142:AC142">
    <cfRule type="cellIs" dxfId="521" priority="66" operator="equal">
      <formula>"-"</formula>
    </cfRule>
  </conditionalFormatting>
  <conditionalFormatting sqref="X145:AC145">
    <cfRule type="cellIs" dxfId="520" priority="65" operator="equal">
      <formula>"-"</formula>
    </cfRule>
  </conditionalFormatting>
  <conditionalFormatting sqref="X143:AC143">
    <cfRule type="cellIs" dxfId="519" priority="64" operator="equal">
      <formula>"-"</formula>
    </cfRule>
  </conditionalFormatting>
  <conditionalFormatting sqref="X146:AC146">
    <cfRule type="cellIs" dxfId="518" priority="63" operator="equal">
      <formula>"-"</formula>
    </cfRule>
  </conditionalFormatting>
  <conditionalFormatting sqref="X147:AC147">
    <cfRule type="cellIs" dxfId="517" priority="62" operator="equal">
      <formula>"-"</formula>
    </cfRule>
  </conditionalFormatting>
  <conditionalFormatting sqref="X150:AC150">
    <cfRule type="cellIs" dxfId="516" priority="60" operator="equal">
      <formula>"-"</formula>
    </cfRule>
  </conditionalFormatting>
  <conditionalFormatting sqref="X148:AC149">
    <cfRule type="cellIs" dxfId="515" priority="61" operator="equal">
      <formula>"-"</formula>
    </cfRule>
  </conditionalFormatting>
  <conditionalFormatting sqref="X156:AC156">
    <cfRule type="cellIs" dxfId="514" priority="53" operator="equal">
      <formula>"-"</formula>
    </cfRule>
  </conditionalFormatting>
  <conditionalFormatting sqref="X151:AC151">
    <cfRule type="cellIs" dxfId="513" priority="59" operator="equal">
      <formula>"-"</formula>
    </cfRule>
  </conditionalFormatting>
  <conditionalFormatting sqref="X152:AC152">
    <cfRule type="cellIs" dxfId="512" priority="58" operator="equal">
      <formula>"-"</formula>
    </cfRule>
  </conditionalFormatting>
  <conditionalFormatting sqref="X153:Z153">
    <cfRule type="cellIs" dxfId="511" priority="57" operator="equal">
      <formula>"-"</formula>
    </cfRule>
  </conditionalFormatting>
  <conditionalFormatting sqref="X154:AC154">
    <cfRule type="cellIs" dxfId="510" priority="56" operator="equal">
      <formula>"-"</formula>
    </cfRule>
  </conditionalFormatting>
  <conditionalFormatting sqref="AA153:AC153">
    <cfRule type="cellIs" dxfId="509" priority="55" operator="equal">
      <formula>"-"</formula>
    </cfRule>
  </conditionalFormatting>
  <conditionalFormatting sqref="X155:AC155">
    <cfRule type="cellIs" dxfId="508" priority="54" operator="equal">
      <formula>"-"</formula>
    </cfRule>
  </conditionalFormatting>
  <conditionalFormatting sqref="X132:AC132">
    <cfRule type="cellIs" dxfId="507" priority="52" operator="equal">
      <formula>"-"</formula>
    </cfRule>
  </conditionalFormatting>
  <conditionalFormatting sqref="X144:AC144">
    <cfRule type="cellIs" dxfId="506" priority="51" operator="equal">
      <formula>"-"</formula>
    </cfRule>
  </conditionalFormatting>
  <conditionalFormatting sqref="X165:AC169">
    <cfRule type="cellIs" dxfId="505" priority="50" operator="equal">
      <formula>"-"</formula>
    </cfRule>
  </conditionalFormatting>
  <conditionalFormatting sqref="X170:AC170">
    <cfRule type="cellIs" dxfId="504" priority="49" operator="equal">
      <formula>"-"</formula>
    </cfRule>
  </conditionalFormatting>
  <conditionalFormatting sqref="X172:AC174">
    <cfRule type="cellIs" dxfId="503" priority="48" operator="equal">
      <formula>"-"</formula>
    </cfRule>
  </conditionalFormatting>
  <conditionalFormatting sqref="X175:AC175">
    <cfRule type="cellIs" dxfId="502" priority="47" operator="equal">
      <formula>"-"</formula>
    </cfRule>
  </conditionalFormatting>
  <conditionalFormatting sqref="X176:Z176">
    <cfRule type="cellIs" dxfId="501" priority="46" operator="equal">
      <formula>"-"</formula>
    </cfRule>
  </conditionalFormatting>
  <conditionalFormatting sqref="X177:AC178">
    <cfRule type="cellIs" dxfId="500" priority="45" operator="equal">
      <formula>"-"</formula>
    </cfRule>
  </conditionalFormatting>
  <conditionalFormatting sqref="AA176:AC176">
    <cfRule type="cellIs" dxfId="499" priority="44" operator="equal">
      <formula>"-"</formula>
    </cfRule>
  </conditionalFormatting>
  <conditionalFormatting sqref="X179:AC179">
    <cfRule type="cellIs" dxfId="498" priority="43" operator="equal">
      <formula>"-"</formula>
    </cfRule>
  </conditionalFormatting>
  <conditionalFormatting sqref="X180:AC180">
    <cfRule type="cellIs" dxfId="497" priority="42" operator="equal">
      <formula>"-"</formula>
    </cfRule>
  </conditionalFormatting>
  <conditionalFormatting sqref="X181:AC181">
    <cfRule type="cellIs" dxfId="496" priority="41" operator="equal">
      <formula>"-"</formula>
    </cfRule>
  </conditionalFormatting>
  <conditionalFormatting sqref="X184:AC184">
    <cfRule type="cellIs" dxfId="495" priority="40" operator="equal">
      <formula>"-"</formula>
    </cfRule>
  </conditionalFormatting>
  <conditionalFormatting sqref="X182:AC182">
    <cfRule type="cellIs" dxfId="494" priority="39" operator="equal">
      <formula>"-"</formula>
    </cfRule>
  </conditionalFormatting>
  <conditionalFormatting sqref="X185:AC185">
    <cfRule type="cellIs" dxfId="493" priority="38" operator="equal">
      <formula>"-"</formula>
    </cfRule>
  </conditionalFormatting>
  <conditionalFormatting sqref="X186:AC186">
    <cfRule type="cellIs" dxfId="492" priority="37" operator="equal">
      <formula>"-"</formula>
    </cfRule>
  </conditionalFormatting>
  <conditionalFormatting sqref="X189:AC189">
    <cfRule type="cellIs" dxfId="491" priority="35" operator="equal">
      <formula>"-"</formula>
    </cfRule>
  </conditionalFormatting>
  <conditionalFormatting sqref="X187:AC188">
    <cfRule type="cellIs" dxfId="490" priority="36" operator="equal">
      <formula>"-"</formula>
    </cfRule>
  </conditionalFormatting>
  <conditionalFormatting sqref="X195:AC195">
    <cfRule type="cellIs" dxfId="489" priority="28" operator="equal">
      <formula>"-"</formula>
    </cfRule>
  </conditionalFormatting>
  <conditionalFormatting sqref="X190:AC190">
    <cfRule type="cellIs" dxfId="488" priority="34" operator="equal">
      <formula>"-"</formula>
    </cfRule>
  </conditionalFormatting>
  <conditionalFormatting sqref="X191:AC191">
    <cfRule type="cellIs" dxfId="487" priority="33" operator="equal">
      <formula>"-"</formula>
    </cfRule>
  </conditionalFormatting>
  <conditionalFormatting sqref="X192:Z192">
    <cfRule type="cellIs" dxfId="486" priority="32" operator="equal">
      <formula>"-"</formula>
    </cfRule>
  </conditionalFormatting>
  <conditionalFormatting sqref="X193:AC193">
    <cfRule type="cellIs" dxfId="485" priority="31" operator="equal">
      <formula>"-"</formula>
    </cfRule>
  </conditionalFormatting>
  <conditionalFormatting sqref="AA192:AC192">
    <cfRule type="cellIs" dxfId="484" priority="30" operator="equal">
      <formula>"-"</formula>
    </cfRule>
  </conditionalFormatting>
  <conditionalFormatting sqref="X194:AC194">
    <cfRule type="cellIs" dxfId="483" priority="29" operator="equal">
      <formula>"-"</formula>
    </cfRule>
  </conditionalFormatting>
  <conditionalFormatting sqref="X171:AC171">
    <cfRule type="cellIs" dxfId="482" priority="27" operator="equal">
      <formula>"-"</formula>
    </cfRule>
  </conditionalFormatting>
  <conditionalFormatting sqref="X183:AC183">
    <cfRule type="cellIs" dxfId="481" priority="26" operator="equal">
      <formula>"-"</formula>
    </cfRule>
  </conditionalFormatting>
  <conditionalFormatting sqref="X204:AC208">
    <cfRule type="cellIs" dxfId="480" priority="25" operator="equal">
      <formula>"-"</formula>
    </cfRule>
  </conditionalFormatting>
  <conditionalFormatting sqref="X209:AC209">
    <cfRule type="cellIs" dxfId="479" priority="24" operator="equal">
      <formula>"-"</formula>
    </cfRule>
  </conditionalFormatting>
  <conditionalFormatting sqref="X211:AC213">
    <cfRule type="cellIs" dxfId="478" priority="23" operator="equal">
      <formula>"-"</formula>
    </cfRule>
  </conditionalFormatting>
  <conditionalFormatting sqref="X214:AC214">
    <cfRule type="cellIs" dxfId="477" priority="22" operator="equal">
      <formula>"-"</formula>
    </cfRule>
  </conditionalFormatting>
  <conditionalFormatting sqref="X215:Z215">
    <cfRule type="cellIs" dxfId="476" priority="21" operator="equal">
      <formula>"-"</formula>
    </cfRule>
  </conditionalFormatting>
  <conditionalFormatting sqref="X216:AC217">
    <cfRule type="cellIs" dxfId="475" priority="20" operator="equal">
      <formula>"-"</formula>
    </cfRule>
  </conditionalFormatting>
  <conditionalFormatting sqref="AA215:AC215">
    <cfRule type="cellIs" dxfId="474" priority="19" operator="equal">
      <formula>"-"</formula>
    </cfRule>
  </conditionalFormatting>
  <conditionalFormatting sqref="X218:AC218">
    <cfRule type="cellIs" dxfId="473" priority="18" operator="equal">
      <formula>"-"</formula>
    </cfRule>
  </conditionalFormatting>
  <conditionalFormatting sqref="X219:AC219">
    <cfRule type="cellIs" dxfId="472" priority="17" operator="equal">
      <formula>"-"</formula>
    </cfRule>
  </conditionalFormatting>
  <conditionalFormatting sqref="X220:AC220">
    <cfRule type="cellIs" dxfId="471" priority="16" operator="equal">
      <formula>"-"</formula>
    </cfRule>
  </conditionalFormatting>
  <conditionalFormatting sqref="X223:AC223">
    <cfRule type="cellIs" dxfId="470" priority="15" operator="equal">
      <formula>"-"</formula>
    </cfRule>
  </conditionalFormatting>
  <conditionalFormatting sqref="X221:AC221">
    <cfRule type="cellIs" dxfId="469" priority="14" operator="equal">
      <formula>"-"</formula>
    </cfRule>
  </conditionalFormatting>
  <conditionalFormatting sqref="X224:AC224">
    <cfRule type="cellIs" dxfId="468" priority="13" operator="equal">
      <formula>"-"</formula>
    </cfRule>
  </conditionalFormatting>
  <conditionalFormatting sqref="X225:AC225">
    <cfRule type="cellIs" dxfId="467" priority="12" operator="equal">
      <formula>"-"</formula>
    </cfRule>
  </conditionalFormatting>
  <conditionalFormatting sqref="X228:AC228">
    <cfRule type="cellIs" dxfId="466" priority="10" operator="equal">
      <formula>"-"</formula>
    </cfRule>
  </conditionalFormatting>
  <conditionalFormatting sqref="X226:AC227">
    <cfRule type="cellIs" dxfId="465" priority="11" operator="equal">
      <formula>"-"</formula>
    </cfRule>
  </conditionalFormatting>
  <conditionalFormatting sqref="X234:AC234">
    <cfRule type="cellIs" dxfId="464" priority="3" operator="equal">
      <formula>"-"</formula>
    </cfRule>
  </conditionalFormatting>
  <conditionalFormatting sqref="X229:AC229">
    <cfRule type="cellIs" dxfId="463" priority="9" operator="equal">
      <formula>"-"</formula>
    </cfRule>
  </conditionalFormatting>
  <conditionalFormatting sqref="X230:AC230">
    <cfRule type="cellIs" dxfId="462" priority="8" operator="equal">
      <formula>"-"</formula>
    </cfRule>
  </conditionalFormatting>
  <conditionalFormatting sqref="X231:Z231">
    <cfRule type="cellIs" dxfId="461" priority="7" operator="equal">
      <formula>"-"</formula>
    </cfRule>
  </conditionalFormatting>
  <conditionalFormatting sqref="X232:AC232">
    <cfRule type="cellIs" dxfId="460" priority="6" operator="equal">
      <formula>"-"</formula>
    </cfRule>
  </conditionalFormatting>
  <conditionalFormatting sqref="AA231:AC231">
    <cfRule type="cellIs" dxfId="459" priority="5" operator="equal">
      <formula>"-"</formula>
    </cfRule>
  </conditionalFormatting>
  <conditionalFormatting sqref="X233:AC233">
    <cfRule type="cellIs" dxfId="458" priority="4" operator="equal">
      <formula>"-"</formula>
    </cfRule>
  </conditionalFormatting>
  <conditionalFormatting sqref="X210:AC210">
    <cfRule type="cellIs" dxfId="457" priority="2" operator="equal">
      <formula>"-"</formula>
    </cfRule>
  </conditionalFormatting>
  <conditionalFormatting sqref="X222:AC222">
    <cfRule type="cellIs" dxfId="456" priority="1" operator="equal">
      <formula>"-"</formula>
    </cfRule>
  </conditionalFormatting>
  <dataValidations count="10">
    <dataValidation imeMode="disabled" allowBlank="1" showInputMessage="1" showErrorMessage="1" sqref="R1:V1 R40:V40 R79:V79 R118:V118 R157:V157 R196:V196"/>
    <dataValidation type="list" allowBlank="1" showInputMessage="1" showErrorMessage="1" sqref="U9:W20 U31:W39 U48:W59 U70:W78 U87:W87 U98:W98 U109:W109 U114:W114 U126:W126 U137:W137 U148:W148 U153:W153 U165:W165 U176:W176 U187:W187 U192:W192 U204:W204 U215:W215 U226:W226 U231:W231">
      <formula1>"-,a,b,c,d,e"</formula1>
    </dataValidation>
    <dataValidation type="list" allowBlank="1" showInputMessage="1" showErrorMessage="1" sqref="U232:W232 U228:W228 U21:W30 U216:W217 U208:W208 U193:W193 U60:W67 U189:W189 U91:W91 U99:W100 U111:W111 U115:W115 U130:W130 U138:W139 U150:W150 U154:W154 U169:W169 U177:W178">
      <formula1>"-,a,c,d,e"</formula1>
    </dataValidation>
    <dataValidation type="list" allowBlank="1" showInputMessage="1" showErrorMessage="1" sqref="U227:W227 U230:W230 U234:W234 U218:W218 U220:W220 U224:W224 U209:W209 U213:W213 U205:W206 U188:W188 U191:W191 U195:W195 U181:W181 U185:W185 U68:W68 U174:W174 U179:W179 U170:W170 U88:W89 U92:W92 U96:W96 U101:W101 U103:W103 U107:W107 U110:W110 U113:W113 U117:W117 U127:W128 U131:W131 U135:W135 U140:W140 U142:W142 U146:W146 U149:W149 U152:W152 U156:W156 U166:W167">
      <formula1>"-,a,c,e"</formula1>
    </dataValidation>
    <dataValidation type="list" allowBlank="1" showInputMessage="1" showErrorMessage="1" sqref="U225:W225 U229:W229 U233:W233 U214:W214 U219:W219 U221:W223 U210:W212 U207:W207 U186:W186 U190:W190 U194:W194 U180:W180 U182:W184 U69:W69 U175:W175 U171:W173 U90:W90 U93:W95 U97:W97 U102:W102 U104:W106 U108:W108 U112:W112 U116:W116 U129:W129 U132:W134 U136:W136 U141:W141 U143:W145 U147:W147 U151:W151 U155:W155 U168:W168">
      <formula1>"-,a,e"</formula1>
    </dataValidation>
    <dataValidation type="list" allowBlank="1" showInputMessage="1" showErrorMessage="1" sqref="AA25:AC26 AA64:AC65 AA103:AC104 AA142:AC143 AA181:AC182 AA220:AC221">
      <formula1>"-,1,2,3,4"</formula1>
    </dataValidation>
    <dataValidation type="list" allowBlank="1" showInputMessage="1" showErrorMessage="1" sqref="X25:Z25 X64:Z64 X103:Z103 X142:Z142 X181:Z181 X220:Z220">
      <formula1>"-,1,2,3,4,5,6,7,8,9"</formula1>
    </dataValidation>
    <dataValidation type="list" allowBlank="1" showInputMessage="1" showErrorMessage="1" sqref="X20:Z20 X36:Z36 X59:Z59 X75:Z75 X98:Z98 X114:Z114 X137:Z137 X153:Z153 X176:Z176 X192:Z192 X215:Z215 X231:Z231">
      <formula1>"-,1,2,3,4,5,6,7,8,9,10,11,12,13"</formula1>
    </dataValidation>
    <dataValidation type="list" allowBlank="1" showInputMessage="1" showErrorMessage="1" sqref="AA23:AC23 AA14:AC14 AA62:AC62 AA53:AC53 AA101:AC101 AA92:AC92 AA140:AC140 AA131:AC131 AA179:AC179 AA170:AC170 AA218:AC218 AA209:AC209">
      <formula1>"-,1,2,3,4,5"</formula1>
    </dataValidation>
    <dataValidation type="list" allowBlank="1" showInputMessage="1" showErrorMessage="1" sqref="AA13:AC13 AA33:AC33 AA52:AC52 AA72:AC72 AA91:AC91 AA111:AC111 AA130:AC130 AA150:AC150 AA169:AC169 AA189:AC189 AA208:AC208 AA228:AC228">
      <formula1>"-,1,2,3"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5" manualBreakCount="5">
    <brk id="39" max="16383" man="1"/>
    <brk id="78" max="32" man="1"/>
    <brk id="117" max="32" man="1"/>
    <brk id="156" max="32" man="1"/>
    <brk id="195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3" r:id="rId4" name="Check Box 2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203</xdr:row>
                    <xdr:rowOff>171450</xdr:rowOff>
                  </from>
                  <to>
                    <xdr:col>7</xdr:col>
                    <xdr:colOff>76200</xdr:colOff>
                    <xdr:row>205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5" name="Check Box 2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205</xdr:row>
                    <xdr:rowOff>57150</xdr:rowOff>
                  </from>
                  <to>
                    <xdr:col>8</xdr:col>
                    <xdr:colOff>9525</xdr:colOff>
                    <xdr:row>206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6" name="Check Box 29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164</xdr:row>
                    <xdr:rowOff>171450</xdr:rowOff>
                  </from>
                  <to>
                    <xdr:col>7</xdr:col>
                    <xdr:colOff>76200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7" name="Check Box 30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166</xdr:row>
                    <xdr:rowOff>57150</xdr:rowOff>
                  </from>
                  <to>
                    <xdr:col>8</xdr:col>
                    <xdr:colOff>9525</xdr:colOff>
                    <xdr:row>167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8" name="Check Box 31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125</xdr:row>
                    <xdr:rowOff>171450</xdr:rowOff>
                  </from>
                  <to>
                    <xdr:col>7</xdr:col>
                    <xdr:colOff>76200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9" name="Check Box 32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127</xdr:row>
                    <xdr:rowOff>57150</xdr:rowOff>
                  </from>
                  <to>
                    <xdr:col>8</xdr:col>
                    <xdr:colOff>9525</xdr:colOff>
                    <xdr:row>128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0" name="Check Box 33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86</xdr:row>
                    <xdr:rowOff>171450</xdr:rowOff>
                  </from>
                  <to>
                    <xdr:col>7</xdr:col>
                    <xdr:colOff>76200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1" name="Check Box 3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88</xdr:row>
                    <xdr:rowOff>57150</xdr:rowOff>
                  </from>
                  <to>
                    <xdr:col>8</xdr:col>
                    <xdr:colOff>9525</xdr:colOff>
                    <xdr:row>89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2" name="Check Box 35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47</xdr:row>
                    <xdr:rowOff>171450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3" name="Check Box 36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49</xdr:row>
                    <xdr:rowOff>57150</xdr:rowOff>
                  </from>
                  <to>
                    <xdr:col>8</xdr:col>
                    <xdr:colOff>9525</xdr:colOff>
                    <xdr:row>50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4" name="Check Box 37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8</xdr:row>
                    <xdr:rowOff>171450</xdr:rowOff>
                  </from>
                  <to>
                    <xdr:col>7</xdr:col>
                    <xdr:colOff>76200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10</xdr:row>
                    <xdr:rowOff>57150</xdr:rowOff>
                  </from>
                  <to>
                    <xdr:col>8</xdr:col>
                    <xdr:colOff>9525</xdr:colOff>
                    <xdr:row>11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G168"/>
  <sheetViews>
    <sheetView showGridLines="0" view="pageBreakPreview" zoomScaleNormal="100" zoomScaleSheetLayoutView="100" workbookViewId="0">
      <selection sqref="A1:O2"/>
    </sheetView>
  </sheetViews>
  <sheetFormatPr defaultRowHeight="15" customHeight="1"/>
  <cols>
    <col min="1" max="20" width="2.625" style="11" customWidth="1"/>
    <col min="21" max="24" width="2.625" style="1" customWidth="1"/>
    <col min="25" max="33" width="2.625" style="11" customWidth="1"/>
    <col min="34" max="16384" width="9" style="11"/>
  </cols>
  <sheetData>
    <row r="1" spans="1:33" ht="30" customHeight="1">
      <c r="A1" s="87" t="s">
        <v>137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93"/>
      <c r="O1" s="37" t="s">
        <v>68</v>
      </c>
      <c r="P1" s="37"/>
      <c r="Q1" s="37"/>
      <c r="R1" s="41">
        <v>1</v>
      </c>
      <c r="S1" s="41"/>
      <c r="T1" s="41"/>
      <c r="U1" s="41"/>
      <c r="V1" s="41"/>
      <c r="X1" s="37" t="s">
        <v>91</v>
      </c>
      <c r="Y1" s="37"/>
      <c r="Z1" s="37"/>
      <c r="AA1" s="87" t="str">
        <f>+'調書-5'!AO1</f>
        <v>39.24120,141.16974</v>
      </c>
      <c r="AB1" s="141"/>
      <c r="AC1" s="141"/>
      <c r="AD1" s="141"/>
      <c r="AE1" s="141"/>
      <c r="AF1" s="141"/>
      <c r="AG1" s="93"/>
    </row>
    <row r="2" spans="1:33" ht="5.099999999999999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8"/>
      <c r="AA2" s="18"/>
      <c r="AB2" s="1"/>
      <c r="AC2" s="1"/>
      <c r="AD2" s="1"/>
      <c r="AE2" s="1"/>
      <c r="AF2" s="1"/>
      <c r="AG2" s="1"/>
    </row>
    <row r="3" spans="1:33" ht="11.25" customHeight="1">
      <c r="A3" s="38" t="s">
        <v>7</v>
      </c>
      <c r="B3" s="38"/>
      <c r="C3" s="38"/>
      <c r="D3" s="38"/>
      <c r="E3" s="138" t="str">
        <f>+'調書-5'!E4</f>
        <v>じょろくどうばし</v>
      </c>
      <c r="F3" s="138"/>
      <c r="G3" s="138"/>
      <c r="H3" s="138"/>
      <c r="I3" s="138"/>
      <c r="J3" s="138"/>
      <c r="K3" s="138"/>
      <c r="L3" s="138"/>
      <c r="M3" s="37" t="s">
        <v>8</v>
      </c>
      <c r="N3" s="37"/>
      <c r="O3" s="37"/>
      <c r="P3" s="37"/>
      <c r="Q3" s="248" t="str">
        <f>+'調書-5'!R4</f>
        <v xml:space="preserve">市道皀田線
</v>
      </c>
      <c r="R3" s="248"/>
      <c r="S3" s="248"/>
      <c r="T3" s="248"/>
      <c r="U3" s="248"/>
      <c r="V3" s="248"/>
      <c r="W3" s="248"/>
      <c r="X3" s="248"/>
      <c r="Y3" s="248"/>
      <c r="Z3" s="37" t="s">
        <v>92</v>
      </c>
      <c r="AA3" s="37"/>
      <c r="AB3" s="37"/>
      <c r="AC3" s="37"/>
      <c r="AD3" s="37">
        <f>+'調書-5'!AL4</f>
        <v>3215195590</v>
      </c>
      <c r="AE3" s="37"/>
      <c r="AF3" s="37"/>
      <c r="AG3" s="37"/>
    </row>
    <row r="4" spans="1:33" ht="15" customHeight="1">
      <c r="A4" s="38"/>
      <c r="B4" s="38"/>
      <c r="C4" s="38"/>
      <c r="D4" s="38"/>
      <c r="E4" s="142" t="str">
        <f>+'調書-5'!E5</f>
        <v>上六堂橋</v>
      </c>
      <c r="F4" s="142"/>
      <c r="G4" s="142"/>
      <c r="H4" s="142"/>
      <c r="I4" s="142"/>
      <c r="J4" s="142"/>
      <c r="K4" s="142"/>
      <c r="L4" s="142"/>
      <c r="M4" s="37"/>
      <c r="N4" s="37"/>
      <c r="O4" s="37"/>
      <c r="P4" s="37"/>
      <c r="Q4" s="248"/>
      <c r="R4" s="248"/>
      <c r="S4" s="248"/>
      <c r="T4" s="248"/>
      <c r="U4" s="248"/>
      <c r="V4" s="248"/>
      <c r="W4" s="248"/>
      <c r="X4" s="248"/>
      <c r="Y4" s="248"/>
      <c r="Z4" s="37"/>
      <c r="AA4" s="37"/>
      <c r="AB4" s="37"/>
      <c r="AC4" s="37"/>
      <c r="AD4" s="37"/>
      <c r="AE4" s="37"/>
      <c r="AF4" s="37"/>
      <c r="AG4" s="37"/>
    </row>
    <row r="5" spans="1:33" ht="15" customHeight="1">
      <c r="A5" s="38" t="s">
        <v>93</v>
      </c>
      <c r="B5" s="38"/>
      <c r="C5" s="38"/>
      <c r="D5" s="38"/>
      <c r="E5" s="243" t="str">
        <f>+'調書-5'!AB4</f>
        <v xml:space="preserve">奥州市
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03"/>
      <c r="Q5" s="245" t="s">
        <v>14</v>
      </c>
      <c r="R5" s="246"/>
      <c r="S5" s="246"/>
      <c r="T5" s="247"/>
      <c r="U5" s="37" t="str">
        <f>+'調書-5'!AT4</f>
        <v>2022年12月19日</v>
      </c>
      <c r="V5" s="37"/>
      <c r="W5" s="37"/>
      <c r="X5" s="37"/>
      <c r="Y5" s="37"/>
      <c r="Z5" s="37" t="s">
        <v>20</v>
      </c>
      <c r="AA5" s="37"/>
      <c r="AB5" s="37"/>
      <c r="AC5" s="37" t="str">
        <f>+'調書-5'!AT5</f>
        <v>2022年10月14日</v>
      </c>
      <c r="AD5" s="37"/>
      <c r="AE5" s="37"/>
      <c r="AF5" s="37"/>
      <c r="AG5" s="37"/>
    </row>
    <row r="6" spans="1:33" ht="5.099999999999999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>
      <c r="A7" s="37" t="s">
        <v>94</v>
      </c>
      <c r="B7" s="37"/>
      <c r="C7" s="37"/>
      <c r="D7" s="37"/>
      <c r="E7" s="37" t="s">
        <v>95</v>
      </c>
      <c r="F7" s="37"/>
      <c r="G7" s="37"/>
      <c r="H7" s="37"/>
      <c r="I7" s="37"/>
      <c r="J7" s="37" t="s">
        <v>96</v>
      </c>
      <c r="K7" s="37"/>
      <c r="L7" s="37"/>
      <c r="M7" s="37" t="s">
        <v>97</v>
      </c>
      <c r="N7" s="37"/>
      <c r="O7" s="37"/>
      <c r="P7" s="37"/>
      <c r="Q7" s="37"/>
      <c r="R7" s="37"/>
      <c r="S7" s="37"/>
      <c r="T7" s="37"/>
      <c r="U7" s="77" t="s">
        <v>98</v>
      </c>
      <c r="V7" s="50"/>
      <c r="W7" s="51"/>
      <c r="X7" s="49" t="s">
        <v>99</v>
      </c>
      <c r="Y7" s="50"/>
      <c r="Z7" s="51"/>
      <c r="AA7" s="49" t="s">
        <v>100</v>
      </c>
      <c r="AB7" s="225"/>
      <c r="AC7" s="226"/>
      <c r="AD7" s="49" t="s">
        <v>101</v>
      </c>
      <c r="AE7" s="225"/>
      <c r="AF7" s="225"/>
      <c r="AG7" s="226"/>
    </row>
    <row r="8" spans="1:33" ht="14.2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55"/>
      <c r="V8" s="56"/>
      <c r="W8" s="57"/>
      <c r="X8" s="55"/>
      <c r="Y8" s="56"/>
      <c r="Z8" s="57"/>
      <c r="AA8" s="249"/>
      <c r="AB8" s="250"/>
      <c r="AC8" s="251"/>
      <c r="AD8" s="249"/>
      <c r="AE8" s="250"/>
      <c r="AF8" s="250"/>
      <c r="AG8" s="251"/>
    </row>
    <row r="9" spans="1:33" ht="14.25" customHeight="1">
      <c r="A9" s="252" t="s">
        <v>138</v>
      </c>
      <c r="B9" s="253"/>
      <c r="C9" s="253"/>
      <c r="D9" s="254"/>
      <c r="E9" s="49" t="s">
        <v>139</v>
      </c>
      <c r="F9" s="225"/>
      <c r="G9" s="225"/>
      <c r="H9" s="225"/>
      <c r="I9" s="226"/>
      <c r="J9" s="284" t="s">
        <v>102</v>
      </c>
      <c r="K9" s="284"/>
      <c r="L9" s="284"/>
      <c r="M9" s="16">
        <v>1</v>
      </c>
      <c r="N9" s="17" t="s">
        <v>103</v>
      </c>
      <c r="O9" s="267" t="s">
        <v>104</v>
      </c>
      <c r="P9" s="267"/>
      <c r="Q9" s="267"/>
      <c r="R9" s="267"/>
      <c r="S9" s="267"/>
      <c r="T9" s="261"/>
      <c r="U9" s="41" t="s">
        <v>110</v>
      </c>
      <c r="V9" s="41"/>
      <c r="W9" s="41"/>
      <c r="X9" s="262" t="s">
        <v>105</v>
      </c>
      <c r="Y9" s="262"/>
      <c r="Z9" s="262"/>
      <c r="AA9" s="262" t="s">
        <v>105</v>
      </c>
      <c r="AB9" s="262"/>
      <c r="AC9" s="262"/>
      <c r="AD9" s="45"/>
      <c r="AE9" s="45"/>
      <c r="AF9" s="45"/>
      <c r="AG9" s="45"/>
    </row>
    <row r="10" spans="1:33" ht="14.25" customHeight="1">
      <c r="A10" s="255"/>
      <c r="B10" s="286"/>
      <c r="C10" s="286"/>
      <c r="D10" s="257"/>
      <c r="E10" s="277"/>
      <c r="F10" s="278"/>
      <c r="G10" s="278"/>
      <c r="H10" s="278"/>
      <c r="I10" s="279"/>
      <c r="J10" s="284"/>
      <c r="K10" s="284"/>
      <c r="L10" s="284"/>
      <c r="M10" s="16">
        <v>2</v>
      </c>
      <c r="N10" s="17" t="s">
        <v>103</v>
      </c>
      <c r="O10" s="267" t="s">
        <v>106</v>
      </c>
      <c r="P10" s="267"/>
      <c r="Q10" s="267"/>
      <c r="R10" s="267"/>
      <c r="S10" s="267"/>
      <c r="T10" s="261"/>
      <c r="U10" s="41" t="s">
        <v>110</v>
      </c>
      <c r="V10" s="41"/>
      <c r="W10" s="41"/>
      <c r="X10" s="262" t="s">
        <v>105</v>
      </c>
      <c r="Y10" s="262"/>
      <c r="Z10" s="262"/>
      <c r="AA10" s="262" t="s">
        <v>105</v>
      </c>
      <c r="AB10" s="262"/>
      <c r="AC10" s="262"/>
      <c r="AD10" s="45"/>
      <c r="AE10" s="45"/>
      <c r="AF10" s="45"/>
      <c r="AG10" s="45"/>
    </row>
    <row r="11" spans="1:33" ht="14.25" customHeight="1">
      <c r="A11" s="255"/>
      <c r="B11" s="286"/>
      <c r="C11" s="286"/>
      <c r="D11" s="257"/>
      <c r="E11" s="277"/>
      <c r="F11" s="278"/>
      <c r="G11" s="278"/>
      <c r="H11" s="278"/>
      <c r="I11" s="279"/>
      <c r="J11" s="284"/>
      <c r="K11" s="284"/>
      <c r="L11" s="284"/>
      <c r="M11" s="16">
        <v>3</v>
      </c>
      <c r="N11" s="17" t="s">
        <v>103</v>
      </c>
      <c r="O11" s="267" t="s">
        <v>107</v>
      </c>
      <c r="P11" s="267"/>
      <c r="Q11" s="267"/>
      <c r="R11" s="267"/>
      <c r="S11" s="267"/>
      <c r="T11" s="261"/>
      <c r="U11" s="41" t="s">
        <v>110</v>
      </c>
      <c r="V11" s="41"/>
      <c r="W11" s="41"/>
      <c r="X11" s="262" t="s">
        <v>105</v>
      </c>
      <c r="Y11" s="262"/>
      <c r="Z11" s="262"/>
      <c r="AA11" s="262" t="s">
        <v>105</v>
      </c>
      <c r="AB11" s="262"/>
      <c r="AC11" s="262"/>
      <c r="AD11" s="45"/>
      <c r="AE11" s="45"/>
      <c r="AF11" s="45"/>
      <c r="AG11" s="45"/>
    </row>
    <row r="12" spans="1:33" ht="14.25" customHeight="1">
      <c r="A12" s="255"/>
      <c r="B12" s="286"/>
      <c r="C12" s="286"/>
      <c r="D12" s="257"/>
      <c r="E12" s="277"/>
      <c r="F12" s="278"/>
      <c r="G12" s="278"/>
      <c r="H12" s="278"/>
      <c r="I12" s="279"/>
      <c r="J12" s="284"/>
      <c r="K12" s="284"/>
      <c r="L12" s="284"/>
      <c r="M12" s="16">
        <v>4</v>
      </c>
      <c r="N12" s="17" t="s">
        <v>103</v>
      </c>
      <c r="O12" s="267" t="s">
        <v>108</v>
      </c>
      <c r="P12" s="267"/>
      <c r="Q12" s="267"/>
      <c r="R12" s="267"/>
      <c r="S12" s="267"/>
      <c r="T12" s="261"/>
      <c r="U12" s="41" t="s">
        <v>110</v>
      </c>
      <c r="V12" s="41"/>
      <c r="W12" s="41"/>
      <c r="X12" s="262" t="s">
        <v>105</v>
      </c>
      <c r="Y12" s="262"/>
      <c r="Z12" s="262"/>
      <c r="AA12" s="262" t="s">
        <v>105</v>
      </c>
      <c r="AB12" s="262"/>
      <c r="AC12" s="262"/>
      <c r="AD12" s="45"/>
      <c r="AE12" s="45"/>
      <c r="AF12" s="45"/>
      <c r="AG12" s="45"/>
    </row>
    <row r="13" spans="1:33" ht="14.25" customHeight="1">
      <c r="A13" s="255"/>
      <c r="B13" s="286"/>
      <c r="C13" s="286"/>
      <c r="D13" s="257"/>
      <c r="E13" s="277"/>
      <c r="F13" s="278"/>
      <c r="G13" s="278"/>
      <c r="H13" s="278"/>
      <c r="I13" s="279"/>
      <c r="J13" s="284"/>
      <c r="K13" s="284"/>
      <c r="L13" s="284"/>
      <c r="M13" s="16">
        <v>5</v>
      </c>
      <c r="N13" s="17" t="s">
        <v>103</v>
      </c>
      <c r="O13" s="267" t="s">
        <v>109</v>
      </c>
      <c r="P13" s="267"/>
      <c r="Q13" s="267"/>
      <c r="R13" s="267"/>
      <c r="S13" s="267"/>
      <c r="T13" s="261"/>
      <c r="U13" s="41" t="s">
        <v>110</v>
      </c>
      <c r="V13" s="41"/>
      <c r="W13" s="41"/>
      <c r="X13" s="262" t="s">
        <v>105</v>
      </c>
      <c r="Y13" s="262"/>
      <c r="Z13" s="262"/>
      <c r="AA13" s="41" t="s">
        <v>110</v>
      </c>
      <c r="AB13" s="41"/>
      <c r="AC13" s="41"/>
      <c r="AD13" s="45"/>
      <c r="AE13" s="45"/>
      <c r="AF13" s="45"/>
      <c r="AG13" s="45"/>
    </row>
    <row r="14" spans="1:33" ht="14.25" customHeight="1">
      <c r="A14" s="255"/>
      <c r="B14" s="286"/>
      <c r="C14" s="286"/>
      <c r="D14" s="257"/>
      <c r="E14" s="277"/>
      <c r="F14" s="278"/>
      <c r="G14" s="278"/>
      <c r="H14" s="278"/>
      <c r="I14" s="279"/>
      <c r="J14" s="284"/>
      <c r="K14" s="284"/>
      <c r="L14" s="284"/>
      <c r="M14" s="16">
        <v>13</v>
      </c>
      <c r="N14" s="17" t="s">
        <v>103</v>
      </c>
      <c r="O14" s="267" t="s">
        <v>112</v>
      </c>
      <c r="P14" s="267"/>
      <c r="Q14" s="267"/>
      <c r="R14" s="267"/>
      <c r="S14" s="267"/>
      <c r="T14" s="261"/>
      <c r="U14" s="41" t="s">
        <v>110</v>
      </c>
      <c r="V14" s="41"/>
      <c r="W14" s="41"/>
      <c r="X14" s="262" t="s">
        <v>105</v>
      </c>
      <c r="Y14" s="262"/>
      <c r="Z14" s="262"/>
      <c r="AA14" s="262" t="s">
        <v>105</v>
      </c>
      <c r="AB14" s="262"/>
      <c r="AC14" s="262"/>
      <c r="AD14" s="45"/>
      <c r="AE14" s="45"/>
      <c r="AF14" s="45"/>
      <c r="AG14" s="45"/>
    </row>
    <row r="15" spans="1:33" ht="14.25" customHeight="1">
      <c r="A15" s="255"/>
      <c r="B15" s="286"/>
      <c r="C15" s="286"/>
      <c r="D15" s="257"/>
      <c r="E15" s="277"/>
      <c r="F15" s="278"/>
      <c r="G15" s="278"/>
      <c r="H15" s="278"/>
      <c r="I15" s="279"/>
      <c r="J15" s="284"/>
      <c r="K15" s="284"/>
      <c r="L15" s="284"/>
      <c r="M15" s="16">
        <v>16</v>
      </c>
      <c r="N15" s="17" t="s">
        <v>103</v>
      </c>
      <c r="O15" s="267" t="s">
        <v>140</v>
      </c>
      <c r="P15" s="267"/>
      <c r="Q15" s="267"/>
      <c r="R15" s="267"/>
      <c r="S15" s="267"/>
      <c r="T15" s="261"/>
      <c r="U15" s="41" t="s">
        <v>110</v>
      </c>
      <c r="V15" s="41"/>
      <c r="W15" s="41"/>
      <c r="X15" s="41" t="s">
        <v>110</v>
      </c>
      <c r="Y15" s="41"/>
      <c r="Z15" s="41"/>
      <c r="AA15" s="41" t="s">
        <v>110</v>
      </c>
      <c r="AB15" s="41"/>
      <c r="AC15" s="41"/>
      <c r="AD15" s="45"/>
      <c r="AE15" s="45"/>
      <c r="AF15" s="45"/>
      <c r="AG15" s="45"/>
    </row>
    <row r="16" spans="1:33" ht="14.25" customHeight="1">
      <c r="A16" s="255"/>
      <c r="B16" s="286"/>
      <c r="C16" s="286"/>
      <c r="D16" s="257"/>
      <c r="E16" s="277"/>
      <c r="F16" s="278"/>
      <c r="G16" s="278"/>
      <c r="H16" s="278"/>
      <c r="I16" s="279"/>
      <c r="J16" s="284"/>
      <c r="K16" s="284"/>
      <c r="L16" s="284"/>
      <c r="M16" s="16">
        <v>20</v>
      </c>
      <c r="N16" s="17" t="s">
        <v>103</v>
      </c>
      <c r="O16" s="267" t="s">
        <v>114</v>
      </c>
      <c r="P16" s="267"/>
      <c r="Q16" s="267"/>
      <c r="R16" s="267"/>
      <c r="S16" s="267"/>
      <c r="T16" s="261"/>
      <c r="U16" s="41" t="s">
        <v>110</v>
      </c>
      <c r="V16" s="41"/>
      <c r="W16" s="41"/>
      <c r="X16" s="262" t="s">
        <v>105</v>
      </c>
      <c r="Y16" s="262"/>
      <c r="Z16" s="262"/>
      <c r="AA16" s="262" t="s">
        <v>105</v>
      </c>
      <c r="AB16" s="262"/>
      <c r="AC16" s="262"/>
      <c r="AD16" s="45"/>
      <c r="AE16" s="45"/>
      <c r="AF16" s="45"/>
      <c r="AG16" s="45"/>
    </row>
    <row r="17" spans="1:33" ht="14.25" customHeight="1">
      <c r="A17" s="255"/>
      <c r="B17" s="286"/>
      <c r="C17" s="286"/>
      <c r="D17" s="257"/>
      <c r="E17" s="277"/>
      <c r="F17" s="278"/>
      <c r="G17" s="278"/>
      <c r="H17" s="278"/>
      <c r="I17" s="279"/>
      <c r="J17" s="284"/>
      <c r="K17" s="284"/>
      <c r="L17" s="284"/>
      <c r="M17" s="16">
        <v>21</v>
      </c>
      <c r="N17" s="17" t="s">
        <v>103</v>
      </c>
      <c r="O17" s="267" t="s">
        <v>115</v>
      </c>
      <c r="P17" s="267"/>
      <c r="Q17" s="267"/>
      <c r="R17" s="267"/>
      <c r="S17" s="267"/>
      <c r="T17" s="261"/>
      <c r="U17" s="41" t="s">
        <v>110</v>
      </c>
      <c r="V17" s="41"/>
      <c r="W17" s="41"/>
      <c r="X17" s="262" t="s">
        <v>105</v>
      </c>
      <c r="Y17" s="262"/>
      <c r="Z17" s="262"/>
      <c r="AA17" s="262" t="s">
        <v>105</v>
      </c>
      <c r="AB17" s="262"/>
      <c r="AC17" s="262"/>
      <c r="AD17" s="45"/>
      <c r="AE17" s="45"/>
      <c r="AF17" s="45"/>
      <c r="AG17" s="45"/>
    </row>
    <row r="18" spans="1:33" ht="14.25" customHeight="1">
      <c r="A18" s="255"/>
      <c r="B18" s="286"/>
      <c r="C18" s="286"/>
      <c r="D18" s="257"/>
      <c r="E18" s="277"/>
      <c r="F18" s="278"/>
      <c r="G18" s="278"/>
      <c r="H18" s="278"/>
      <c r="I18" s="279"/>
      <c r="J18" s="284"/>
      <c r="K18" s="284"/>
      <c r="L18" s="284"/>
      <c r="M18" s="16">
        <v>23</v>
      </c>
      <c r="N18" s="17" t="s">
        <v>103</v>
      </c>
      <c r="O18" s="267" t="s">
        <v>117</v>
      </c>
      <c r="P18" s="267"/>
      <c r="Q18" s="267"/>
      <c r="R18" s="267"/>
      <c r="S18" s="267"/>
      <c r="T18" s="261"/>
      <c r="U18" s="41" t="s">
        <v>110</v>
      </c>
      <c r="V18" s="41"/>
      <c r="W18" s="41"/>
      <c r="X18" s="262" t="s">
        <v>105</v>
      </c>
      <c r="Y18" s="262"/>
      <c r="Z18" s="262"/>
      <c r="AA18" s="262" t="s">
        <v>105</v>
      </c>
      <c r="AB18" s="262"/>
      <c r="AC18" s="262"/>
      <c r="AD18" s="45"/>
      <c r="AE18" s="45"/>
      <c r="AF18" s="45"/>
      <c r="AG18" s="45"/>
    </row>
    <row r="19" spans="1:33" ht="14.25" customHeight="1">
      <c r="A19" s="255"/>
      <c r="B19" s="286"/>
      <c r="C19" s="286"/>
      <c r="D19" s="257"/>
      <c r="E19" s="277"/>
      <c r="F19" s="278"/>
      <c r="G19" s="278"/>
      <c r="H19" s="278"/>
      <c r="I19" s="279"/>
      <c r="J19" s="284"/>
      <c r="K19" s="284"/>
      <c r="L19" s="284"/>
      <c r="M19" s="16">
        <v>24</v>
      </c>
      <c r="N19" s="17" t="s">
        <v>103</v>
      </c>
      <c r="O19" s="267" t="s">
        <v>141</v>
      </c>
      <c r="P19" s="267"/>
      <c r="Q19" s="267"/>
      <c r="R19" s="267"/>
      <c r="S19" s="267"/>
      <c r="T19" s="261"/>
      <c r="U19" s="41" t="s">
        <v>110</v>
      </c>
      <c r="V19" s="41"/>
      <c r="W19" s="41"/>
      <c r="X19" s="262" t="s">
        <v>105</v>
      </c>
      <c r="Y19" s="262"/>
      <c r="Z19" s="262"/>
      <c r="AA19" s="262" t="s">
        <v>105</v>
      </c>
      <c r="AB19" s="262"/>
      <c r="AC19" s="262"/>
      <c r="AD19" s="45"/>
      <c r="AE19" s="45"/>
      <c r="AF19" s="45"/>
      <c r="AG19" s="45"/>
    </row>
    <row r="20" spans="1:33" ht="14.25" customHeight="1">
      <c r="A20" s="255"/>
      <c r="B20" s="286"/>
      <c r="C20" s="286"/>
      <c r="D20" s="257"/>
      <c r="E20" s="277"/>
      <c r="F20" s="278"/>
      <c r="G20" s="278"/>
      <c r="H20" s="278"/>
      <c r="I20" s="279"/>
      <c r="J20" s="284"/>
      <c r="K20" s="284"/>
      <c r="L20" s="284"/>
      <c r="M20" s="16">
        <v>25</v>
      </c>
      <c r="N20" s="17" t="s">
        <v>103</v>
      </c>
      <c r="O20" s="267" t="s">
        <v>134</v>
      </c>
      <c r="P20" s="267"/>
      <c r="Q20" s="267"/>
      <c r="R20" s="267"/>
      <c r="S20" s="267"/>
      <c r="T20" s="261"/>
      <c r="U20" s="41" t="s">
        <v>110</v>
      </c>
      <c r="V20" s="41"/>
      <c r="W20" s="41"/>
      <c r="X20" s="262" t="s">
        <v>105</v>
      </c>
      <c r="Y20" s="262"/>
      <c r="Z20" s="262"/>
      <c r="AA20" s="262" t="s">
        <v>105</v>
      </c>
      <c r="AB20" s="262"/>
      <c r="AC20" s="262"/>
      <c r="AD20" s="45"/>
      <c r="AE20" s="45"/>
      <c r="AF20" s="45"/>
      <c r="AG20" s="45"/>
    </row>
    <row r="21" spans="1:33" ht="14.25" customHeight="1">
      <c r="A21" s="255"/>
      <c r="B21" s="286"/>
      <c r="C21" s="286"/>
      <c r="D21" s="257"/>
      <c r="E21" s="277"/>
      <c r="F21" s="278"/>
      <c r="G21" s="278"/>
      <c r="H21" s="278"/>
      <c r="I21" s="279"/>
      <c r="J21" s="49" t="s">
        <v>142</v>
      </c>
      <c r="K21" s="225"/>
      <c r="L21" s="226"/>
      <c r="M21" s="16">
        <v>4</v>
      </c>
      <c r="N21" s="17" t="s">
        <v>103</v>
      </c>
      <c r="O21" s="261" t="s">
        <v>108</v>
      </c>
      <c r="P21" s="139"/>
      <c r="Q21" s="139"/>
      <c r="R21" s="139"/>
      <c r="S21" s="139"/>
      <c r="T21" s="139"/>
      <c r="U21" s="41" t="s">
        <v>357</v>
      </c>
      <c r="V21" s="41"/>
      <c r="W21" s="41"/>
      <c r="X21" s="262" t="s">
        <v>105</v>
      </c>
      <c r="Y21" s="262"/>
      <c r="Z21" s="262"/>
      <c r="AA21" s="262" t="s">
        <v>105</v>
      </c>
      <c r="AB21" s="262"/>
      <c r="AC21" s="262"/>
      <c r="AD21" s="280"/>
      <c r="AE21" s="281"/>
      <c r="AF21" s="281"/>
      <c r="AG21" s="282"/>
    </row>
    <row r="22" spans="1:33" ht="14.25" customHeight="1">
      <c r="A22" s="255"/>
      <c r="B22" s="286"/>
      <c r="C22" s="286"/>
      <c r="D22" s="257"/>
      <c r="E22" s="277"/>
      <c r="F22" s="278"/>
      <c r="G22" s="278"/>
      <c r="H22" s="278"/>
      <c r="I22" s="279"/>
      <c r="J22" s="277"/>
      <c r="K22" s="278"/>
      <c r="L22" s="279"/>
      <c r="M22" s="16">
        <v>13</v>
      </c>
      <c r="N22" s="17" t="s">
        <v>103</v>
      </c>
      <c r="O22" s="267" t="s">
        <v>112</v>
      </c>
      <c r="P22" s="267"/>
      <c r="Q22" s="267"/>
      <c r="R22" s="267"/>
      <c r="S22" s="267"/>
      <c r="T22" s="261"/>
      <c r="U22" s="41" t="s">
        <v>357</v>
      </c>
      <c r="V22" s="41"/>
      <c r="W22" s="41"/>
      <c r="X22" s="262" t="s">
        <v>105</v>
      </c>
      <c r="Y22" s="262"/>
      <c r="Z22" s="262"/>
      <c r="AA22" s="262" t="s">
        <v>105</v>
      </c>
      <c r="AB22" s="262"/>
      <c r="AC22" s="262"/>
      <c r="AD22" s="45"/>
      <c r="AE22" s="45"/>
      <c r="AF22" s="45"/>
      <c r="AG22" s="45"/>
    </row>
    <row r="23" spans="1:33" ht="14.25" customHeight="1">
      <c r="A23" s="255"/>
      <c r="B23" s="286"/>
      <c r="C23" s="286"/>
      <c r="D23" s="257"/>
      <c r="E23" s="277"/>
      <c r="F23" s="278"/>
      <c r="G23" s="278"/>
      <c r="H23" s="278"/>
      <c r="I23" s="279"/>
      <c r="J23" s="277"/>
      <c r="K23" s="278"/>
      <c r="L23" s="279"/>
      <c r="M23" s="16">
        <v>16</v>
      </c>
      <c r="N23" s="17" t="s">
        <v>103</v>
      </c>
      <c r="O23" s="261" t="s">
        <v>140</v>
      </c>
      <c r="P23" s="139"/>
      <c r="Q23" s="139"/>
      <c r="R23" s="139"/>
      <c r="S23" s="139"/>
      <c r="T23" s="139"/>
      <c r="U23" s="41" t="s">
        <v>357</v>
      </c>
      <c r="V23" s="41"/>
      <c r="W23" s="41"/>
      <c r="X23" s="41" t="s">
        <v>110</v>
      </c>
      <c r="Y23" s="41"/>
      <c r="Z23" s="41"/>
      <c r="AA23" s="41" t="s">
        <v>110</v>
      </c>
      <c r="AB23" s="41"/>
      <c r="AC23" s="41"/>
      <c r="AD23" s="280"/>
      <c r="AE23" s="281"/>
      <c r="AF23" s="281"/>
      <c r="AG23" s="282"/>
    </row>
    <row r="24" spans="1:33" ht="14.25" customHeight="1">
      <c r="A24" s="255"/>
      <c r="B24" s="286"/>
      <c r="C24" s="286"/>
      <c r="D24" s="257"/>
      <c r="E24" s="277"/>
      <c r="F24" s="278"/>
      <c r="G24" s="278"/>
      <c r="H24" s="278"/>
      <c r="I24" s="279"/>
      <c r="J24" s="277"/>
      <c r="K24" s="278"/>
      <c r="L24" s="279"/>
      <c r="M24" s="16">
        <v>19</v>
      </c>
      <c r="N24" s="17" t="s">
        <v>103</v>
      </c>
      <c r="O24" s="261" t="s">
        <v>126</v>
      </c>
      <c r="P24" s="139"/>
      <c r="Q24" s="139"/>
      <c r="R24" s="139"/>
      <c r="S24" s="139"/>
      <c r="T24" s="139"/>
      <c r="U24" s="41" t="s">
        <v>357</v>
      </c>
      <c r="V24" s="41"/>
      <c r="W24" s="41"/>
      <c r="X24" s="43" t="s">
        <v>105</v>
      </c>
      <c r="Y24" s="224"/>
      <c r="Z24" s="44"/>
      <c r="AA24" s="43" t="s">
        <v>110</v>
      </c>
      <c r="AB24" s="224"/>
      <c r="AC24" s="44"/>
      <c r="AD24" s="280"/>
      <c r="AE24" s="281"/>
      <c r="AF24" s="281"/>
      <c r="AG24" s="282"/>
    </row>
    <row r="25" spans="1:33" ht="14.25" customHeight="1">
      <c r="A25" s="255"/>
      <c r="B25" s="286"/>
      <c r="C25" s="286"/>
      <c r="D25" s="257"/>
      <c r="E25" s="277"/>
      <c r="F25" s="278"/>
      <c r="G25" s="278"/>
      <c r="H25" s="278"/>
      <c r="I25" s="279"/>
      <c r="J25" s="277"/>
      <c r="K25" s="278"/>
      <c r="L25" s="279"/>
      <c r="M25" s="16">
        <v>20</v>
      </c>
      <c r="N25" s="17" t="s">
        <v>103</v>
      </c>
      <c r="O25" s="267" t="s">
        <v>114</v>
      </c>
      <c r="P25" s="267"/>
      <c r="Q25" s="267"/>
      <c r="R25" s="267"/>
      <c r="S25" s="267"/>
      <c r="T25" s="261"/>
      <c r="U25" s="41" t="s">
        <v>357</v>
      </c>
      <c r="V25" s="41"/>
      <c r="W25" s="41"/>
      <c r="X25" s="262" t="s">
        <v>105</v>
      </c>
      <c r="Y25" s="262"/>
      <c r="Z25" s="262"/>
      <c r="AA25" s="262" t="s">
        <v>105</v>
      </c>
      <c r="AB25" s="262"/>
      <c r="AC25" s="262"/>
      <c r="AD25" s="45"/>
      <c r="AE25" s="45"/>
      <c r="AF25" s="45"/>
      <c r="AG25" s="45"/>
    </row>
    <row r="26" spans="1:33" ht="14.25" customHeight="1">
      <c r="A26" s="255"/>
      <c r="B26" s="286"/>
      <c r="C26" s="286"/>
      <c r="D26" s="257"/>
      <c r="E26" s="277"/>
      <c r="F26" s="278"/>
      <c r="G26" s="278"/>
      <c r="H26" s="278"/>
      <c r="I26" s="279"/>
      <c r="J26" s="277"/>
      <c r="K26" s="278"/>
      <c r="L26" s="279"/>
      <c r="M26" s="16">
        <v>21</v>
      </c>
      <c r="N26" s="17" t="s">
        <v>103</v>
      </c>
      <c r="O26" s="267" t="s">
        <v>115</v>
      </c>
      <c r="P26" s="267"/>
      <c r="Q26" s="267"/>
      <c r="R26" s="267"/>
      <c r="S26" s="267"/>
      <c r="T26" s="261"/>
      <c r="U26" s="41" t="s">
        <v>357</v>
      </c>
      <c r="V26" s="41"/>
      <c r="W26" s="41"/>
      <c r="X26" s="262" t="s">
        <v>105</v>
      </c>
      <c r="Y26" s="262"/>
      <c r="Z26" s="262"/>
      <c r="AA26" s="262" t="s">
        <v>105</v>
      </c>
      <c r="AB26" s="262"/>
      <c r="AC26" s="262"/>
      <c r="AD26" s="45"/>
      <c r="AE26" s="45"/>
      <c r="AF26" s="45"/>
      <c r="AG26" s="45"/>
    </row>
    <row r="27" spans="1:33" ht="14.25" customHeight="1">
      <c r="A27" s="255"/>
      <c r="B27" s="286"/>
      <c r="C27" s="286"/>
      <c r="D27" s="257"/>
      <c r="E27" s="277"/>
      <c r="F27" s="278"/>
      <c r="G27" s="278"/>
      <c r="H27" s="278"/>
      <c r="I27" s="279"/>
      <c r="J27" s="277"/>
      <c r="K27" s="278"/>
      <c r="L27" s="279"/>
      <c r="M27" s="16">
        <v>23</v>
      </c>
      <c r="N27" s="17" t="s">
        <v>103</v>
      </c>
      <c r="O27" s="267" t="s">
        <v>117</v>
      </c>
      <c r="P27" s="267"/>
      <c r="Q27" s="267"/>
      <c r="R27" s="267"/>
      <c r="S27" s="267"/>
      <c r="T27" s="261"/>
      <c r="U27" s="41" t="s">
        <v>357</v>
      </c>
      <c r="V27" s="41"/>
      <c r="W27" s="41"/>
      <c r="X27" s="262" t="s">
        <v>105</v>
      </c>
      <c r="Y27" s="262"/>
      <c r="Z27" s="262"/>
      <c r="AA27" s="262" t="s">
        <v>105</v>
      </c>
      <c r="AB27" s="262"/>
      <c r="AC27" s="262"/>
      <c r="AD27" s="45"/>
      <c r="AE27" s="45"/>
      <c r="AF27" s="45"/>
      <c r="AG27" s="45"/>
    </row>
    <row r="28" spans="1:33" ht="14.25" customHeight="1">
      <c r="A28" s="255"/>
      <c r="B28" s="286"/>
      <c r="C28" s="286"/>
      <c r="D28" s="257"/>
      <c r="E28" s="277"/>
      <c r="F28" s="278"/>
      <c r="G28" s="278"/>
      <c r="H28" s="278"/>
      <c r="I28" s="279"/>
      <c r="J28" s="277"/>
      <c r="K28" s="278"/>
      <c r="L28" s="279"/>
      <c r="M28" s="16">
        <v>24</v>
      </c>
      <c r="N28" s="17" t="s">
        <v>103</v>
      </c>
      <c r="O28" s="267" t="s">
        <v>141</v>
      </c>
      <c r="P28" s="267"/>
      <c r="Q28" s="267"/>
      <c r="R28" s="267"/>
      <c r="S28" s="267"/>
      <c r="T28" s="261"/>
      <c r="U28" s="41" t="s">
        <v>357</v>
      </c>
      <c r="V28" s="41"/>
      <c r="W28" s="41"/>
      <c r="X28" s="262" t="s">
        <v>105</v>
      </c>
      <c r="Y28" s="262"/>
      <c r="Z28" s="262"/>
      <c r="AA28" s="262" t="s">
        <v>105</v>
      </c>
      <c r="AB28" s="262"/>
      <c r="AC28" s="262"/>
      <c r="AD28" s="45"/>
      <c r="AE28" s="45"/>
      <c r="AF28" s="45"/>
      <c r="AG28" s="45"/>
    </row>
    <row r="29" spans="1:33" ht="14.25" customHeight="1">
      <c r="A29" s="255"/>
      <c r="B29" s="286"/>
      <c r="C29" s="286"/>
      <c r="D29" s="257"/>
      <c r="E29" s="268" t="s">
        <v>143</v>
      </c>
      <c r="F29" s="269"/>
      <c r="G29" s="269"/>
      <c r="H29" s="269"/>
      <c r="I29" s="270"/>
      <c r="J29" s="49" t="s">
        <v>102</v>
      </c>
      <c r="K29" s="225"/>
      <c r="L29" s="226"/>
      <c r="M29" s="16">
        <v>1</v>
      </c>
      <c r="N29" s="17" t="s">
        <v>103</v>
      </c>
      <c r="O29" s="267" t="s">
        <v>104</v>
      </c>
      <c r="P29" s="267"/>
      <c r="Q29" s="267"/>
      <c r="R29" s="267"/>
      <c r="S29" s="267"/>
      <c r="T29" s="261"/>
      <c r="U29" s="41" t="s">
        <v>110</v>
      </c>
      <c r="V29" s="41"/>
      <c r="W29" s="41"/>
      <c r="X29" s="262" t="s">
        <v>105</v>
      </c>
      <c r="Y29" s="262"/>
      <c r="Z29" s="262"/>
      <c r="AA29" s="262" t="s">
        <v>105</v>
      </c>
      <c r="AB29" s="262"/>
      <c r="AC29" s="262"/>
      <c r="AD29" s="45"/>
      <c r="AE29" s="45"/>
      <c r="AF29" s="45"/>
      <c r="AG29" s="45"/>
    </row>
    <row r="30" spans="1:33" ht="14.25" customHeight="1">
      <c r="A30" s="255"/>
      <c r="B30" s="286"/>
      <c r="C30" s="286"/>
      <c r="D30" s="257"/>
      <c r="E30" s="271"/>
      <c r="F30" s="272"/>
      <c r="G30" s="272"/>
      <c r="H30" s="272"/>
      <c r="I30" s="273"/>
      <c r="J30" s="277"/>
      <c r="K30" s="278"/>
      <c r="L30" s="279"/>
      <c r="M30" s="16">
        <v>2</v>
      </c>
      <c r="N30" s="17" t="s">
        <v>103</v>
      </c>
      <c r="O30" s="267" t="s">
        <v>106</v>
      </c>
      <c r="P30" s="267"/>
      <c r="Q30" s="267"/>
      <c r="R30" s="267"/>
      <c r="S30" s="267"/>
      <c r="T30" s="261"/>
      <c r="U30" s="41" t="s">
        <v>110</v>
      </c>
      <c r="V30" s="41"/>
      <c r="W30" s="41"/>
      <c r="X30" s="262" t="s">
        <v>105</v>
      </c>
      <c r="Y30" s="262"/>
      <c r="Z30" s="262"/>
      <c r="AA30" s="262" t="s">
        <v>105</v>
      </c>
      <c r="AB30" s="262"/>
      <c r="AC30" s="262"/>
      <c r="AD30" s="45"/>
      <c r="AE30" s="45"/>
      <c r="AF30" s="45"/>
      <c r="AG30" s="45"/>
    </row>
    <row r="31" spans="1:33" ht="14.25" customHeight="1">
      <c r="A31" s="255"/>
      <c r="B31" s="286"/>
      <c r="C31" s="286"/>
      <c r="D31" s="257"/>
      <c r="E31" s="271"/>
      <c r="F31" s="272"/>
      <c r="G31" s="272"/>
      <c r="H31" s="272"/>
      <c r="I31" s="273"/>
      <c r="J31" s="277"/>
      <c r="K31" s="278"/>
      <c r="L31" s="279"/>
      <c r="M31" s="16">
        <v>3</v>
      </c>
      <c r="N31" s="17" t="s">
        <v>103</v>
      </c>
      <c r="O31" s="267" t="s">
        <v>107</v>
      </c>
      <c r="P31" s="267"/>
      <c r="Q31" s="267"/>
      <c r="R31" s="267"/>
      <c r="S31" s="267"/>
      <c r="T31" s="261"/>
      <c r="U31" s="41" t="s">
        <v>110</v>
      </c>
      <c r="V31" s="41"/>
      <c r="W31" s="41"/>
      <c r="X31" s="262" t="s">
        <v>105</v>
      </c>
      <c r="Y31" s="262"/>
      <c r="Z31" s="262"/>
      <c r="AA31" s="262" t="s">
        <v>105</v>
      </c>
      <c r="AB31" s="262"/>
      <c r="AC31" s="262"/>
      <c r="AD31" s="45"/>
      <c r="AE31" s="45"/>
      <c r="AF31" s="45"/>
      <c r="AG31" s="45"/>
    </row>
    <row r="32" spans="1:33" ht="14.25" customHeight="1">
      <c r="A32" s="255"/>
      <c r="B32" s="286"/>
      <c r="C32" s="286"/>
      <c r="D32" s="257"/>
      <c r="E32" s="271"/>
      <c r="F32" s="272"/>
      <c r="G32" s="272"/>
      <c r="H32" s="272"/>
      <c r="I32" s="273"/>
      <c r="J32" s="277"/>
      <c r="K32" s="278"/>
      <c r="L32" s="279"/>
      <c r="M32" s="16">
        <v>4</v>
      </c>
      <c r="N32" s="17" t="s">
        <v>103</v>
      </c>
      <c r="O32" s="267" t="s">
        <v>108</v>
      </c>
      <c r="P32" s="267"/>
      <c r="Q32" s="267"/>
      <c r="R32" s="267"/>
      <c r="S32" s="267"/>
      <c r="T32" s="261"/>
      <c r="U32" s="41" t="s">
        <v>110</v>
      </c>
      <c r="V32" s="41"/>
      <c r="W32" s="41"/>
      <c r="X32" s="262" t="s">
        <v>105</v>
      </c>
      <c r="Y32" s="262"/>
      <c r="Z32" s="262"/>
      <c r="AA32" s="262" t="s">
        <v>105</v>
      </c>
      <c r="AB32" s="262"/>
      <c r="AC32" s="262"/>
      <c r="AD32" s="45"/>
      <c r="AE32" s="45"/>
      <c r="AF32" s="45"/>
      <c r="AG32" s="45"/>
    </row>
    <row r="33" spans="1:33" ht="14.25" customHeight="1">
      <c r="A33" s="255"/>
      <c r="B33" s="286"/>
      <c r="C33" s="286"/>
      <c r="D33" s="257"/>
      <c r="E33" s="271"/>
      <c r="F33" s="272"/>
      <c r="G33" s="272"/>
      <c r="H33" s="272"/>
      <c r="I33" s="273"/>
      <c r="J33" s="277"/>
      <c r="K33" s="278"/>
      <c r="L33" s="279"/>
      <c r="M33" s="16">
        <v>5</v>
      </c>
      <c r="N33" s="17" t="s">
        <v>103</v>
      </c>
      <c r="O33" s="267" t="s">
        <v>109</v>
      </c>
      <c r="P33" s="267"/>
      <c r="Q33" s="267"/>
      <c r="R33" s="267"/>
      <c r="S33" s="267"/>
      <c r="T33" s="261"/>
      <c r="U33" s="41" t="s">
        <v>110</v>
      </c>
      <c r="V33" s="41"/>
      <c r="W33" s="41"/>
      <c r="X33" s="262" t="s">
        <v>105</v>
      </c>
      <c r="Y33" s="262"/>
      <c r="Z33" s="262"/>
      <c r="AA33" s="41" t="s">
        <v>110</v>
      </c>
      <c r="AB33" s="41"/>
      <c r="AC33" s="41"/>
      <c r="AD33" s="45"/>
      <c r="AE33" s="45"/>
      <c r="AF33" s="45"/>
      <c r="AG33" s="45"/>
    </row>
    <row r="34" spans="1:33" ht="14.25" customHeight="1">
      <c r="A34" s="255"/>
      <c r="B34" s="286"/>
      <c r="C34" s="286"/>
      <c r="D34" s="257"/>
      <c r="E34" s="274"/>
      <c r="F34" s="275"/>
      <c r="G34" s="275"/>
      <c r="H34" s="275"/>
      <c r="I34" s="276"/>
      <c r="J34" s="249"/>
      <c r="K34" s="250"/>
      <c r="L34" s="251"/>
      <c r="M34" s="16">
        <v>23</v>
      </c>
      <c r="N34" s="17" t="s">
        <v>103</v>
      </c>
      <c r="O34" s="267" t="s">
        <v>117</v>
      </c>
      <c r="P34" s="267"/>
      <c r="Q34" s="267"/>
      <c r="R34" s="267"/>
      <c r="S34" s="267"/>
      <c r="T34" s="261"/>
      <c r="U34" s="41" t="s">
        <v>110</v>
      </c>
      <c r="V34" s="41"/>
      <c r="W34" s="41"/>
      <c r="X34" s="262" t="s">
        <v>105</v>
      </c>
      <c r="Y34" s="262"/>
      <c r="Z34" s="262"/>
      <c r="AA34" s="262" t="s">
        <v>105</v>
      </c>
      <c r="AB34" s="262"/>
      <c r="AC34" s="262"/>
      <c r="AD34" s="45"/>
      <c r="AE34" s="45"/>
      <c r="AF34" s="45"/>
      <c r="AG34" s="45"/>
    </row>
    <row r="35" spans="1:33" ht="14.25" customHeight="1">
      <c r="A35" s="255"/>
      <c r="B35" s="286"/>
      <c r="C35" s="286"/>
      <c r="D35" s="257"/>
      <c r="E35" s="268" t="s">
        <v>144</v>
      </c>
      <c r="F35" s="269"/>
      <c r="G35" s="269"/>
      <c r="H35" s="269"/>
      <c r="I35" s="270"/>
      <c r="J35" s="38" t="s">
        <v>102</v>
      </c>
      <c r="K35" s="38"/>
      <c r="L35" s="38"/>
      <c r="M35" s="16">
        <v>1</v>
      </c>
      <c r="N35" s="17" t="s">
        <v>103</v>
      </c>
      <c r="O35" s="267" t="s">
        <v>104</v>
      </c>
      <c r="P35" s="267"/>
      <c r="Q35" s="267"/>
      <c r="R35" s="267"/>
      <c r="S35" s="267"/>
      <c r="T35" s="261"/>
      <c r="U35" s="41" t="s">
        <v>110</v>
      </c>
      <c r="V35" s="41"/>
      <c r="W35" s="41"/>
      <c r="X35" s="262" t="s">
        <v>105</v>
      </c>
      <c r="Y35" s="262"/>
      <c r="Z35" s="262"/>
      <c r="AA35" s="262" t="s">
        <v>105</v>
      </c>
      <c r="AB35" s="262"/>
      <c r="AC35" s="262"/>
      <c r="AD35" s="45"/>
      <c r="AE35" s="45"/>
      <c r="AF35" s="45"/>
      <c r="AG35" s="45"/>
    </row>
    <row r="36" spans="1:33" ht="14.25" customHeight="1">
      <c r="A36" s="255"/>
      <c r="B36" s="286"/>
      <c r="C36" s="286"/>
      <c r="D36" s="257"/>
      <c r="E36" s="271"/>
      <c r="F36" s="272"/>
      <c r="G36" s="272"/>
      <c r="H36" s="272"/>
      <c r="I36" s="273"/>
      <c r="J36" s="38"/>
      <c r="K36" s="38"/>
      <c r="L36" s="38"/>
      <c r="M36" s="16">
        <v>2</v>
      </c>
      <c r="N36" s="17" t="s">
        <v>103</v>
      </c>
      <c r="O36" s="267" t="s">
        <v>106</v>
      </c>
      <c r="P36" s="267"/>
      <c r="Q36" s="267"/>
      <c r="R36" s="267"/>
      <c r="S36" s="267"/>
      <c r="T36" s="261"/>
      <c r="U36" s="41" t="s">
        <v>110</v>
      </c>
      <c r="V36" s="41"/>
      <c r="W36" s="41"/>
      <c r="X36" s="262" t="s">
        <v>105</v>
      </c>
      <c r="Y36" s="262"/>
      <c r="Z36" s="262"/>
      <c r="AA36" s="262" t="s">
        <v>105</v>
      </c>
      <c r="AB36" s="262"/>
      <c r="AC36" s="262"/>
      <c r="AD36" s="45"/>
      <c r="AE36" s="45"/>
      <c r="AF36" s="45"/>
      <c r="AG36" s="45"/>
    </row>
    <row r="37" spans="1:33" ht="14.25" customHeight="1">
      <c r="A37" s="255"/>
      <c r="B37" s="286"/>
      <c r="C37" s="286"/>
      <c r="D37" s="257"/>
      <c r="E37" s="271"/>
      <c r="F37" s="272"/>
      <c r="G37" s="272"/>
      <c r="H37" s="272"/>
      <c r="I37" s="273"/>
      <c r="J37" s="38"/>
      <c r="K37" s="38"/>
      <c r="L37" s="38"/>
      <c r="M37" s="16">
        <v>3</v>
      </c>
      <c r="N37" s="17" t="s">
        <v>103</v>
      </c>
      <c r="O37" s="267" t="s">
        <v>107</v>
      </c>
      <c r="P37" s="267"/>
      <c r="Q37" s="267"/>
      <c r="R37" s="267"/>
      <c r="S37" s="267"/>
      <c r="T37" s="261"/>
      <c r="U37" s="41" t="s">
        <v>110</v>
      </c>
      <c r="V37" s="41"/>
      <c r="W37" s="41"/>
      <c r="X37" s="262" t="s">
        <v>105</v>
      </c>
      <c r="Y37" s="262"/>
      <c r="Z37" s="262"/>
      <c r="AA37" s="262" t="s">
        <v>105</v>
      </c>
      <c r="AB37" s="262"/>
      <c r="AC37" s="262"/>
      <c r="AD37" s="45"/>
      <c r="AE37" s="45"/>
      <c r="AF37" s="45"/>
      <c r="AG37" s="45"/>
    </row>
    <row r="38" spans="1:33" ht="14.25" customHeight="1">
      <c r="A38" s="255"/>
      <c r="B38" s="286"/>
      <c r="C38" s="286"/>
      <c r="D38" s="257"/>
      <c r="E38" s="271"/>
      <c r="F38" s="272"/>
      <c r="G38" s="272"/>
      <c r="H38" s="272"/>
      <c r="I38" s="273"/>
      <c r="J38" s="38"/>
      <c r="K38" s="38"/>
      <c r="L38" s="38"/>
      <c r="M38" s="16">
        <v>4</v>
      </c>
      <c r="N38" s="17" t="s">
        <v>103</v>
      </c>
      <c r="O38" s="267" t="s">
        <v>108</v>
      </c>
      <c r="P38" s="267"/>
      <c r="Q38" s="267"/>
      <c r="R38" s="267"/>
      <c r="S38" s="267"/>
      <c r="T38" s="261"/>
      <c r="U38" s="41" t="s">
        <v>110</v>
      </c>
      <c r="V38" s="41"/>
      <c r="W38" s="41"/>
      <c r="X38" s="262" t="s">
        <v>105</v>
      </c>
      <c r="Y38" s="262"/>
      <c r="Z38" s="262"/>
      <c r="AA38" s="262" t="s">
        <v>105</v>
      </c>
      <c r="AB38" s="262"/>
      <c r="AC38" s="262"/>
      <c r="AD38" s="45"/>
      <c r="AE38" s="45"/>
      <c r="AF38" s="45"/>
      <c r="AG38" s="45"/>
    </row>
    <row r="39" spans="1:33" ht="14.25" customHeight="1">
      <c r="A39" s="255"/>
      <c r="B39" s="286"/>
      <c r="C39" s="286"/>
      <c r="D39" s="257"/>
      <c r="E39" s="271"/>
      <c r="F39" s="272"/>
      <c r="G39" s="272"/>
      <c r="H39" s="272"/>
      <c r="I39" s="273"/>
      <c r="J39" s="38"/>
      <c r="K39" s="38"/>
      <c r="L39" s="38"/>
      <c r="M39" s="16">
        <v>5</v>
      </c>
      <c r="N39" s="17" t="s">
        <v>103</v>
      </c>
      <c r="O39" s="267" t="s">
        <v>109</v>
      </c>
      <c r="P39" s="267"/>
      <c r="Q39" s="267"/>
      <c r="R39" s="267"/>
      <c r="S39" s="267"/>
      <c r="T39" s="261"/>
      <c r="U39" s="41" t="s">
        <v>110</v>
      </c>
      <c r="V39" s="41"/>
      <c r="W39" s="41"/>
      <c r="X39" s="262" t="s">
        <v>105</v>
      </c>
      <c r="Y39" s="262"/>
      <c r="Z39" s="262"/>
      <c r="AA39" s="41" t="s">
        <v>110</v>
      </c>
      <c r="AB39" s="41"/>
      <c r="AC39" s="41"/>
      <c r="AD39" s="45"/>
      <c r="AE39" s="45"/>
      <c r="AF39" s="45"/>
      <c r="AG39" s="45"/>
    </row>
    <row r="40" spans="1:33" ht="14.25" customHeight="1">
      <c r="A40" s="255"/>
      <c r="B40" s="286"/>
      <c r="C40" s="286"/>
      <c r="D40" s="257"/>
      <c r="E40" s="271"/>
      <c r="F40" s="272"/>
      <c r="G40" s="272"/>
      <c r="H40" s="272"/>
      <c r="I40" s="273"/>
      <c r="J40" s="38"/>
      <c r="K40" s="38"/>
      <c r="L40" s="38"/>
      <c r="M40" s="16">
        <v>13</v>
      </c>
      <c r="N40" s="17" t="s">
        <v>103</v>
      </c>
      <c r="O40" s="267" t="s">
        <v>112</v>
      </c>
      <c r="P40" s="267"/>
      <c r="Q40" s="267"/>
      <c r="R40" s="267"/>
      <c r="S40" s="267"/>
      <c r="T40" s="261"/>
      <c r="U40" s="41" t="s">
        <v>110</v>
      </c>
      <c r="V40" s="41"/>
      <c r="W40" s="41"/>
      <c r="X40" s="262" t="s">
        <v>105</v>
      </c>
      <c r="Y40" s="262"/>
      <c r="Z40" s="262"/>
      <c r="AA40" s="262" t="s">
        <v>105</v>
      </c>
      <c r="AB40" s="262"/>
      <c r="AC40" s="262"/>
      <c r="AD40" s="45"/>
      <c r="AE40" s="45"/>
      <c r="AF40" s="45"/>
      <c r="AG40" s="45"/>
    </row>
    <row r="41" spans="1:33" ht="14.25" customHeight="1">
      <c r="A41" s="255"/>
      <c r="B41" s="286"/>
      <c r="C41" s="286"/>
      <c r="D41" s="257"/>
      <c r="E41" s="271"/>
      <c r="F41" s="272"/>
      <c r="G41" s="272"/>
      <c r="H41" s="272"/>
      <c r="I41" s="273"/>
      <c r="J41" s="38"/>
      <c r="K41" s="38"/>
      <c r="L41" s="38"/>
      <c r="M41" s="16">
        <v>21</v>
      </c>
      <c r="N41" s="17" t="s">
        <v>103</v>
      </c>
      <c r="O41" s="267" t="s">
        <v>115</v>
      </c>
      <c r="P41" s="267"/>
      <c r="Q41" s="267"/>
      <c r="R41" s="267"/>
      <c r="S41" s="267"/>
      <c r="T41" s="261"/>
      <c r="U41" s="41" t="s">
        <v>110</v>
      </c>
      <c r="V41" s="41"/>
      <c r="W41" s="41"/>
      <c r="X41" s="262" t="s">
        <v>105</v>
      </c>
      <c r="Y41" s="262"/>
      <c r="Z41" s="262"/>
      <c r="AA41" s="262" t="s">
        <v>105</v>
      </c>
      <c r="AB41" s="262"/>
      <c r="AC41" s="262"/>
      <c r="AD41" s="45"/>
      <c r="AE41" s="45"/>
      <c r="AF41" s="45"/>
      <c r="AG41" s="45"/>
    </row>
    <row r="42" spans="1:33" ht="14.25" customHeight="1">
      <c r="A42" s="255"/>
      <c r="B42" s="286"/>
      <c r="C42" s="286"/>
      <c r="D42" s="257"/>
      <c r="E42" s="271"/>
      <c r="F42" s="272"/>
      <c r="G42" s="272"/>
      <c r="H42" s="272"/>
      <c r="I42" s="273"/>
      <c r="J42" s="38"/>
      <c r="K42" s="38"/>
      <c r="L42" s="38"/>
      <c r="M42" s="16">
        <v>22</v>
      </c>
      <c r="N42" s="17" t="s">
        <v>103</v>
      </c>
      <c r="O42" s="267" t="s">
        <v>116</v>
      </c>
      <c r="P42" s="267"/>
      <c r="Q42" s="267"/>
      <c r="R42" s="267"/>
      <c r="S42" s="267"/>
      <c r="T42" s="261"/>
      <c r="U42" s="41" t="s">
        <v>110</v>
      </c>
      <c r="V42" s="41"/>
      <c r="W42" s="41"/>
      <c r="X42" s="262" t="s">
        <v>105</v>
      </c>
      <c r="Y42" s="262"/>
      <c r="Z42" s="262"/>
      <c r="AA42" s="262" t="s">
        <v>105</v>
      </c>
      <c r="AB42" s="262"/>
      <c r="AC42" s="262"/>
      <c r="AD42" s="45"/>
      <c r="AE42" s="45"/>
      <c r="AF42" s="45"/>
      <c r="AG42" s="45"/>
    </row>
    <row r="43" spans="1:33" ht="14.25" customHeight="1">
      <c r="A43" s="255"/>
      <c r="B43" s="286"/>
      <c r="C43" s="286"/>
      <c r="D43" s="257"/>
      <c r="E43" s="271"/>
      <c r="F43" s="272"/>
      <c r="G43" s="272"/>
      <c r="H43" s="272"/>
      <c r="I43" s="273"/>
      <c r="J43" s="38"/>
      <c r="K43" s="38"/>
      <c r="L43" s="38"/>
      <c r="M43" s="16">
        <v>23</v>
      </c>
      <c r="N43" s="17" t="s">
        <v>103</v>
      </c>
      <c r="O43" s="267" t="s">
        <v>117</v>
      </c>
      <c r="P43" s="267"/>
      <c r="Q43" s="267"/>
      <c r="R43" s="267"/>
      <c r="S43" s="267"/>
      <c r="T43" s="261"/>
      <c r="U43" s="41" t="s">
        <v>110</v>
      </c>
      <c r="V43" s="41"/>
      <c r="W43" s="41"/>
      <c r="X43" s="262" t="s">
        <v>105</v>
      </c>
      <c r="Y43" s="262"/>
      <c r="Z43" s="262"/>
      <c r="AA43" s="262" t="s">
        <v>105</v>
      </c>
      <c r="AB43" s="262"/>
      <c r="AC43" s="262"/>
      <c r="AD43" s="45"/>
      <c r="AE43" s="45"/>
      <c r="AF43" s="45"/>
      <c r="AG43" s="45"/>
    </row>
    <row r="44" spans="1:33" ht="14.25" customHeight="1">
      <c r="A44" s="255"/>
      <c r="B44" s="286"/>
      <c r="C44" s="286"/>
      <c r="D44" s="257"/>
      <c r="E44" s="271"/>
      <c r="F44" s="272"/>
      <c r="G44" s="272"/>
      <c r="H44" s="272"/>
      <c r="I44" s="273"/>
      <c r="J44" s="49" t="s">
        <v>120</v>
      </c>
      <c r="K44" s="225"/>
      <c r="L44" s="226"/>
      <c r="M44" s="16">
        <v>6</v>
      </c>
      <c r="N44" s="17" t="s">
        <v>103</v>
      </c>
      <c r="O44" s="267" t="s">
        <v>129</v>
      </c>
      <c r="P44" s="267"/>
      <c r="Q44" s="267"/>
      <c r="R44" s="267"/>
      <c r="S44" s="267"/>
      <c r="T44" s="261"/>
      <c r="U44" s="41" t="s">
        <v>110</v>
      </c>
      <c r="V44" s="41"/>
      <c r="W44" s="41"/>
      <c r="X44" s="41" t="s">
        <v>110</v>
      </c>
      <c r="Y44" s="41"/>
      <c r="Z44" s="41"/>
      <c r="AA44" s="43" t="s">
        <v>105</v>
      </c>
      <c r="AB44" s="224"/>
      <c r="AC44" s="44"/>
      <c r="AD44" s="280"/>
      <c r="AE44" s="281"/>
      <c r="AF44" s="281"/>
      <c r="AG44" s="282"/>
    </row>
    <row r="45" spans="1:33" ht="14.25" customHeight="1">
      <c r="A45" s="255"/>
      <c r="B45" s="286"/>
      <c r="C45" s="286"/>
      <c r="D45" s="257"/>
      <c r="E45" s="271"/>
      <c r="F45" s="272"/>
      <c r="G45" s="272"/>
      <c r="H45" s="272"/>
      <c r="I45" s="273"/>
      <c r="J45" s="277"/>
      <c r="K45" s="278"/>
      <c r="L45" s="279"/>
      <c r="M45" s="16">
        <v>7</v>
      </c>
      <c r="N45" s="17" t="s">
        <v>103</v>
      </c>
      <c r="O45" s="267" t="s">
        <v>121</v>
      </c>
      <c r="P45" s="267"/>
      <c r="Q45" s="267"/>
      <c r="R45" s="267"/>
      <c r="S45" s="267"/>
      <c r="T45" s="261"/>
      <c r="U45" s="41" t="s">
        <v>110</v>
      </c>
      <c r="V45" s="41"/>
      <c r="W45" s="41"/>
      <c r="X45" s="43" t="s">
        <v>105</v>
      </c>
      <c r="Y45" s="224"/>
      <c r="Z45" s="44"/>
      <c r="AA45" s="43" t="s">
        <v>105</v>
      </c>
      <c r="AB45" s="224"/>
      <c r="AC45" s="44"/>
      <c r="AD45" s="280"/>
      <c r="AE45" s="281"/>
      <c r="AF45" s="281"/>
      <c r="AG45" s="282"/>
    </row>
    <row r="46" spans="1:33" ht="14.25" customHeight="1">
      <c r="A46" s="255"/>
      <c r="B46" s="286"/>
      <c r="C46" s="286"/>
      <c r="D46" s="257"/>
      <c r="E46" s="271"/>
      <c r="F46" s="272"/>
      <c r="G46" s="272"/>
      <c r="H46" s="272"/>
      <c r="I46" s="273"/>
      <c r="J46" s="277"/>
      <c r="K46" s="278"/>
      <c r="L46" s="279"/>
      <c r="M46" s="16">
        <v>8</v>
      </c>
      <c r="N46" s="17" t="s">
        <v>103</v>
      </c>
      <c r="O46" s="267" t="s">
        <v>122</v>
      </c>
      <c r="P46" s="267"/>
      <c r="Q46" s="267"/>
      <c r="R46" s="267"/>
      <c r="S46" s="267"/>
      <c r="T46" s="261"/>
      <c r="U46" s="41" t="s">
        <v>110</v>
      </c>
      <c r="V46" s="41"/>
      <c r="W46" s="41"/>
      <c r="X46" s="43" t="s">
        <v>105</v>
      </c>
      <c r="Y46" s="224"/>
      <c r="Z46" s="44"/>
      <c r="AA46" s="43" t="s">
        <v>105</v>
      </c>
      <c r="AB46" s="224"/>
      <c r="AC46" s="44"/>
      <c r="AD46" s="280"/>
      <c r="AE46" s="281"/>
      <c r="AF46" s="281"/>
      <c r="AG46" s="282"/>
    </row>
    <row r="47" spans="1:33" ht="14.25" customHeight="1">
      <c r="A47" s="255"/>
      <c r="B47" s="286"/>
      <c r="C47" s="286"/>
      <c r="D47" s="257"/>
      <c r="E47" s="271"/>
      <c r="F47" s="272"/>
      <c r="G47" s="272"/>
      <c r="H47" s="272"/>
      <c r="I47" s="273"/>
      <c r="J47" s="277"/>
      <c r="K47" s="278"/>
      <c r="L47" s="279"/>
      <c r="M47" s="16">
        <v>12</v>
      </c>
      <c r="N47" s="17" t="s">
        <v>103</v>
      </c>
      <c r="O47" s="267" t="s">
        <v>125</v>
      </c>
      <c r="P47" s="267"/>
      <c r="Q47" s="267"/>
      <c r="R47" s="267"/>
      <c r="S47" s="267"/>
      <c r="T47" s="261"/>
      <c r="U47" s="41" t="s">
        <v>110</v>
      </c>
      <c r="V47" s="41"/>
      <c r="W47" s="41"/>
      <c r="X47" s="43" t="s">
        <v>105</v>
      </c>
      <c r="Y47" s="224"/>
      <c r="Z47" s="44"/>
      <c r="AA47" s="43" t="s">
        <v>105</v>
      </c>
      <c r="AB47" s="224"/>
      <c r="AC47" s="44"/>
      <c r="AD47" s="45"/>
      <c r="AE47" s="45"/>
      <c r="AF47" s="45"/>
      <c r="AG47" s="45"/>
    </row>
    <row r="48" spans="1:33" ht="14.25" customHeight="1">
      <c r="A48" s="255"/>
      <c r="B48" s="286"/>
      <c r="C48" s="286"/>
      <c r="D48" s="257"/>
      <c r="E48" s="271"/>
      <c r="F48" s="272"/>
      <c r="G48" s="272"/>
      <c r="H48" s="272"/>
      <c r="I48" s="273"/>
      <c r="J48" s="277"/>
      <c r="K48" s="278"/>
      <c r="L48" s="279"/>
      <c r="M48" s="16">
        <v>13</v>
      </c>
      <c r="N48" s="17" t="s">
        <v>103</v>
      </c>
      <c r="O48" s="267" t="s">
        <v>112</v>
      </c>
      <c r="P48" s="267"/>
      <c r="Q48" s="267"/>
      <c r="R48" s="267"/>
      <c r="S48" s="267"/>
      <c r="T48" s="261"/>
      <c r="U48" s="41" t="s">
        <v>110</v>
      </c>
      <c r="V48" s="41"/>
      <c r="W48" s="41"/>
      <c r="X48" s="262" t="s">
        <v>105</v>
      </c>
      <c r="Y48" s="262"/>
      <c r="Z48" s="262"/>
      <c r="AA48" s="262" t="s">
        <v>105</v>
      </c>
      <c r="AB48" s="262"/>
      <c r="AC48" s="262"/>
      <c r="AD48" s="45"/>
      <c r="AE48" s="45"/>
      <c r="AF48" s="45"/>
      <c r="AG48" s="45"/>
    </row>
    <row r="49" spans="1:33" ht="14.25" customHeight="1">
      <c r="A49" s="255"/>
      <c r="B49" s="286"/>
      <c r="C49" s="286"/>
      <c r="D49" s="257"/>
      <c r="E49" s="271"/>
      <c r="F49" s="272"/>
      <c r="G49" s="272"/>
      <c r="H49" s="272"/>
      <c r="I49" s="273"/>
      <c r="J49" s="277"/>
      <c r="K49" s="278"/>
      <c r="L49" s="279"/>
      <c r="M49" s="16">
        <v>19</v>
      </c>
      <c r="N49" s="17" t="s">
        <v>103</v>
      </c>
      <c r="O49" s="267" t="s">
        <v>126</v>
      </c>
      <c r="P49" s="267"/>
      <c r="Q49" s="267"/>
      <c r="R49" s="267"/>
      <c r="S49" s="267"/>
      <c r="T49" s="261"/>
      <c r="U49" s="41" t="s">
        <v>110</v>
      </c>
      <c r="V49" s="41"/>
      <c r="W49" s="41"/>
      <c r="X49" s="43" t="s">
        <v>105</v>
      </c>
      <c r="Y49" s="224"/>
      <c r="Z49" s="44"/>
      <c r="AA49" s="43" t="s">
        <v>110</v>
      </c>
      <c r="AB49" s="224"/>
      <c r="AC49" s="44"/>
      <c r="AD49" s="45"/>
      <c r="AE49" s="45"/>
      <c r="AF49" s="45"/>
      <c r="AG49" s="45"/>
    </row>
    <row r="50" spans="1:33" ht="14.25" customHeight="1">
      <c r="A50" s="255"/>
      <c r="B50" s="286"/>
      <c r="C50" s="286"/>
      <c r="D50" s="257"/>
      <c r="E50" s="271"/>
      <c r="F50" s="272"/>
      <c r="G50" s="272"/>
      <c r="H50" s="272"/>
      <c r="I50" s="273"/>
      <c r="J50" s="277"/>
      <c r="K50" s="278"/>
      <c r="L50" s="279"/>
      <c r="M50" s="16">
        <v>23</v>
      </c>
      <c r="N50" s="17" t="s">
        <v>103</v>
      </c>
      <c r="O50" s="267" t="s">
        <v>117</v>
      </c>
      <c r="P50" s="267"/>
      <c r="Q50" s="267"/>
      <c r="R50" s="267"/>
      <c r="S50" s="267"/>
      <c r="T50" s="261"/>
      <c r="U50" s="41" t="s">
        <v>110</v>
      </c>
      <c r="V50" s="41"/>
      <c r="W50" s="41"/>
      <c r="X50" s="262" t="s">
        <v>105</v>
      </c>
      <c r="Y50" s="262"/>
      <c r="Z50" s="262"/>
      <c r="AA50" s="262" t="s">
        <v>105</v>
      </c>
      <c r="AB50" s="262"/>
      <c r="AC50" s="262"/>
      <c r="AD50" s="45"/>
      <c r="AE50" s="45"/>
      <c r="AF50" s="45"/>
      <c r="AG50" s="45"/>
    </row>
    <row r="51" spans="1:33" ht="14.25" customHeight="1">
      <c r="A51" s="255"/>
      <c r="B51" s="286"/>
      <c r="C51" s="286"/>
      <c r="D51" s="257"/>
      <c r="E51" s="274"/>
      <c r="F51" s="275"/>
      <c r="G51" s="275"/>
      <c r="H51" s="275"/>
      <c r="I51" s="276"/>
      <c r="J51" s="249"/>
      <c r="K51" s="250"/>
      <c r="L51" s="251"/>
      <c r="M51" s="16">
        <v>24</v>
      </c>
      <c r="N51" s="17" t="s">
        <v>103</v>
      </c>
      <c r="O51" s="267" t="s">
        <v>141</v>
      </c>
      <c r="P51" s="267"/>
      <c r="Q51" s="267"/>
      <c r="R51" s="267"/>
      <c r="S51" s="267"/>
      <c r="T51" s="261"/>
      <c r="U51" s="41" t="s">
        <v>110</v>
      </c>
      <c r="V51" s="41"/>
      <c r="W51" s="41"/>
      <c r="X51" s="262" t="s">
        <v>105</v>
      </c>
      <c r="Y51" s="262"/>
      <c r="Z51" s="262"/>
      <c r="AA51" s="262" t="s">
        <v>105</v>
      </c>
      <c r="AB51" s="262"/>
      <c r="AC51" s="262"/>
      <c r="AD51" s="45"/>
      <c r="AE51" s="45"/>
      <c r="AF51" s="45"/>
      <c r="AG51" s="45"/>
    </row>
    <row r="52" spans="1:33" ht="14.25" customHeight="1">
      <c r="A52" s="255"/>
      <c r="B52" s="286"/>
      <c r="C52" s="286"/>
      <c r="D52" s="257"/>
      <c r="E52" s="268" t="s">
        <v>145</v>
      </c>
      <c r="F52" s="269"/>
      <c r="G52" s="269"/>
      <c r="H52" s="269"/>
      <c r="I52" s="270"/>
      <c r="J52" s="49" t="s">
        <v>120</v>
      </c>
      <c r="K52" s="225"/>
      <c r="L52" s="226"/>
      <c r="M52" s="16">
        <v>6</v>
      </c>
      <c r="N52" s="17" t="s">
        <v>103</v>
      </c>
      <c r="O52" s="267" t="s">
        <v>129</v>
      </c>
      <c r="P52" s="267"/>
      <c r="Q52" s="267"/>
      <c r="R52" s="267"/>
      <c r="S52" s="267"/>
      <c r="T52" s="261"/>
      <c r="U52" s="41" t="s">
        <v>110</v>
      </c>
      <c r="V52" s="41"/>
      <c r="W52" s="41"/>
      <c r="X52" s="41" t="s">
        <v>110</v>
      </c>
      <c r="Y52" s="41"/>
      <c r="Z52" s="41"/>
      <c r="AA52" s="43" t="s">
        <v>105</v>
      </c>
      <c r="AB52" s="224"/>
      <c r="AC52" s="44"/>
      <c r="AD52" s="45"/>
      <c r="AE52" s="45"/>
      <c r="AF52" s="45"/>
      <c r="AG52" s="45"/>
    </row>
    <row r="53" spans="1:33" ht="14.25" customHeight="1">
      <c r="A53" s="255"/>
      <c r="B53" s="286"/>
      <c r="C53" s="286"/>
      <c r="D53" s="257"/>
      <c r="E53" s="271"/>
      <c r="F53" s="272"/>
      <c r="G53" s="272"/>
      <c r="H53" s="272"/>
      <c r="I53" s="273"/>
      <c r="J53" s="277"/>
      <c r="K53" s="278"/>
      <c r="L53" s="279"/>
      <c r="M53" s="16">
        <v>7</v>
      </c>
      <c r="N53" s="17" t="s">
        <v>103</v>
      </c>
      <c r="O53" s="267" t="s">
        <v>121</v>
      </c>
      <c r="P53" s="267"/>
      <c r="Q53" s="267"/>
      <c r="R53" s="267"/>
      <c r="S53" s="267"/>
      <c r="T53" s="261"/>
      <c r="U53" s="41" t="s">
        <v>110</v>
      </c>
      <c r="V53" s="41"/>
      <c r="W53" s="41"/>
      <c r="X53" s="43" t="s">
        <v>105</v>
      </c>
      <c r="Y53" s="224"/>
      <c r="Z53" s="44"/>
      <c r="AA53" s="43" t="s">
        <v>105</v>
      </c>
      <c r="AB53" s="224"/>
      <c r="AC53" s="44"/>
      <c r="AD53" s="280"/>
      <c r="AE53" s="281"/>
      <c r="AF53" s="281"/>
      <c r="AG53" s="282"/>
    </row>
    <row r="54" spans="1:33" ht="14.25" customHeight="1">
      <c r="A54" s="255"/>
      <c r="B54" s="286"/>
      <c r="C54" s="286"/>
      <c r="D54" s="257"/>
      <c r="E54" s="271"/>
      <c r="F54" s="272"/>
      <c r="G54" s="272"/>
      <c r="H54" s="272"/>
      <c r="I54" s="273"/>
      <c r="J54" s="277"/>
      <c r="K54" s="278"/>
      <c r="L54" s="279"/>
      <c r="M54" s="16">
        <v>12</v>
      </c>
      <c r="N54" s="17" t="s">
        <v>103</v>
      </c>
      <c r="O54" s="267" t="s">
        <v>125</v>
      </c>
      <c r="P54" s="267"/>
      <c r="Q54" s="267"/>
      <c r="R54" s="267"/>
      <c r="S54" s="267"/>
      <c r="T54" s="261"/>
      <c r="U54" s="41" t="s">
        <v>110</v>
      </c>
      <c r="V54" s="41"/>
      <c r="W54" s="41"/>
      <c r="X54" s="43" t="s">
        <v>105</v>
      </c>
      <c r="Y54" s="224"/>
      <c r="Z54" s="44"/>
      <c r="AA54" s="43" t="s">
        <v>105</v>
      </c>
      <c r="AB54" s="224"/>
      <c r="AC54" s="44"/>
      <c r="AD54" s="45"/>
      <c r="AE54" s="45"/>
      <c r="AF54" s="45"/>
      <c r="AG54" s="45"/>
    </row>
    <row r="55" spans="1:33" ht="14.25" customHeight="1">
      <c r="A55" s="255"/>
      <c r="B55" s="286"/>
      <c r="C55" s="286"/>
      <c r="D55" s="257"/>
      <c r="E55" s="271"/>
      <c r="F55" s="272"/>
      <c r="G55" s="272"/>
      <c r="H55" s="272"/>
      <c r="I55" s="273"/>
      <c r="J55" s="277"/>
      <c r="K55" s="278"/>
      <c r="L55" s="279"/>
      <c r="M55" s="16">
        <v>20</v>
      </c>
      <c r="N55" s="17" t="s">
        <v>103</v>
      </c>
      <c r="O55" s="267" t="s">
        <v>114</v>
      </c>
      <c r="P55" s="267"/>
      <c r="Q55" s="267"/>
      <c r="R55" s="267"/>
      <c r="S55" s="267"/>
      <c r="T55" s="261"/>
      <c r="U55" s="41" t="s">
        <v>110</v>
      </c>
      <c r="V55" s="41"/>
      <c r="W55" s="41"/>
      <c r="X55" s="262" t="s">
        <v>105</v>
      </c>
      <c r="Y55" s="262"/>
      <c r="Z55" s="262"/>
      <c r="AA55" s="262" t="s">
        <v>105</v>
      </c>
      <c r="AB55" s="262"/>
      <c r="AC55" s="262"/>
      <c r="AD55" s="45"/>
      <c r="AE55" s="45"/>
      <c r="AF55" s="45"/>
      <c r="AG55" s="45"/>
    </row>
    <row r="56" spans="1:33" ht="14.25" customHeight="1">
      <c r="A56" s="258"/>
      <c r="B56" s="259"/>
      <c r="C56" s="259"/>
      <c r="D56" s="260"/>
      <c r="E56" s="274"/>
      <c r="F56" s="275"/>
      <c r="G56" s="275"/>
      <c r="H56" s="275"/>
      <c r="I56" s="276"/>
      <c r="J56" s="249"/>
      <c r="K56" s="250"/>
      <c r="L56" s="251"/>
      <c r="M56" s="16">
        <v>23</v>
      </c>
      <c r="N56" s="17" t="s">
        <v>103</v>
      </c>
      <c r="O56" s="267" t="s">
        <v>117</v>
      </c>
      <c r="P56" s="267"/>
      <c r="Q56" s="267"/>
      <c r="R56" s="267"/>
      <c r="S56" s="267"/>
      <c r="T56" s="261"/>
      <c r="U56" s="41" t="s">
        <v>110</v>
      </c>
      <c r="V56" s="41"/>
      <c r="W56" s="41"/>
      <c r="X56" s="262" t="s">
        <v>105</v>
      </c>
      <c r="Y56" s="262"/>
      <c r="Z56" s="262"/>
      <c r="AA56" s="262" t="s">
        <v>105</v>
      </c>
      <c r="AB56" s="262"/>
      <c r="AC56" s="262"/>
      <c r="AD56" s="45"/>
      <c r="AE56" s="45"/>
      <c r="AF56" s="45"/>
      <c r="AG56" s="45"/>
    </row>
    <row r="57" spans="1:33" ht="30" customHeight="1">
      <c r="A57" s="87" t="s">
        <v>137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93"/>
      <c r="O57" s="37" t="s">
        <v>68</v>
      </c>
      <c r="P57" s="37"/>
      <c r="Q57" s="37"/>
      <c r="R57" s="41">
        <v>2</v>
      </c>
      <c r="S57" s="41"/>
      <c r="T57" s="41"/>
      <c r="U57" s="41"/>
      <c r="V57" s="41"/>
      <c r="W57" s="28"/>
      <c r="X57" s="37" t="s">
        <v>91</v>
      </c>
      <c r="Y57" s="37"/>
      <c r="Z57" s="37"/>
      <c r="AA57" s="87" t="str">
        <f>+$AA$1</f>
        <v>39.24120,141.16974</v>
      </c>
      <c r="AB57" s="141"/>
      <c r="AC57" s="141"/>
      <c r="AD57" s="141"/>
      <c r="AE57" s="141"/>
      <c r="AF57" s="141"/>
      <c r="AG57" s="93"/>
    </row>
    <row r="58" spans="1:33" ht="5.0999999999999996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9"/>
      <c r="AA58" s="29"/>
      <c r="AB58" s="28"/>
      <c r="AC58" s="28"/>
      <c r="AD58" s="28"/>
      <c r="AE58" s="28"/>
      <c r="AF58" s="28"/>
      <c r="AG58" s="28"/>
    </row>
    <row r="59" spans="1:33" ht="11.25" customHeight="1">
      <c r="A59" s="38" t="s">
        <v>7</v>
      </c>
      <c r="B59" s="38"/>
      <c r="C59" s="38"/>
      <c r="D59" s="38"/>
      <c r="E59" s="138" t="str">
        <f>+$E$3</f>
        <v>じょろくどうばし</v>
      </c>
      <c r="F59" s="138"/>
      <c r="G59" s="138"/>
      <c r="H59" s="138"/>
      <c r="I59" s="138"/>
      <c r="J59" s="138"/>
      <c r="K59" s="138"/>
      <c r="L59" s="138"/>
      <c r="M59" s="37" t="s">
        <v>8</v>
      </c>
      <c r="N59" s="37"/>
      <c r="O59" s="37"/>
      <c r="P59" s="37"/>
      <c r="Q59" s="248" t="str">
        <f>+$Q$3</f>
        <v xml:space="preserve">市道皀田線
</v>
      </c>
      <c r="R59" s="248"/>
      <c r="S59" s="248"/>
      <c r="T59" s="248"/>
      <c r="U59" s="248"/>
      <c r="V59" s="248"/>
      <c r="W59" s="248"/>
      <c r="X59" s="248"/>
      <c r="Y59" s="248"/>
      <c r="Z59" s="37" t="s">
        <v>92</v>
      </c>
      <c r="AA59" s="37"/>
      <c r="AB59" s="37"/>
      <c r="AC59" s="37"/>
      <c r="AD59" s="37">
        <f>+$AD$3</f>
        <v>3215195590</v>
      </c>
      <c r="AE59" s="37"/>
      <c r="AF59" s="37"/>
      <c r="AG59" s="37"/>
    </row>
    <row r="60" spans="1:33" ht="15" customHeight="1">
      <c r="A60" s="38"/>
      <c r="B60" s="38"/>
      <c r="C60" s="38"/>
      <c r="D60" s="38"/>
      <c r="E60" s="142" t="str">
        <f>+$E$4</f>
        <v>上六堂橋</v>
      </c>
      <c r="F60" s="142"/>
      <c r="G60" s="142"/>
      <c r="H60" s="142"/>
      <c r="I60" s="142"/>
      <c r="J60" s="142"/>
      <c r="K60" s="142"/>
      <c r="L60" s="142"/>
      <c r="M60" s="37"/>
      <c r="N60" s="37"/>
      <c r="O60" s="37"/>
      <c r="P60" s="37"/>
      <c r="Q60" s="248"/>
      <c r="R60" s="248"/>
      <c r="S60" s="248"/>
      <c r="T60" s="248"/>
      <c r="U60" s="248"/>
      <c r="V60" s="248"/>
      <c r="W60" s="248"/>
      <c r="X60" s="248"/>
      <c r="Y60" s="248"/>
      <c r="Z60" s="37"/>
      <c r="AA60" s="37"/>
      <c r="AB60" s="37"/>
      <c r="AC60" s="37"/>
      <c r="AD60" s="37"/>
      <c r="AE60" s="37"/>
      <c r="AF60" s="37"/>
      <c r="AG60" s="37"/>
    </row>
    <row r="61" spans="1:33" ht="15" customHeight="1">
      <c r="A61" s="38" t="s">
        <v>93</v>
      </c>
      <c r="B61" s="38"/>
      <c r="C61" s="38"/>
      <c r="D61" s="38"/>
      <c r="E61" s="243" t="str">
        <f>+$E$5</f>
        <v xml:space="preserve">奥州市
</v>
      </c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103"/>
      <c r="Q61" s="245" t="s">
        <v>14</v>
      </c>
      <c r="R61" s="246"/>
      <c r="S61" s="246"/>
      <c r="T61" s="247"/>
      <c r="U61" s="37" t="str">
        <f>+$U$5</f>
        <v>2022年12月19日</v>
      </c>
      <c r="V61" s="37"/>
      <c r="W61" s="37"/>
      <c r="X61" s="37"/>
      <c r="Y61" s="37"/>
      <c r="Z61" s="37" t="s">
        <v>20</v>
      </c>
      <c r="AA61" s="37"/>
      <c r="AB61" s="37"/>
      <c r="AC61" s="37" t="str">
        <f>+$AC$5</f>
        <v>2022年10月14日</v>
      </c>
      <c r="AD61" s="37"/>
      <c r="AE61" s="37"/>
      <c r="AF61" s="37"/>
      <c r="AG61" s="37"/>
    </row>
    <row r="62" spans="1:33" ht="5.0999999999999996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 ht="14.25" customHeight="1">
      <c r="A63" s="37" t="s">
        <v>94</v>
      </c>
      <c r="B63" s="37"/>
      <c r="C63" s="37"/>
      <c r="D63" s="37"/>
      <c r="E63" s="37" t="s">
        <v>95</v>
      </c>
      <c r="F63" s="37"/>
      <c r="G63" s="37"/>
      <c r="H63" s="37"/>
      <c r="I63" s="37"/>
      <c r="J63" s="37" t="s">
        <v>96</v>
      </c>
      <c r="K63" s="37"/>
      <c r="L63" s="37"/>
      <c r="M63" s="37" t="s">
        <v>97</v>
      </c>
      <c r="N63" s="37"/>
      <c r="O63" s="37"/>
      <c r="P63" s="37"/>
      <c r="Q63" s="37"/>
      <c r="R63" s="37"/>
      <c r="S63" s="37"/>
      <c r="T63" s="37"/>
      <c r="U63" s="77" t="s">
        <v>98</v>
      </c>
      <c r="V63" s="50"/>
      <c r="W63" s="51"/>
      <c r="X63" s="49" t="s">
        <v>99</v>
      </c>
      <c r="Y63" s="50"/>
      <c r="Z63" s="51"/>
      <c r="AA63" s="49" t="s">
        <v>100</v>
      </c>
      <c r="AB63" s="225"/>
      <c r="AC63" s="226"/>
      <c r="AD63" s="49" t="s">
        <v>101</v>
      </c>
      <c r="AE63" s="225"/>
      <c r="AF63" s="225"/>
      <c r="AG63" s="226"/>
    </row>
    <row r="64" spans="1:33" ht="14.25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55"/>
      <c r="V64" s="56"/>
      <c r="W64" s="57"/>
      <c r="X64" s="55"/>
      <c r="Y64" s="56"/>
      <c r="Z64" s="57"/>
      <c r="AA64" s="249"/>
      <c r="AB64" s="250"/>
      <c r="AC64" s="251"/>
      <c r="AD64" s="249"/>
      <c r="AE64" s="250"/>
      <c r="AF64" s="250"/>
      <c r="AG64" s="251"/>
    </row>
    <row r="65" spans="1:33" ht="14.25" customHeight="1">
      <c r="A65" s="252" t="s">
        <v>138</v>
      </c>
      <c r="B65" s="253"/>
      <c r="C65" s="253"/>
      <c r="D65" s="254"/>
      <c r="E65" s="49" t="s">
        <v>139</v>
      </c>
      <c r="F65" s="225"/>
      <c r="G65" s="225"/>
      <c r="H65" s="225"/>
      <c r="I65" s="226"/>
      <c r="J65" s="38" t="s">
        <v>102</v>
      </c>
      <c r="K65" s="38"/>
      <c r="L65" s="38"/>
      <c r="M65" s="16">
        <v>1</v>
      </c>
      <c r="N65" s="27" t="s">
        <v>103</v>
      </c>
      <c r="O65" s="267" t="s">
        <v>104</v>
      </c>
      <c r="P65" s="267"/>
      <c r="Q65" s="267"/>
      <c r="R65" s="267"/>
      <c r="S65" s="267"/>
      <c r="T65" s="261"/>
      <c r="U65" s="41"/>
      <c r="V65" s="41"/>
      <c r="W65" s="41"/>
      <c r="X65" s="262" t="s">
        <v>105</v>
      </c>
      <c r="Y65" s="262"/>
      <c r="Z65" s="262"/>
      <c r="AA65" s="262" t="s">
        <v>105</v>
      </c>
      <c r="AB65" s="262"/>
      <c r="AC65" s="262"/>
      <c r="AD65" s="45"/>
      <c r="AE65" s="45"/>
      <c r="AF65" s="45"/>
      <c r="AG65" s="45"/>
    </row>
    <row r="66" spans="1:33" ht="14.25" customHeight="1">
      <c r="A66" s="255"/>
      <c r="B66" s="286"/>
      <c r="C66" s="286"/>
      <c r="D66" s="257"/>
      <c r="E66" s="277"/>
      <c r="F66" s="278"/>
      <c r="G66" s="278"/>
      <c r="H66" s="278"/>
      <c r="I66" s="279"/>
      <c r="J66" s="38"/>
      <c r="K66" s="38"/>
      <c r="L66" s="38"/>
      <c r="M66" s="16">
        <v>2</v>
      </c>
      <c r="N66" s="27" t="s">
        <v>103</v>
      </c>
      <c r="O66" s="267" t="s">
        <v>106</v>
      </c>
      <c r="P66" s="267"/>
      <c r="Q66" s="267"/>
      <c r="R66" s="267"/>
      <c r="S66" s="267"/>
      <c r="T66" s="261"/>
      <c r="U66" s="41"/>
      <c r="V66" s="41"/>
      <c r="W66" s="41"/>
      <c r="X66" s="262" t="s">
        <v>105</v>
      </c>
      <c r="Y66" s="262"/>
      <c r="Z66" s="262"/>
      <c r="AA66" s="262" t="s">
        <v>105</v>
      </c>
      <c r="AB66" s="262"/>
      <c r="AC66" s="262"/>
      <c r="AD66" s="45"/>
      <c r="AE66" s="45"/>
      <c r="AF66" s="45"/>
      <c r="AG66" s="45"/>
    </row>
    <row r="67" spans="1:33" ht="14.25" customHeight="1">
      <c r="A67" s="255"/>
      <c r="B67" s="286"/>
      <c r="C67" s="286"/>
      <c r="D67" s="257"/>
      <c r="E67" s="277"/>
      <c r="F67" s="278"/>
      <c r="G67" s="278"/>
      <c r="H67" s="278"/>
      <c r="I67" s="279"/>
      <c r="J67" s="38"/>
      <c r="K67" s="38"/>
      <c r="L67" s="38"/>
      <c r="M67" s="16">
        <v>3</v>
      </c>
      <c r="N67" s="27" t="s">
        <v>103</v>
      </c>
      <c r="O67" s="267" t="s">
        <v>107</v>
      </c>
      <c r="P67" s="267"/>
      <c r="Q67" s="267"/>
      <c r="R67" s="267"/>
      <c r="S67" s="267"/>
      <c r="T67" s="261"/>
      <c r="U67" s="41"/>
      <c r="V67" s="41"/>
      <c r="W67" s="41"/>
      <c r="X67" s="262" t="s">
        <v>105</v>
      </c>
      <c r="Y67" s="262"/>
      <c r="Z67" s="262"/>
      <c r="AA67" s="262" t="s">
        <v>105</v>
      </c>
      <c r="AB67" s="262"/>
      <c r="AC67" s="262"/>
      <c r="AD67" s="45"/>
      <c r="AE67" s="45"/>
      <c r="AF67" s="45"/>
      <c r="AG67" s="45"/>
    </row>
    <row r="68" spans="1:33" ht="14.25" customHeight="1">
      <c r="A68" s="255"/>
      <c r="B68" s="286"/>
      <c r="C68" s="286"/>
      <c r="D68" s="257"/>
      <c r="E68" s="277"/>
      <c r="F68" s="278"/>
      <c r="G68" s="278"/>
      <c r="H68" s="278"/>
      <c r="I68" s="279"/>
      <c r="J68" s="38"/>
      <c r="K68" s="38"/>
      <c r="L68" s="38"/>
      <c r="M68" s="16">
        <v>4</v>
      </c>
      <c r="N68" s="27" t="s">
        <v>103</v>
      </c>
      <c r="O68" s="267" t="s">
        <v>108</v>
      </c>
      <c r="P68" s="267"/>
      <c r="Q68" s="267"/>
      <c r="R68" s="267"/>
      <c r="S68" s="267"/>
      <c r="T68" s="261"/>
      <c r="U68" s="41"/>
      <c r="V68" s="41"/>
      <c r="W68" s="41"/>
      <c r="X68" s="262" t="s">
        <v>105</v>
      </c>
      <c r="Y68" s="262"/>
      <c r="Z68" s="262"/>
      <c r="AA68" s="262" t="s">
        <v>105</v>
      </c>
      <c r="AB68" s="262"/>
      <c r="AC68" s="262"/>
      <c r="AD68" s="45"/>
      <c r="AE68" s="45"/>
      <c r="AF68" s="45"/>
      <c r="AG68" s="45"/>
    </row>
    <row r="69" spans="1:33" ht="14.25" customHeight="1">
      <c r="A69" s="255"/>
      <c r="B69" s="286"/>
      <c r="C69" s="286"/>
      <c r="D69" s="257"/>
      <c r="E69" s="277"/>
      <c r="F69" s="278"/>
      <c r="G69" s="278"/>
      <c r="H69" s="278"/>
      <c r="I69" s="279"/>
      <c r="J69" s="38"/>
      <c r="K69" s="38"/>
      <c r="L69" s="38"/>
      <c r="M69" s="16">
        <v>5</v>
      </c>
      <c r="N69" s="27" t="s">
        <v>103</v>
      </c>
      <c r="O69" s="267" t="s">
        <v>109</v>
      </c>
      <c r="P69" s="267"/>
      <c r="Q69" s="267"/>
      <c r="R69" s="267"/>
      <c r="S69" s="267"/>
      <c r="T69" s="261"/>
      <c r="U69" s="41"/>
      <c r="V69" s="41"/>
      <c r="W69" s="41"/>
      <c r="X69" s="262" t="s">
        <v>105</v>
      </c>
      <c r="Y69" s="262"/>
      <c r="Z69" s="262"/>
      <c r="AA69" s="41" t="s">
        <v>110</v>
      </c>
      <c r="AB69" s="41"/>
      <c r="AC69" s="41"/>
      <c r="AD69" s="45"/>
      <c r="AE69" s="45"/>
      <c r="AF69" s="45"/>
      <c r="AG69" s="45"/>
    </row>
    <row r="70" spans="1:33" ht="14.25" customHeight="1">
      <c r="A70" s="255"/>
      <c r="B70" s="286"/>
      <c r="C70" s="286"/>
      <c r="D70" s="257"/>
      <c r="E70" s="277"/>
      <c r="F70" s="278"/>
      <c r="G70" s="278"/>
      <c r="H70" s="278"/>
      <c r="I70" s="279"/>
      <c r="J70" s="38"/>
      <c r="K70" s="38"/>
      <c r="L70" s="38"/>
      <c r="M70" s="16">
        <v>13</v>
      </c>
      <c r="N70" s="27" t="s">
        <v>103</v>
      </c>
      <c r="O70" s="267" t="s">
        <v>112</v>
      </c>
      <c r="P70" s="267"/>
      <c r="Q70" s="267"/>
      <c r="R70" s="267"/>
      <c r="S70" s="267"/>
      <c r="T70" s="261"/>
      <c r="U70" s="41"/>
      <c r="V70" s="41"/>
      <c r="W70" s="41"/>
      <c r="X70" s="262" t="s">
        <v>105</v>
      </c>
      <c r="Y70" s="262"/>
      <c r="Z70" s="262"/>
      <c r="AA70" s="262" t="s">
        <v>105</v>
      </c>
      <c r="AB70" s="262"/>
      <c r="AC70" s="262"/>
      <c r="AD70" s="45"/>
      <c r="AE70" s="45"/>
      <c r="AF70" s="45"/>
      <c r="AG70" s="45"/>
    </row>
    <row r="71" spans="1:33" ht="14.25" customHeight="1">
      <c r="A71" s="255"/>
      <c r="B71" s="286"/>
      <c r="C71" s="286"/>
      <c r="D71" s="257"/>
      <c r="E71" s="277"/>
      <c r="F71" s="278"/>
      <c r="G71" s="278"/>
      <c r="H71" s="278"/>
      <c r="I71" s="279"/>
      <c r="J71" s="38"/>
      <c r="K71" s="38"/>
      <c r="L71" s="38"/>
      <c r="M71" s="16">
        <v>16</v>
      </c>
      <c r="N71" s="27" t="s">
        <v>103</v>
      </c>
      <c r="O71" s="267" t="s">
        <v>140</v>
      </c>
      <c r="P71" s="267"/>
      <c r="Q71" s="267"/>
      <c r="R71" s="267"/>
      <c r="S71" s="267"/>
      <c r="T71" s="261"/>
      <c r="U71" s="41"/>
      <c r="V71" s="41"/>
      <c r="W71" s="41"/>
      <c r="X71" s="41" t="s">
        <v>110</v>
      </c>
      <c r="Y71" s="41"/>
      <c r="Z71" s="41"/>
      <c r="AA71" s="41" t="s">
        <v>110</v>
      </c>
      <c r="AB71" s="41"/>
      <c r="AC71" s="41"/>
      <c r="AD71" s="45"/>
      <c r="AE71" s="45"/>
      <c r="AF71" s="45"/>
      <c r="AG71" s="45"/>
    </row>
    <row r="72" spans="1:33" ht="14.25" customHeight="1">
      <c r="A72" s="255"/>
      <c r="B72" s="286"/>
      <c r="C72" s="286"/>
      <c r="D72" s="257"/>
      <c r="E72" s="277"/>
      <c r="F72" s="278"/>
      <c r="G72" s="278"/>
      <c r="H72" s="278"/>
      <c r="I72" s="279"/>
      <c r="J72" s="38"/>
      <c r="K72" s="38"/>
      <c r="L72" s="38"/>
      <c r="M72" s="16">
        <v>20</v>
      </c>
      <c r="N72" s="27" t="s">
        <v>103</v>
      </c>
      <c r="O72" s="267" t="s">
        <v>114</v>
      </c>
      <c r="P72" s="267"/>
      <c r="Q72" s="267"/>
      <c r="R72" s="267"/>
      <c r="S72" s="267"/>
      <c r="T72" s="261"/>
      <c r="U72" s="41"/>
      <c r="V72" s="41"/>
      <c r="W72" s="41"/>
      <c r="X72" s="262" t="s">
        <v>105</v>
      </c>
      <c r="Y72" s="262"/>
      <c r="Z72" s="262"/>
      <c r="AA72" s="262" t="s">
        <v>105</v>
      </c>
      <c r="AB72" s="262"/>
      <c r="AC72" s="262"/>
      <c r="AD72" s="45"/>
      <c r="AE72" s="45"/>
      <c r="AF72" s="45"/>
      <c r="AG72" s="45"/>
    </row>
    <row r="73" spans="1:33" ht="14.25" customHeight="1">
      <c r="A73" s="255"/>
      <c r="B73" s="286"/>
      <c r="C73" s="286"/>
      <c r="D73" s="257"/>
      <c r="E73" s="277"/>
      <c r="F73" s="278"/>
      <c r="G73" s="278"/>
      <c r="H73" s="278"/>
      <c r="I73" s="279"/>
      <c r="J73" s="38"/>
      <c r="K73" s="38"/>
      <c r="L73" s="38"/>
      <c r="M73" s="16">
        <v>21</v>
      </c>
      <c r="N73" s="27" t="s">
        <v>103</v>
      </c>
      <c r="O73" s="267" t="s">
        <v>115</v>
      </c>
      <c r="P73" s="267"/>
      <c r="Q73" s="267"/>
      <c r="R73" s="267"/>
      <c r="S73" s="267"/>
      <c r="T73" s="261"/>
      <c r="U73" s="41"/>
      <c r="V73" s="41"/>
      <c r="W73" s="41"/>
      <c r="X73" s="262" t="s">
        <v>105</v>
      </c>
      <c r="Y73" s="262"/>
      <c r="Z73" s="262"/>
      <c r="AA73" s="262" t="s">
        <v>105</v>
      </c>
      <c r="AB73" s="262"/>
      <c r="AC73" s="262"/>
      <c r="AD73" s="45"/>
      <c r="AE73" s="45"/>
      <c r="AF73" s="45"/>
      <c r="AG73" s="45"/>
    </row>
    <row r="74" spans="1:33" ht="14.25" customHeight="1">
      <c r="A74" s="255"/>
      <c r="B74" s="286"/>
      <c r="C74" s="286"/>
      <c r="D74" s="257"/>
      <c r="E74" s="277"/>
      <c r="F74" s="278"/>
      <c r="G74" s="278"/>
      <c r="H74" s="278"/>
      <c r="I74" s="279"/>
      <c r="J74" s="38"/>
      <c r="K74" s="38"/>
      <c r="L74" s="38"/>
      <c r="M74" s="16">
        <v>23</v>
      </c>
      <c r="N74" s="27" t="s">
        <v>103</v>
      </c>
      <c r="O74" s="267" t="s">
        <v>117</v>
      </c>
      <c r="P74" s="267"/>
      <c r="Q74" s="267"/>
      <c r="R74" s="267"/>
      <c r="S74" s="267"/>
      <c r="T74" s="261"/>
      <c r="U74" s="41"/>
      <c r="V74" s="41"/>
      <c r="W74" s="41"/>
      <c r="X74" s="262" t="s">
        <v>105</v>
      </c>
      <c r="Y74" s="262"/>
      <c r="Z74" s="262"/>
      <c r="AA74" s="262" t="s">
        <v>105</v>
      </c>
      <c r="AB74" s="262"/>
      <c r="AC74" s="262"/>
      <c r="AD74" s="45"/>
      <c r="AE74" s="45"/>
      <c r="AF74" s="45"/>
      <c r="AG74" s="45"/>
    </row>
    <row r="75" spans="1:33" ht="14.25" customHeight="1">
      <c r="A75" s="255"/>
      <c r="B75" s="286"/>
      <c r="C75" s="286"/>
      <c r="D75" s="257"/>
      <c r="E75" s="277"/>
      <c r="F75" s="278"/>
      <c r="G75" s="278"/>
      <c r="H75" s="278"/>
      <c r="I75" s="279"/>
      <c r="J75" s="38"/>
      <c r="K75" s="38"/>
      <c r="L75" s="38"/>
      <c r="M75" s="16">
        <v>24</v>
      </c>
      <c r="N75" s="27" t="s">
        <v>103</v>
      </c>
      <c r="O75" s="267" t="s">
        <v>141</v>
      </c>
      <c r="P75" s="267"/>
      <c r="Q75" s="267"/>
      <c r="R75" s="267"/>
      <c r="S75" s="267"/>
      <c r="T75" s="261"/>
      <c r="U75" s="41"/>
      <c r="V75" s="41"/>
      <c r="W75" s="41"/>
      <c r="X75" s="262" t="s">
        <v>105</v>
      </c>
      <c r="Y75" s="262"/>
      <c r="Z75" s="262"/>
      <c r="AA75" s="262" t="s">
        <v>105</v>
      </c>
      <c r="AB75" s="262"/>
      <c r="AC75" s="262"/>
      <c r="AD75" s="45"/>
      <c r="AE75" s="45"/>
      <c r="AF75" s="45"/>
      <c r="AG75" s="45"/>
    </row>
    <row r="76" spans="1:33" ht="14.25" customHeight="1">
      <c r="A76" s="255"/>
      <c r="B76" s="286"/>
      <c r="C76" s="286"/>
      <c r="D76" s="257"/>
      <c r="E76" s="277"/>
      <c r="F76" s="278"/>
      <c r="G76" s="278"/>
      <c r="H76" s="278"/>
      <c r="I76" s="279"/>
      <c r="J76" s="38"/>
      <c r="K76" s="38"/>
      <c r="L76" s="38"/>
      <c r="M76" s="16">
        <v>25</v>
      </c>
      <c r="N76" s="27" t="s">
        <v>103</v>
      </c>
      <c r="O76" s="267" t="s">
        <v>134</v>
      </c>
      <c r="P76" s="267"/>
      <c r="Q76" s="267"/>
      <c r="R76" s="267"/>
      <c r="S76" s="267"/>
      <c r="T76" s="261"/>
      <c r="U76" s="41"/>
      <c r="V76" s="41"/>
      <c r="W76" s="41"/>
      <c r="X76" s="262" t="s">
        <v>105</v>
      </c>
      <c r="Y76" s="262"/>
      <c r="Z76" s="262"/>
      <c r="AA76" s="262" t="s">
        <v>105</v>
      </c>
      <c r="AB76" s="262"/>
      <c r="AC76" s="262"/>
      <c r="AD76" s="45"/>
      <c r="AE76" s="45"/>
      <c r="AF76" s="45"/>
      <c r="AG76" s="45"/>
    </row>
    <row r="77" spans="1:33" ht="14.25" customHeight="1">
      <c r="A77" s="255"/>
      <c r="B77" s="286"/>
      <c r="C77" s="286"/>
      <c r="D77" s="257"/>
      <c r="E77" s="277"/>
      <c r="F77" s="278"/>
      <c r="G77" s="278"/>
      <c r="H77" s="278"/>
      <c r="I77" s="279"/>
      <c r="J77" s="49" t="s">
        <v>142</v>
      </c>
      <c r="K77" s="225"/>
      <c r="L77" s="226"/>
      <c r="M77" s="16">
        <v>4</v>
      </c>
      <c r="N77" s="27" t="s">
        <v>103</v>
      </c>
      <c r="O77" s="261" t="s">
        <v>108</v>
      </c>
      <c r="P77" s="139"/>
      <c r="Q77" s="139"/>
      <c r="R77" s="139"/>
      <c r="S77" s="139"/>
      <c r="T77" s="139"/>
      <c r="U77" s="41"/>
      <c r="V77" s="41"/>
      <c r="W77" s="41"/>
      <c r="X77" s="262" t="s">
        <v>105</v>
      </c>
      <c r="Y77" s="262"/>
      <c r="Z77" s="262"/>
      <c r="AA77" s="262" t="s">
        <v>105</v>
      </c>
      <c r="AB77" s="262"/>
      <c r="AC77" s="262"/>
      <c r="AD77" s="280"/>
      <c r="AE77" s="281"/>
      <c r="AF77" s="281"/>
      <c r="AG77" s="282"/>
    </row>
    <row r="78" spans="1:33" ht="14.25" customHeight="1">
      <c r="A78" s="255"/>
      <c r="B78" s="286"/>
      <c r="C78" s="286"/>
      <c r="D78" s="257"/>
      <c r="E78" s="277"/>
      <c r="F78" s="278"/>
      <c r="G78" s="278"/>
      <c r="H78" s="278"/>
      <c r="I78" s="279"/>
      <c r="J78" s="277"/>
      <c r="K78" s="278"/>
      <c r="L78" s="279"/>
      <c r="M78" s="16">
        <v>13</v>
      </c>
      <c r="N78" s="27" t="s">
        <v>103</v>
      </c>
      <c r="O78" s="267" t="s">
        <v>112</v>
      </c>
      <c r="P78" s="267"/>
      <c r="Q78" s="267"/>
      <c r="R78" s="267"/>
      <c r="S78" s="267"/>
      <c r="T78" s="261"/>
      <c r="U78" s="41"/>
      <c r="V78" s="41"/>
      <c r="W78" s="41"/>
      <c r="X78" s="262" t="s">
        <v>105</v>
      </c>
      <c r="Y78" s="262"/>
      <c r="Z78" s="262"/>
      <c r="AA78" s="262" t="s">
        <v>105</v>
      </c>
      <c r="AB78" s="262"/>
      <c r="AC78" s="262"/>
      <c r="AD78" s="45"/>
      <c r="AE78" s="45"/>
      <c r="AF78" s="45"/>
      <c r="AG78" s="45"/>
    </row>
    <row r="79" spans="1:33" ht="14.25" customHeight="1">
      <c r="A79" s="255"/>
      <c r="B79" s="286"/>
      <c r="C79" s="286"/>
      <c r="D79" s="257"/>
      <c r="E79" s="277"/>
      <c r="F79" s="278"/>
      <c r="G79" s="278"/>
      <c r="H79" s="278"/>
      <c r="I79" s="279"/>
      <c r="J79" s="277"/>
      <c r="K79" s="278"/>
      <c r="L79" s="279"/>
      <c r="M79" s="16">
        <v>16</v>
      </c>
      <c r="N79" s="27" t="s">
        <v>103</v>
      </c>
      <c r="O79" s="261" t="s">
        <v>140</v>
      </c>
      <c r="P79" s="139"/>
      <c r="Q79" s="139"/>
      <c r="R79" s="139"/>
      <c r="S79" s="139"/>
      <c r="T79" s="139"/>
      <c r="U79" s="41"/>
      <c r="V79" s="41"/>
      <c r="W79" s="41"/>
      <c r="X79" s="41" t="s">
        <v>110</v>
      </c>
      <c r="Y79" s="41"/>
      <c r="Z79" s="41"/>
      <c r="AA79" s="41" t="s">
        <v>110</v>
      </c>
      <c r="AB79" s="41"/>
      <c r="AC79" s="41"/>
      <c r="AD79" s="280"/>
      <c r="AE79" s="281"/>
      <c r="AF79" s="281"/>
      <c r="AG79" s="282"/>
    </row>
    <row r="80" spans="1:33" ht="14.25" customHeight="1">
      <c r="A80" s="255"/>
      <c r="B80" s="286"/>
      <c r="C80" s="286"/>
      <c r="D80" s="257"/>
      <c r="E80" s="277"/>
      <c r="F80" s="278"/>
      <c r="G80" s="278"/>
      <c r="H80" s="278"/>
      <c r="I80" s="279"/>
      <c r="J80" s="277"/>
      <c r="K80" s="278"/>
      <c r="L80" s="279"/>
      <c r="M80" s="16">
        <v>19</v>
      </c>
      <c r="N80" s="27" t="s">
        <v>103</v>
      </c>
      <c r="O80" s="261" t="s">
        <v>126</v>
      </c>
      <c r="P80" s="139"/>
      <c r="Q80" s="139"/>
      <c r="R80" s="139"/>
      <c r="S80" s="139"/>
      <c r="T80" s="139"/>
      <c r="U80" s="41"/>
      <c r="V80" s="41"/>
      <c r="W80" s="41"/>
      <c r="X80" s="43" t="s">
        <v>105</v>
      </c>
      <c r="Y80" s="224"/>
      <c r="Z80" s="44"/>
      <c r="AA80" s="43" t="s">
        <v>110</v>
      </c>
      <c r="AB80" s="224"/>
      <c r="AC80" s="44"/>
      <c r="AD80" s="280"/>
      <c r="AE80" s="281"/>
      <c r="AF80" s="281"/>
      <c r="AG80" s="282"/>
    </row>
    <row r="81" spans="1:33" ht="14.25" customHeight="1">
      <c r="A81" s="255"/>
      <c r="B81" s="286"/>
      <c r="C81" s="286"/>
      <c r="D81" s="257"/>
      <c r="E81" s="277"/>
      <c r="F81" s="278"/>
      <c r="G81" s="278"/>
      <c r="H81" s="278"/>
      <c r="I81" s="279"/>
      <c r="J81" s="277"/>
      <c r="K81" s="278"/>
      <c r="L81" s="279"/>
      <c r="M81" s="16">
        <v>20</v>
      </c>
      <c r="N81" s="27" t="s">
        <v>103</v>
      </c>
      <c r="O81" s="267" t="s">
        <v>114</v>
      </c>
      <c r="P81" s="267"/>
      <c r="Q81" s="267"/>
      <c r="R81" s="267"/>
      <c r="S81" s="267"/>
      <c r="T81" s="261"/>
      <c r="U81" s="41"/>
      <c r="V81" s="41"/>
      <c r="W81" s="41"/>
      <c r="X81" s="262" t="s">
        <v>105</v>
      </c>
      <c r="Y81" s="262"/>
      <c r="Z81" s="262"/>
      <c r="AA81" s="262" t="s">
        <v>105</v>
      </c>
      <c r="AB81" s="262"/>
      <c r="AC81" s="262"/>
      <c r="AD81" s="45"/>
      <c r="AE81" s="45"/>
      <c r="AF81" s="45"/>
      <c r="AG81" s="45"/>
    </row>
    <row r="82" spans="1:33" ht="14.25" customHeight="1">
      <c r="A82" s="255"/>
      <c r="B82" s="286"/>
      <c r="C82" s="286"/>
      <c r="D82" s="257"/>
      <c r="E82" s="277"/>
      <c r="F82" s="278"/>
      <c r="G82" s="278"/>
      <c r="H82" s="278"/>
      <c r="I82" s="279"/>
      <c r="J82" s="277"/>
      <c r="K82" s="278"/>
      <c r="L82" s="279"/>
      <c r="M82" s="16">
        <v>21</v>
      </c>
      <c r="N82" s="27" t="s">
        <v>103</v>
      </c>
      <c r="O82" s="267" t="s">
        <v>115</v>
      </c>
      <c r="P82" s="267"/>
      <c r="Q82" s="267"/>
      <c r="R82" s="267"/>
      <c r="S82" s="267"/>
      <c r="T82" s="261"/>
      <c r="U82" s="41"/>
      <c r="V82" s="41"/>
      <c r="W82" s="41"/>
      <c r="X82" s="262" t="s">
        <v>105</v>
      </c>
      <c r="Y82" s="262"/>
      <c r="Z82" s="262"/>
      <c r="AA82" s="262" t="s">
        <v>105</v>
      </c>
      <c r="AB82" s="262"/>
      <c r="AC82" s="262"/>
      <c r="AD82" s="45"/>
      <c r="AE82" s="45"/>
      <c r="AF82" s="45"/>
      <c r="AG82" s="45"/>
    </row>
    <row r="83" spans="1:33" ht="14.25" customHeight="1">
      <c r="A83" s="255"/>
      <c r="B83" s="286"/>
      <c r="C83" s="286"/>
      <c r="D83" s="257"/>
      <c r="E83" s="277"/>
      <c r="F83" s="278"/>
      <c r="G83" s="278"/>
      <c r="H83" s="278"/>
      <c r="I83" s="279"/>
      <c r="J83" s="277"/>
      <c r="K83" s="278"/>
      <c r="L83" s="279"/>
      <c r="M83" s="16">
        <v>23</v>
      </c>
      <c r="N83" s="27" t="s">
        <v>103</v>
      </c>
      <c r="O83" s="267" t="s">
        <v>117</v>
      </c>
      <c r="P83" s="267"/>
      <c r="Q83" s="267"/>
      <c r="R83" s="267"/>
      <c r="S83" s="267"/>
      <c r="T83" s="261"/>
      <c r="U83" s="41"/>
      <c r="V83" s="41"/>
      <c r="W83" s="41"/>
      <c r="X83" s="262" t="s">
        <v>105</v>
      </c>
      <c r="Y83" s="262"/>
      <c r="Z83" s="262"/>
      <c r="AA83" s="262" t="s">
        <v>105</v>
      </c>
      <c r="AB83" s="262"/>
      <c r="AC83" s="262"/>
      <c r="AD83" s="45"/>
      <c r="AE83" s="45"/>
      <c r="AF83" s="45"/>
      <c r="AG83" s="45"/>
    </row>
    <row r="84" spans="1:33" ht="14.25" customHeight="1">
      <c r="A84" s="255"/>
      <c r="B84" s="286"/>
      <c r="C84" s="286"/>
      <c r="D84" s="257"/>
      <c r="E84" s="277"/>
      <c r="F84" s="278"/>
      <c r="G84" s="278"/>
      <c r="H84" s="278"/>
      <c r="I84" s="279"/>
      <c r="J84" s="277"/>
      <c r="K84" s="278"/>
      <c r="L84" s="279"/>
      <c r="M84" s="16">
        <v>24</v>
      </c>
      <c r="N84" s="27" t="s">
        <v>103</v>
      </c>
      <c r="O84" s="267" t="s">
        <v>141</v>
      </c>
      <c r="P84" s="267"/>
      <c r="Q84" s="267"/>
      <c r="R84" s="267"/>
      <c r="S84" s="267"/>
      <c r="T84" s="261"/>
      <c r="U84" s="41"/>
      <c r="V84" s="41"/>
      <c r="W84" s="41"/>
      <c r="X84" s="262" t="s">
        <v>105</v>
      </c>
      <c r="Y84" s="262"/>
      <c r="Z84" s="262"/>
      <c r="AA84" s="262" t="s">
        <v>105</v>
      </c>
      <c r="AB84" s="262"/>
      <c r="AC84" s="262"/>
      <c r="AD84" s="45"/>
      <c r="AE84" s="45"/>
      <c r="AF84" s="45"/>
      <c r="AG84" s="45"/>
    </row>
    <row r="85" spans="1:33" ht="14.25" customHeight="1">
      <c r="A85" s="255"/>
      <c r="B85" s="286"/>
      <c r="C85" s="286"/>
      <c r="D85" s="257"/>
      <c r="E85" s="49" t="s">
        <v>143</v>
      </c>
      <c r="F85" s="225"/>
      <c r="G85" s="225"/>
      <c r="H85" s="225"/>
      <c r="I85" s="226"/>
      <c r="J85" s="49" t="s">
        <v>102</v>
      </c>
      <c r="K85" s="225"/>
      <c r="L85" s="226"/>
      <c r="M85" s="16">
        <v>1</v>
      </c>
      <c r="N85" s="27" t="s">
        <v>103</v>
      </c>
      <c r="O85" s="267" t="s">
        <v>104</v>
      </c>
      <c r="P85" s="267"/>
      <c r="Q85" s="267"/>
      <c r="R85" s="267"/>
      <c r="S85" s="267"/>
      <c r="T85" s="261"/>
      <c r="U85" s="41"/>
      <c r="V85" s="41"/>
      <c r="W85" s="41"/>
      <c r="X85" s="262" t="s">
        <v>105</v>
      </c>
      <c r="Y85" s="262"/>
      <c r="Z85" s="262"/>
      <c r="AA85" s="262" t="s">
        <v>105</v>
      </c>
      <c r="AB85" s="262"/>
      <c r="AC85" s="262"/>
      <c r="AD85" s="45"/>
      <c r="AE85" s="45"/>
      <c r="AF85" s="45"/>
      <c r="AG85" s="45"/>
    </row>
    <row r="86" spans="1:33" ht="14.25" customHeight="1">
      <c r="A86" s="255"/>
      <c r="B86" s="286"/>
      <c r="C86" s="286"/>
      <c r="D86" s="257"/>
      <c r="E86" s="277"/>
      <c r="F86" s="278"/>
      <c r="G86" s="278"/>
      <c r="H86" s="278"/>
      <c r="I86" s="279"/>
      <c r="J86" s="277"/>
      <c r="K86" s="278"/>
      <c r="L86" s="279"/>
      <c r="M86" s="16">
        <v>2</v>
      </c>
      <c r="N86" s="27" t="s">
        <v>103</v>
      </c>
      <c r="O86" s="267" t="s">
        <v>106</v>
      </c>
      <c r="P86" s="267"/>
      <c r="Q86" s="267"/>
      <c r="R86" s="267"/>
      <c r="S86" s="267"/>
      <c r="T86" s="261"/>
      <c r="U86" s="41"/>
      <c r="V86" s="41"/>
      <c r="W86" s="41"/>
      <c r="X86" s="262" t="s">
        <v>105</v>
      </c>
      <c r="Y86" s="262"/>
      <c r="Z86" s="262"/>
      <c r="AA86" s="262" t="s">
        <v>105</v>
      </c>
      <c r="AB86" s="262"/>
      <c r="AC86" s="262"/>
      <c r="AD86" s="45"/>
      <c r="AE86" s="45"/>
      <c r="AF86" s="45"/>
      <c r="AG86" s="45"/>
    </row>
    <row r="87" spans="1:33" ht="14.25" customHeight="1">
      <c r="A87" s="255"/>
      <c r="B87" s="286"/>
      <c r="C87" s="286"/>
      <c r="D87" s="257"/>
      <c r="E87" s="277"/>
      <c r="F87" s="278"/>
      <c r="G87" s="278"/>
      <c r="H87" s="278"/>
      <c r="I87" s="279"/>
      <c r="J87" s="277"/>
      <c r="K87" s="278"/>
      <c r="L87" s="279"/>
      <c r="M87" s="16">
        <v>3</v>
      </c>
      <c r="N87" s="27" t="s">
        <v>103</v>
      </c>
      <c r="O87" s="267" t="s">
        <v>107</v>
      </c>
      <c r="P87" s="267"/>
      <c r="Q87" s="267"/>
      <c r="R87" s="267"/>
      <c r="S87" s="267"/>
      <c r="T87" s="261"/>
      <c r="U87" s="41"/>
      <c r="V87" s="41"/>
      <c r="W87" s="41"/>
      <c r="X87" s="262" t="s">
        <v>105</v>
      </c>
      <c r="Y87" s="262"/>
      <c r="Z87" s="262"/>
      <c r="AA87" s="262" t="s">
        <v>105</v>
      </c>
      <c r="AB87" s="262"/>
      <c r="AC87" s="262"/>
      <c r="AD87" s="45"/>
      <c r="AE87" s="45"/>
      <c r="AF87" s="45"/>
      <c r="AG87" s="45"/>
    </row>
    <row r="88" spans="1:33" ht="14.25" customHeight="1">
      <c r="A88" s="255"/>
      <c r="B88" s="286"/>
      <c r="C88" s="286"/>
      <c r="D88" s="257"/>
      <c r="E88" s="277"/>
      <c r="F88" s="278"/>
      <c r="G88" s="278"/>
      <c r="H88" s="278"/>
      <c r="I88" s="279"/>
      <c r="J88" s="277"/>
      <c r="K88" s="278"/>
      <c r="L88" s="279"/>
      <c r="M88" s="16">
        <v>4</v>
      </c>
      <c r="N88" s="27" t="s">
        <v>103</v>
      </c>
      <c r="O88" s="267" t="s">
        <v>108</v>
      </c>
      <c r="P88" s="267"/>
      <c r="Q88" s="267"/>
      <c r="R88" s="267"/>
      <c r="S88" s="267"/>
      <c r="T88" s="261"/>
      <c r="U88" s="41"/>
      <c r="V88" s="41"/>
      <c r="W88" s="41"/>
      <c r="X88" s="262" t="s">
        <v>105</v>
      </c>
      <c r="Y88" s="262"/>
      <c r="Z88" s="262"/>
      <c r="AA88" s="262" t="s">
        <v>105</v>
      </c>
      <c r="AB88" s="262"/>
      <c r="AC88" s="262"/>
      <c r="AD88" s="45"/>
      <c r="AE88" s="45"/>
      <c r="AF88" s="45"/>
      <c r="AG88" s="45"/>
    </row>
    <row r="89" spans="1:33" ht="14.25" customHeight="1">
      <c r="A89" s="255"/>
      <c r="B89" s="286"/>
      <c r="C89" s="286"/>
      <c r="D89" s="257"/>
      <c r="E89" s="277"/>
      <c r="F89" s="278"/>
      <c r="G89" s="278"/>
      <c r="H89" s="278"/>
      <c r="I89" s="279"/>
      <c r="J89" s="277"/>
      <c r="K89" s="278"/>
      <c r="L89" s="279"/>
      <c r="M89" s="16">
        <v>5</v>
      </c>
      <c r="N89" s="27" t="s">
        <v>103</v>
      </c>
      <c r="O89" s="267" t="s">
        <v>109</v>
      </c>
      <c r="P89" s="267"/>
      <c r="Q89" s="267"/>
      <c r="R89" s="267"/>
      <c r="S89" s="267"/>
      <c r="T89" s="261"/>
      <c r="U89" s="41"/>
      <c r="V89" s="41"/>
      <c r="W89" s="41"/>
      <c r="X89" s="262" t="s">
        <v>105</v>
      </c>
      <c r="Y89" s="262"/>
      <c r="Z89" s="262"/>
      <c r="AA89" s="41" t="s">
        <v>110</v>
      </c>
      <c r="AB89" s="41"/>
      <c r="AC89" s="41"/>
      <c r="AD89" s="45"/>
      <c r="AE89" s="45"/>
      <c r="AF89" s="45"/>
      <c r="AG89" s="45"/>
    </row>
    <row r="90" spans="1:33" ht="14.25" customHeight="1">
      <c r="A90" s="255"/>
      <c r="B90" s="286"/>
      <c r="C90" s="286"/>
      <c r="D90" s="257"/>
      <c r="E90" s="249"/>
      <c r="F90" s="250"/>
      <c r="G90" s="250"/>
      <c r="H90" s="250"/>
      <c r="I90" s="251"/>
      <c r="J90" s="249"/>
      <c r="K90" s="250"/>
      <c r="L90" s="251"/>
      <c r="M90" s="16">
        <v>23</v>
      </c>
      <c r="N90" s="27" t="s">
        <v>103</v>
      </c>
      <c r="O90" s="267" t="s">
        <v>117</v>
      </c>
      <c r="P90" s="267"/>
      <c r="Q90" s="267"/>
      <c r="R90" s="267"/>
      <c r="S90" s="267"/>
      <c r="T90" s="261"/>
      <c r="U90" s="41"/>
      <c r="V90" s="41"/>
      <c r="W90" s="41"/>
      <c r="X90" s="262" t="s">
        <v>105</v>
      </c>
      <c r="Y90" s="262"/>
      <c r="Z90" s="262"/>
      <c r="AA90" s="262" t="s">
        <v>105</v>
      </c>
      <c r="AB90" s="262"/>
      <c r="AC90" s="262"/>
      <c r="AD90" s="45"/>
      <c r="AE90" s="45"/>
      <c r="AF90" s="45"/>
      <c r="AG90" s="45"/>
    </row>
    <row r="91" spans="1:33" ht="14.25" customHeight="1">
      <c r="A91" s="255"/>
      <c r="B91" s="286"/>
      <c r="C91" s="286"/>
      <c r="D91" s="257"/>
      <c r="E91" s="49" t="s">
        <v>144</v>
      </c>
      <c r="F91" s="225"/>
      <c r="G91" s="225"/>
      <c r="H91" s="225"/>
      <c r="I91" s="226"/>
      <c r="J91" s="38" t="s">
        <v>102</v>
      </c>
      <c r="K91" s="38"/>
      <c r="L91" s="38"/>
      <c r="M91" s="16">
        <v>1</v>
      </c>
      <c r="N91" s="27" t="s">
        <v>103</v>
      </c>
      <c r="O91" s="267" t="s">
        <v>104</v>
      </c>
      <c r="P91" s="267"/>
      <c r="Q91" s="267"/>
      <c r="R91" s="267"/>
      <c r="S91" s="267"/>
      <c r="T91" s="261"/>
      <c r="U91" s="41"/>
      <c r="V91" s="41"/>
      <c r="W91" s="41"/>
      <c r="X91" s="262" t="s">
        <v>105</v>
      </c>
      <c r="Y91" s="262"/>
      <c r="Z91" s="262"/>
      <c r="AA91" s="262" t="s">
        <v>105</v>
      </c>
      <c r="AB91" s="262"/>
      <c r="AC91" s="262"/>
      <c r="AD91" s="45"/>
      <c r="AE91" s="45"/>
      <c r="AF91" s="45"/>
      <c r="AG91" s="45"/>
    </row>
    <row r="92" spans="1:33" ht="14.25" customHeight="1">
      <c r="A92" s="255"/>
      <c r="B92" s="286"/>
      <c r="C92" s="286"/>
      <c r="D92" s="257"/>
      <c r="E92" s="277"/>
      <c r="F92" s="278"/>
      <c r="G92" s="278"/>
      <c r="H92" s="278"/>
      <c r="I92" s="279"/>
      <c r="J92" s="38"/>
      <c r="K92" s="38"/>
      <c r="L92" s="38"/>
      <c r="M92" s="16">
        <v>2</v>
      </c>
      <c r="N92" s="27" t="s">
        <v>103</v>
      </c>
      <c r="O92" s="267" t="s">
        <v>106</v>
      </c>
      <c r="P92" s="267"/>
      <c r="Q92" s="267"/>
      <c r="R92" s="267"/>
      <c r="S92" s="267"/>
      <c r="T92" s="261"/>
      <c r="U92" s="41"/>
      <c r="V92" s="41"/>
      <c r="W92" s="41"/>
      <c r="X92" s="262" t="s">
        <v>105</v>
      </c>
      <c r="Y92" s="262"/>
      <c r="Z92" s="262"/>
      <c r="AA92" s="262" t="s">
        <v>105</v>
      </c>
      <c r="AB92" s="262"/>
      <c r="AC92" s="262"/>
      <c r="AD92" s="45"/>
      <c r="AE92" s="45"/>
      <c r="AF92" s="45"/>
      <c r="AG92" s="45"/>
    </row>
    <row r="93" spans="1:33" ht="14.25" customHeight="1">
      <c r="A93" s="255"/>
      <c r="B93" s="286"/>
      <c r="C93" s="286"/>
      <c r="D93" s="257"/>
      <c r="E93" s="277"/>
      <c r="F93" s="278"/>
      <c r="G93" s="278"/>
      <c r="H93" s="278"/>
      <c r="I93" s="279"/>
      <c r="J93" s="38"/>
      <c r="K93" s="38"/>
      <c r="L93" s="38"/>
      <c r="M93" s="16">
        <v>3</v>
      </c>
      <c r="N93" s="27" t="s">
        <v>103</v>
      </c>
      <c r="O93" s="267" t="s">
        <v>107</v>
      </c>
      <c r="P93" s="267"/>
      <c r="Q93" s="267"/>
      <c r="R93" s="267"/>
      <c r="S93" s="267"/>
      <c r="T93" s="261"/>
      <c r="U93" s="41"/>
      <c r="V93" s="41"/>
      <c r="W93" s="41"/>
      <c r="X93" s="262" t="s">
        <v>105</v>
      </c>
      <c r="Y93" s="262"/>
      <c r="Z93" s="262"/>
      <c r="AA93" s="262" t="s">
        <v>105</v>
      </c>
      <c r="AB93" s="262"/>
      <c r="AC93" s="262"/>
      <c r="AD93" s="45"/>
      <c r="AE93" s="45"/>
      <c r="AF93" s="45"/>
      <c r="AG93" s="45"/>
    </row>
    <row r="94" spans="1:33" ht="14.25" customHeight="1">
      <c r="A94" s="255"/>
      <c r="B94" s="286"/>
      <c r="C94" s="286"/>
      <c r="D94" s="257"/>
      <c r="E94" s="277"/>
      <c r="F94" s="278"/>
      <c r="G94" s="278"/>
      <c r="H94" s="278"/>
      <c r="I94" s="279"/>
      <c r="J94" s="38"/>
      <c r="K94" s="38"/>
      <c r="L94" s="38"/>
      <c r="M94" s="16">
        <v>4</v>
      </c>
      <c r="N94" s="27" t="s">
        <v>103</v>
      </c>
      <c r="O94" s="267" t="s">
        <v>108</v>
      </c>
      <c r="P94" s="267"/>
      <c r="Q94" s="267"/>
      <c r="R94" s="267"/>
      <c r="S94" s="267"/>
      <c r="T94" s="261"/>
      <c r="U94" s="41"/>
      <c r="V94" s="41"/>
      <c r="W94" s="41"/>
      <c r="X94" s="262" t="s">
        <v>105</v>
      </c>
      <c r="Y94" s="262"/>
      <c r="Z94" s="262"/>
      <c r="AA94" s="262" t="s">
        <v>105</v>
      </c>
      <c r="AB94" s="262"/>
      <c r="AC94" s="262"/>
      <c r="AD94" s="45"/>
      <c r="AE94" s="45"/>
      <c r="AF94" s="45"/>
      <c r="AG94" s="45"/>
    </row>
    <row r="95" spans="1:33" ht="14.25" customHeight="1">
      <c r="A95" s="255"/>
      <c r="B95" s="286"/>
      <c r="C95" s="286"/>
      <c r="D95" s="257"/>
      <c r="E95" s="277"/>
      <c r="F95" s="278"/>
      <c r="G95" s="278"/>
      <c r="H95" s="278"/>
      <c r="I95" s="279"/>
      <c r="J95" s="38"/>
      <c r="K95" s="38"/>
      <c r="L95" s="38"/>
      <c r="M95" s="16">
        <v>5</v>
      </c>
      <c r="N95" s="27" t="s">
        <v>103</v>
      </c>
      <c r="O95" s="267" t="s">
        <v>109</v>
      </c>
      <c r="P95" s="267"/>
      <c r="Q95" s="267"/>
      <c r="R95" s="267"/>
      <c r="S95" s="267"/>
      <c r="T95" s="261"/>
      <c r="U95" s="41"/>
      <c r="V95" s="41"/>
      <c r="W95" s="41"/>
      <c r="X95" s="262" t="s">
        <v>105</v>
      </c>
      <c r="Y95" s="262"/>
      <c r="Z95" s="262"/>
      <c r="AA95" s="41" t="s">
        <v>110</v>
      </c>
      <c r="AB95" s="41"/>
      <c r="AC95" s="41"/>
      <c r="AD95" s="45"/>
      <c r="AE95" s="45"/>
      <c r="AF95" s="45"/>
      <c r="AG95" s="45"/>
    </row>
    <row r="96" spans="1:33" ht="14.25" customHeight="1">
      <c r="A96" s="255"/>
      <c r="B96" s="286"/>
      <c r="C96" s="286"/>
      <c r="D96" s="257"/>
      <c r="E96" s="277"/>
      <c r="F96" s="278"/>
      <c r="G96" s="278"/>
      <c r="H96" s="278"/>
      <c r="I96" s="279"/>
      <c r="J96" s="38"/>
      <c r="K96" s="38"/>
      <c r="L96" s="38"/>
      <c r="M96" s="16">
        <v>13</v>
      </c>
      <c r="N96" s="27" t="s">
        <v>103</v>
      </c>
      <c r="O96" s="267" t="s">
        <v>112</v>
      </c>
      <c r="P96" s="267"/>
      <c r="Q96" s="267"/>
      <c r="R96" s="267"/>
      <c r="S96" s="267"/>
      <c r="T96" s="261"/>
      <c r="U96" s="41"/>
      <c r="V96" s="41"/>
      <c r="W96" s="41"/>
      <c r="X96" s="262" t="s">
        <v>105</v>
      </c>
      <c r="Y96" s="262"/>
      <c r="Z96" s="262"/>
      <c r="AA96" s="262" t="s">
        <v>105</v>
      </c>
      <c r="AB96" s="262"/>
      <c r="AC96" s="262"/>
      <c r="AD96" s="45"/>
      <c r="AE96" s="45"/>
      <c r="AF96" s="45"/>
      <c r="AG96" s="45"/>
    </row>
    <row r="97" spans="1:33" ht="14.25" customHeight="1">
      <c r="A97" s="255"/>
      <c r="B97" s="286"/>
      <c r="C97" s="286"/>
      <c r="D97" s="257"/>
      <c r="E97" s="277"/>
      <c r="F97" s="278"/>
      <c r="G97" s="278"/>
      <c r="H97" s="278"/>
      <c r="I97" s="279"/>
      <c r="J97" s="38"/>
      <c r="K97" s="38"/>
      <c r="L97" s="38"/>
      <c r="M97" s="16">
        <v>21</v>
      </c>
      <c r="N97" s="27" t="s">
        <v>103</v>
      </c>
      <c r="O97" s="267" t="s">
        <v>115</v>
      </c>
      <c r="P97" s="267"/>
      <c r="Q97" s="267"/>
      <c r="R97" s="267"/>
      <c r="S97" s="267"/>
      <c r="T97" s="261"/>
      <c r="U97" s="41"/>
      <c r="V97" s="41"/>
      <c r="W97" s="41"/>
      <c r="X97" s="262" t="s">
        <v>105</v>
      </c>
      <c r="Y97" s="262"/>
      <c r="Z97" s="262"/>
      <c r="AA97" s="262" t="s">
        <v>105</v>
      </c>
      <c r="AB97" s="262"/>
      <c r="AC97" s="262"/>
      <c r="AD97" s="45"/>
      <c r="AE97" s="45"/>
      <c r="AF97" s="45"/>
      <c r="AG97" s="45"/>
    </row>
    <row r="98" spans="1:33" ht="14.25" customHeight="1">
      <c r="A98" s="255"/>
      <c r="B98" s="286"/>
      <c r="C98" s="286"/>
      <c r="D98" s="257"/>
      <c r="E98" s="277"/>
      <c r="F98" s="278"/>
      <c r="G98" s="278"/>
      <c r="H98" s="278"/>
      <c r="I98" s="279"/>
      <c r="J98" s="38"/>
      <c r="K98" s="38"/>
      <c r="L98" s="38"/>
      <c r="M98" s="16">
        <v>22</v>
      </c>
      <c r="N98" s="27" t="s">
        <v>103</v>
      </c>
      <c r="O98" s="267" t="s">
        <v>116</v>
      </c>
      <c r="P98" s="267"/>
      <c r="Q98" s="267"/>
      <c r="R98" s="267"/>
      <c r="S98" s="267"/>
      <c r="T98" s="261"/>
      <c r="U98" s="41"/>
      <c r="V98" s="41"/>
      <c r="W98" s="41"/>
      <c r="X98" s="262" t="s">
        <v>105</v>
      </c>
      <c r="Y98" s="262"/>
      <c r="Z98" s="262"/>
      <c r="AA98" s="262" t="s">
        <v>105</v>
      </c>
      <c r="AB98" s="262"/>
      <c r="AC98" s="262"/>
      <c r="AD98" s="45"/>
      <c r="AE98" s="45"/>
      <c r="AF98" s="45"/>
      <c r="AG98" s="45"/>
    </row>
    <row r="99" spans="1:33" ht="14.25" customHeight="1">
      <c r="A99" s="255"/>
      <c r="B99" s="286"/>
      <c r="C99" s="286"/>
      <c r="D99" s="257"/>
      <c r="E99" s="277"/>
      <c r="F99" s="278"/>
      <c r="G99" s="278"/>
      <c r="H99" s="278"/>
      <c r="I99" s="279"/>
      <c r="J99" s="38"/>
      <c r="K99" s="38"/>
      <c r="L99" s="38"/>
      <c r="M99" s="16">
        <v>23</v>
      </c>
      <c r="N99" s="27" t="s">
        <v>103</v>
      </c>
      <c r="O99" s="267" t="s">
        <v>117</v>
      </c>
      <c r="P99" s="267"/>
      <c r="Q99" s="267"/>
      <c r="R99" s="267"/>
      <c r="S99" s="267"/>
      <c r="T99" s="261"/>
      <c r="U99" s="41"/>
      <c r="V99" s="41"/>
      <c r="W99" s="41"/>
      <c r="X99" s="262" t="s">
        <v>105</v>
      </c>
      <c r="Y99" s="262"/>
      <c r="Z99" s="262"/>
      <c r="AA99" s="262" t="s">
        <v>105</v>
      </c>
      <c r="AB99" s="262"/>
      <c r="AC99" s="262"/>
      <c r="AD99" s="45"/>
      <c r="AE99" s="45"/>
      <c r="AF99" s="45"/>
      <c r="AG99" s="45"/>
    </row>
    <row r="100" spans="1:33" ht="14.25" customHeight="1">
      <c r="A100" s="255"/>
      <c r="B100" s="286"/>
      <c r="C100" s="286"/>
      <c r="D100" s="257"/>
      <c r="E100" s="277"/>
      <c r="F100" s="278"/>
      <c r="G100" s="278"/>
      <c r="H100" s="278"/>
      <c r="I100" s="279"/>
      <c r="J100" s="49" t="s">
        <v>120</v>
      </c>
      <c r="K100" s="225"/>
      <c r="L100" s="226"/>
      <c r="M100" s="16">
        <v>6</v>
      </c>
      <c r="N100" s="27" t="s">
        <v>103</v>
      </c>
      <c r="O100" s="267" t="s">
        <v>129</v>
      </c>
      <c r="P100" s="267"/>
      <c r="Q100" s="267"/>
      <c r="R100" s="267"/>
      <c r="S100" s="267"/>
      <c r="T100" s="261"/>
      <c r="U100" s="41"/>
      <c r="V100" s="41"/>
      <c r="W100" s="41"/>
      <c r="X100" s="41" t="s">
        <v>110</v>
      </c>
      <c r="Y100" s="41"/>
      <c r="Z100" s="41"/>
      <c r="AA100" s="43" t="s">
        <v>105</v>
      </c>
      <c r="AB100" s="224"/>
      <c r="AC100" s="44"/>
      <c r="AD100" s="280"/>
      <c r="AE100" s="281"/>
      <c r="AF100" s="281"/>
      <c r="AG100" s="282"/>
    </row>
    <row r="101" spans="1:33" ht="14.25" customHeight="1">
      <c r="A101" s="255"/>
      <c r="B101" s="286"/>
      <c r="C101" s="286"/>
      <c r="D101" s="257"/>
      <c r="E101" s="277"/>
      <c r="F101" s="278"/>
      <c r="G101" s="278"/>
      <c r="H101" s="278"/>
      <c r="I101" s="279"/>
      <c r="J101" s="277"/>
      <c r="K101" s="278"/>
      <c r="L101" s="279"/>
      <c r="M101" s="16">
        <v>7</v>
      </c>
      <c r="N101" s="27" t="s">
        <v>103</v>
      </c>
      <c r="O101" s="267" t="s">
        <v>121</v>
      </c>
      <c r="P101" s="267"/>
      <c r="Q101" s="267"/>
      <c r="R101" s="267"/>
      <c r="S101" s="267"/>
      <c r="T101" s="261"/>
      <c r="U101" s="43"/>
      <c r="V101" s="224"/>
      <c r="W101" s="44"/>
      <c r="X101" s="43" t="s">
        <v>105</v>
      </c>
      <c r="Y101" s="224"/>
      <c r="Z101" s="44"/>
      <c r="AA101" s="43" t="s">
        <v>105</v>
      </c>
      <c r="AB101" s="224"/>
      <c r="AC101" s="44"/>
      <c r="AD101" s="280"/>
      <c r="AE101" s="281"/>
      <c r="AF101" s="281"/>
      <c r="AG101" s="282"/>
    </row>
    <row r="102" spans="1:33" ht="14.25" customHeight="1">
      <c r="A102" s="255"/>
      <c r="B102" s="286"/>
      <c r="C102" s="286"/>
      <c r="D102" s="257"/>
      <c r="E102" s="277"/>
      <c r="F102" s="278"/>
      <c r="G102" s="278"/>
      <c r="H102" s="278"/>
      <c r="I102" s="279"/>
      <c r="J102" s="277"/>
      <c r="K102" s="278"/>
      <c r="L102" s="279"/>
      <c r="M102" s="16">
        <v>8</v>
      </c>
      <c r="N102" s="27" t="s">
        <v>103</v>
      </c>
      <c r="O102" s="267" t="s">
        <v>122</v>
      </c>
      <c r="P102" s="267"/>
      <c r="Q102" s="267"/>
      <c r="R102" s="267"/>
      <c r="S102" s="267"/>
      <c r="T102" s="261"/>
      <c r="U102" s="43"/>
      <c r="V102" s="224"/>
      <c r="W102" s="44"/>
      <c r="X102" s="43" t="s">
        <v>105</v>
      </c>
      <c r="Y102" s="224"/>
      <c r="Z102" s="44"/>
      <c r="AA102" s="43" t="s">
        <v>105</v>
      </c>
      <c r="AB102" s="224"/>
      <c r="AC102" s="44"/>
      <c r="AD102" s="280"/>
      <c r="AE102" s="281"/>
      <c r="AF102" s="281"/>
      <c r="AG102" s="282"/>
    </row>
    <row r="103" spans="1:33" ht="14.25" customHeight="1">
      <c r="A103" s="255"/>
      <c r="B103" s="286"/>
      <c r="C103" s="286"/>
      <c r="D103" s="257"/>
      <c r="E103" s="277"/>
      <c r="F103" s="278"/>
      <c r="G103" s="278"/>
      <c r="H103" s="278"/>
      <c r="I103" s="279"/>
      <c r="J103" s="277"/>
      <c r="K103" s="278"/>
      <c r="L103" s="279"/>
      <c r="M103" s="16">
        <v>12</v>
      </c>
      <c r="N103" s="27" t="s">
        <v>103</v>
      </c>
      <c r="O103" s="267" t="s">
        <v>125</v>
      </c>
      <c r="P103" s="267"/>
      <c r="Q103" s="267"/>
      <c r="R103" s="267"/>
      <c r="S103" s="267"/>
      <c r="T103" s="261"/>
      <c r="U103" s="41"/>
      <c r="V103" s="41"/>
      <c r="W103" s="41"/>
      <c r="X103" s="43" t="s">
        <v>105</v>
      </c>
      <c r="Y103" s="224"/>
      <c r="Z103" s="44"/>
      <c r="AA103" s="43" t="s">
        <v>105</v>
      </c>
      <c r="AB103" s="224"/>
      <c r="AC103" s="44"/>
      <c r="AD103" s="45"/>
      <c r="AE103" s="45"/>
      <c r="AF103" s="45"/>
      <c r="AG103" s="45"/>
    </row>
    <row r="104" spans="1:33" ht="14.25" customHeight="1">
      <c r="A104" s="255"/>
      <c r="B104" s="286"/>
      <c r="C104" s="286"/>
      <c r="D104" s="257"/>
      <c r="E104" s="277"/>
      <c r="F104" s="278"/>
      <c r="G104" s="278"/>
      <c r="H104" s="278"/>
      <c r="I104" s="279"/>
      <c r="J104" s="277"/>
      <c r="K104" s="278"/>
      <c r="L104" s="279"/>
      <c r="M104" s="16">
        <v>13</v>
      </c>
      <c r="N104" s="27" t="s">
        <v>103</v>
      </c>
      <c r="O104" s="267" t="s">
        <v>112</v>
      </c>
      <c r="P104" s="267"/>
      <c r="Q104" s="267"/>
      <c r="R104" s="267"/>
      <c r="S104" s="267"/>
      <c r="T104" s="261"/>
      <c r="U104" s="41"/>
      <c r="V104" s="41"/>
      <c r="W104" s="41"/>
      <c r="X104" s="262" t="s">
        <v>105</v>
      </c>
      <c r="Y104" s="262"/>
      <c r="Z104" s="262"/>
      <c r="AA104" s="262" t="s">
        <v>105</v>
      </c>
      <c r="AB104" s="262"/>
      <c r="AC104" s="262"/>
      <c r="AD104" s="45"/>
      <c r="AE104" s="45"/>
      <c r="AF104" s="45"/>
      <c r="AG104" s="45"/>
    </row>
    <row r="105" spans="1:33" ht="14.25" customHeight="1">
      <c r="A105" s="255"/>
      <c r="B105" s="286"/>
      <c r="C105" s="286"/>
      <c r="D105" s="257"/>
      <c r="E105" s="277"/>
      <c r="F105" s="278"/>
      <c r="G105" s="278"/>
      <c r="H105" s="278"/>
      <c r="I105" s="279"/>
      <c r="J105" s="277"/>
      <c r="K105" s="278"/>
      <c r="L105" s="279"/>
      <c r="M105" s="16">
        <v>19</v>
      </c>
      <c r="N105" s="27" t="s">
        <v>103</v>
      </c>
      <c r="O105" s="267" t="s">
        <v>126</v>
      </c>
      <c r="P105" s="267"/>
      <c r="Q105" s="267"/>
      <c r="R105" s="267"/>
      <c r="S105" s="267"/>
      <c r="T105" s="261"/>
      <c r="U105" s="41"/>
      <c r="V105" s="41"/>
      <c r="W105" s="41"/>
      <c r="X105" s="43" t="s">
        <v>105</v>
      </c>
      <c r="Y105" s="224"/>
      <c r="Z105" s="44"/>
      <c r="AA105" s="43" t="s">
        <v>110</v>
      </c>
      <c r="AB105" s="224"/>
      <c r="AC105" s="44"/>
      <c r="AD105" s="45"/>
      <c r="AE105" s="45"/>
      <c r="AF105" s="45"/>
      <c r="AG105" s="45"/>
    </row>
    <row r="106" spans="1:33" ht="14.25" customHeight="1">
      <c r="A106" s="255"/>
      <c r="B106" s="286"/>
      <c r="C106" s="286"/>
      <c r="D106" s="257"/>
      <c r="E106" s="277"/>
      <c r="F106" s="278"/>
      <c r="G106" s="278"/>
      <c r="H106" s="278"/>
      <c r="I106" s="279"/>
      <c r="J106" s="277"/>
      <c r="K106" s="278"/>
      <c r="L106" s="279"/>
      <c r="M106" s="16">
        <v>23</v>
      </c>
      <c r="N106" s="27" t="s">
        <v>103</v>
      </c>
      <c r="O106" s="267" t="s">
        <v>117</v>
      </c>
      <c r="P106" s="267"/>
      <c r="Q106" s="267"/>
      <c r="R106" s="267"/>
      <c r="S106" s="267"/>
      <c r="T106" s="261"/>
      <c r="U106" s="41"/>
      <c r="V106" s="41"/>
      <c r="W106" s="41"/>
      <c r="X106" s="262" t="s">
        <v>105</v>
      </c>
      <c r="Y106" s="262"/>
      <c r="Z106" s="262"/>
      <c r="AA106" s="262" t="s">
        <v>105</v>
      </c>
      <c r="AB106" s="262"/>
      <c r="AC106" s="262"/>
      <c r="AD106" s="45"/>
      <c r="AE106" s="45"/>
      <c r="AF106" s="45"/>
      <c r="AG106" s="45"/>
    </row>
    <row r="107" spans="1:33" ht="14.25" customHeight="1">
      <c r="A107" s="255"/>
      <c r="B107" s="286"/>
      <c r="C107" s="286"/>
      <c r="D107" s="257"/>
      <c r="E107" s="249"/>
      <c r="F107" s="250"/>
      <c r="G107" s="250"/>
      <c r="H107" s="250"/>
      <c r="I107" s="251"/>
      <c r="J107" s="249"/>
      <c r="K107" s="250"/>
      <c r="L107" s="251"/>
      <c r="M107" s="16">
        <v>24</v>
      </c>
      <c r="N107" s="27" t="s">
        <v>103</v>
      </c>
      <c r="O107" s="267" t="s">
        <v>141</v>
      </c>
      <c r="P107" s="267"/>
      <c r="Q107" s="267"/>
      <c r="R107" s="267"/>
      <c r="S107" s="267"/>
      <c r="T107" s="261"/>
      <c r="U107" s="41"/>
      <c r="V107" s="41"/>
      <c r="W107" s="41"/>
      <c r="X107" s="262" t="s">
        <v>105</v>
      </c>
      <c r="Y107" s="262"/>
      <c r="Z107" s="262"/>
      <c r="AA107" s="262" t="s">
        <v>105</v>
      </c>
      <c r="AB107" s="262"/>
      <c r="AC107" s="262"/>
      <c r="AD107" s="45"/>
      <c r="AE107" s="45"/>
      <c r="AF107" s="45"/>
      <c r="AG107" s="45"/>
    </row>
    <row r="108" spans="1:33" ht="14.25" customHeight="1">
      <c r="A108" s="255"/>
      <c r="B108" s="286"/>
      <c r="C108" s="286"/>
      <c r="D108" s="257"/>
      <c r="E108" s="49" t="s">
        <v>145</v>
      </c>
      <c r="F108" s="225"/>
      <c r="G108" s="225"/>
      <c r="H108" s="225"/>
      <c r="I108" s="226"/>
      <c r="J108" s="49" t="s">
        <v>120</v>
      </c>
      <c r="K108" s="225"/>
      <c r="L108" s="226"/>
      <c r="M108" s="16">
        <v>6</v>
      </c>
      <c r="N108" s="27" t="s">
        <v>103</v>
      </c>
      <c r="O108" s="267" t="s">
        <v>129</v>
      </c>
      <c r="P108" s="267"/>
      <c r="Q108" s="267"/>
      <c r="R108" s="267"/>
      <c r="S108" s="267"/>
      <c r="T108" s="261"/>
      <c r="U108" s="41"/>
      <c r="V108" s="41"/>
      <c r="W108" s="41"/>
      <c r="X108" s="41" t="s">
        <v>110</v>
      </c>
      <c r="Y108" s="41"/>
      <c r="Z108" s="41"/>
      <c r="AA108" s="43" t="s">
        <v>105</v>
      </c>
      <c r="AB108" s="224"/>
      <c r="AC108" s="44"/>
      <c r="AD108" s="45"/>
      <c r="AE108" s="45"/>
      <c r="AF108" s="45"/>
      <c r="AG108" s="45"/>
    </row>
    <row r="109" spans="1:33" ht="14.25" customHeight="1">
      <c r="A109" s="255"/>
      <c r="B109" s="286"/>
      <c r="C109" s="286"/>
      <c r="D109" s="257"/>
      <c r="E109" s="277"/>
      <c r="F109" s="278"/>
      <c r="G109" s="278"/>
      <c r="H109" s="278"/>
      <c r="I109" s="279"/>
      <c r="J109" s="277"/>
      <c r="K109" s="278"/>
      <c r="L109" s="279"/>
      <c r="M109" s="16">
        <v>7</v>
      </c>
      <c r="N109" s="27" t="s">
        <v>103</v>
      </c>
      <c r="O109" s="267" t="s">
        <v>121</v>
      </c>
      <c r="P109" s="267"/>
      <c r="Q109" s="267"/>
      <c r="R109" s="267"/>
      <c r="S109" s="267"/>
      <c r="T109" s="261"/>
      <c r="U109" s="43"/>
      <c r="V109" s="224"/>
      <c r="W109" s="44"/>
      <c r="X109" s="43" t="s">
        <v>105</v>
      </c>
      <c r="Y109" s="224"/>
      <c r="Z109" s="44"/>
      <c r="AA109" s="43" t="s">
        <v>105</v>
      </c>
      <c r="AB109" s="224"/>
      <c r="AC109" s="44"/>
      <c r="AD109" s="280"/>
      <c r="AE109" s="281"/>
      <c r="AF109" s="281"/>
      <c r="AG109" s="282"/>
    </row>
    <row r="110" spans="1:33" ht="14.25" customHeight="1">
      <c r="A110" s="255"/>
      <c r="B110" s="286"/>
      <c r="C110" s="286"/>
      <c r="D110" s="257"/>
      <c r="E110" s="277"/>
      <c r="F110" s="278"/>
      <c r="G110" s="278"/>
      <c r="H110" s="278"/>
      <c r="I110" s="279"/>
      <c r="J110" s="277"/>
      <c r="K110" s="278"/>
      <c r="L110" s="279"/>
      <c r="M110" s="16">
        <v>12</v>
      </c>
      <c r="N110" s="27" t="s">
        <v>103</v>
      </c>
      <c r="O110" s="267" t="s">
        <v>125</v>
      </c>
      <c r="P110" s="267"/>
      <c r="Q110" s="267"/>
      <c r="R110" s="267"/>
      <c r="S110" s="267"/>
      <c r="T110" s="261"/>
      <c r="U110" s="41"/>
      <c r="V110" s="41"/>
      <c r="W110" s="41"/>
      <c r="X110" s="43" t="s">
        <v>105</v>
      </c>
      <c r="Y110" s="224"/>
      <c r="Z110" s="44"/>
      <c r="AA110" s="43" t="s">
        <v>105</v>
      </c>
      <c r="AB110" s="224"/>
      <c r="AC110" s="44"/>
      <c r="AD110" s="45"/>
      <c r="AE110" s="45"/>
      <c r="AF110" s="45"/>
      <c r="AG110" s="45"/>
    </row>
    <row r="111" spans="1:33" ht="14.25" customHeight="1">
      <c r="A111" s="255"/>
      <c r="B111" s="286"/>
      <c r="C111" s="286"/>
      <c r="D111" s="257"/>
      <c r="E111" s="277"/>
      <c r="F111" s="278"/>
      <c r="G111" s="278"/>
      <c r="H111" s="278"/>
      <c r="I111" s="279"/>
      <c r="J111" s="277"/>
      <c r="K111" s="278"/>
      <c r="L111" s="279"/>
      <c r="M111" s="16">
        <v>20</v>
      </c>
      <c r="N111" s="27" t="s">
        <v>103</v>
      </c>
      <c r="O111" s="267" t="s">
        <v>114</v>
      </c>
      <c r="P111" s="267"/>
      <c r="Q111" s="267"/>
      <c r="R111" s="267"/>
      <c r="S111" s="267"/>
      <c r="T111" s="261"/>
      <c r="U111" s="41"/>
      <c r="V111" s="41"/>
      <c r="W111" s="41"/>
      <c r="X111" s="262" t="s">
        <v>105</v>
      </c>
      <c r="Y111" s="262"/>
      <c r="Z111" s="262"/>
      <c r="AA111" s="262" t="s">
        <v>105</v>
      </c>
      <c r="AB111" s="262"/>
      <c r="AC111" s="262"/>
      <c r="AD111" s="45"/>
      <c r="AE111" s="45"/>
      <c r="AF111" s="45"/>
      <c r="AG111" s="45"/>
    </row>
    <row r="112" spans="1:33" ht="14.25" customHeight="1">
      <c r="A112" s="258"/>
      <c r="B112" s="259"/>
      <c r="C112" s="259"/>
      <c r="D112" s="260"/>
      <c r="E112" s="249"/>
      <c r="F112" s="250"/>
      <c r="G112" s="250"/>
      <c r="H112" s="250"/>
      <c r="I112" s="251"/>
      <c r="J112" s="249"/>
      <c r="K112" s="250"/>
      <c r="L112" s="251"/>
      <c r="M112" s="16">
        <v>23</v>
      </c>
      <c r="N112" s="27" t="s">
        <v>103</v>
      </c>
      <c r="O112" s="267" t="s">
        <v>117</v>
      </c>
      <c r="P112" s="267"/>
      <c r="Q112" s="267"/>
      <c r="R112" s="267"/>
      <c r="S112" s="267"/>
      <c r="T112" s="261"/>
      <c r="U112" s="41"/>
      <c r="V112" s="41"/>
      <c r="W112" s="41"/>
      <c r="X112" s="262" t="s">
        <v>105</v>
      </c>
      <c r="Y112" s="262"/>
      <c r="Z112" s="262"/>
      <c r="AA112" s="262" t="s">
        <v>105</v>
      </c>
      <c r="AB112" s="262"/>
      <c r="AC112" s="262"/>
      <c r="AD112" s="45"/>
      <c r="AE112" s="45"/>
      <c r="AF112" s="45"/>
      <c r="AG112" s="45"/>
    </row>
    <row r="113" spans="1:33" ht="30" customHeight="1">
      <c r="A113" s="87" t="s">
        <v>137</v>
      </c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93"/>
      <c r="O113" s="37" t="s">
        <v>68</v>
      </c>
      <c r="P113" s="37"/>
      <c r="Q113" s="37"/>
      <c r="R113" s="41">
        <v>3</v>
      </c>
      <c r="S113" s="41"/>
      <c r="T113" s="41"/>
      <c r="U113" s="41"/>
      <c r="V113" s="41"/>
      <c r="W113" s="28"/>
      <c r="X113" s="37" t="s">
        <v>91</v>
      </c>
      <c r="Y113" s="37"/>
      <c r="Z113" s="37"/>
      <c r="AA113" s="87" t="str">
        <f>+$AA$1</f>
        <v>39.24120,141.16974</v>
      </c>
      <c r="AB113" s="141"/>
      <c r="AC113" s="141"/>
      <c r="AD113" s="141"/>
      <c r="AE113" s="141"/>
      <c r="AF113" s="141"/>
      <c r="AG113" s="93"/>
    </row>
    <row r="114" spans="1:33" ht="5.0999999999999996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9"/>
      <c r="AA114" s="29"/>
      <c r="AB114" s="28"/>
      <c r="AC114" s="28"/>
      <c r="AD114" s="28"/>
      <c r="AE114" s="28"/>
      <c r="AF114" s="28"/>
      <c r="AG114" s="28"/>
    </row>
    <row r="115" spans="1:33" ht="11.25" customHeight="1">
      <c r="A115" s="38" t="s">
        <v>7</v>
      </c>
      <c r="B115" s="38"/>
      <c r="C115" s="38"/>
      <c r="D115" s="38"/>
      <c r="E115" s="138" t="str">
        <f>+$E$3</f>
        <v>じょろくどうばし</v>
      </c>
      <c r="F115" s="138"/>
      <c r="G115" s="138"/>
      <c r="H115" s="138"/>
      <c r="I115" s="138"/>
      <c r="J115" s="138"/>
      <c r="K115" s="138"/>
      <c r="L115" s="138"/>
      <c r="M115" s="37" t="s">
        <v>8</v>
      </c>
      <c r="N115" s="37"/>
      <c r="O115" s="37"/>
      <c r="P115" s="37"/>
      <c r="Q115" s="248" t="str">
        <f>+$Q$3</f>
        <v xml:space="preserve">市道皀田線
</v>
      </c>
      <c r="R115" s="248"/>
      <c r="S115" s="248"/>
      <c r="T115" s="248"/>
      <c r="U115" s="248"/>
      <c r="V115" s="248"/>
      <c r="W115" s="248"/>
      <c r="X115" s="248"/>
      <c r="Y115" s="248"/>
      <c r="Z115" s="37" t="s">
        <v>92</v>
      </c>
      <c r="AA115" s="37"/>
      <c r="AB115" s="37"/>
      <c r="AC115" s="37"/>
      <c r="AD115" s="37">
        <f>+$AD$3</f>
        <v>3215195590</v>
      </c>
      <c r="AE115" s="37"/>
      <c r="AF115" s="37"/>
      <c r="AG115" s="37"/>
    </row>
    <row r="116" spans="1:33" ht="15" customHeight="1">
      <c r="A116" s="38"/>
      <c r="B116" s="38"/>
      <c r="C116" s="38"/>
      <c r="D116" s="38"/>
      <c r="E116" s="142" t="str">
        <f>+$E$4</f>
        <v>上六堂橋</v>
      </c>
      <c r="F116" s="142"/>
      <c r="G116" s="142"/>
      <c r="H116" s="142"/>
      <c r="I116" s="142"/>
      <c r="J116" s="142"/>
      <c r="K116" s="142"/>
      <c r="L116" s="142"/>
      <c r="M116" s="37"/>
      <c r="N116" s="37"/>
      <c r="O116" s="37"/>
      <c r="P116" s="37"/>
      <c r="Q116" s="248"/>
      <c r="R116" s="248"/>
      <c r="S116" s="248"/>
      <c r="T116" s="248"/>
      <c r="U116" s="248"/>
      <c r="V116" s="248"/>
      <c r="W116" s="248"/>
      <c r="X116" s="248"/>
      <c r="Y116" s="248"/>
      <c r="Z116" s="37"/>
      <c r="AA116" s="37"/>
      <c r="AB116" s="37"/>
      <c r="AC116" s="37"/>
      <c r="AD116" s="37"/>
      <c r="AE116" s="37"/>
      <c r="AF116" s="37"/>
      <c r="AG116" s="37"/>
    </row>
    <row r="117" spans="1:33" ht="15" customHeight="1">
      <c r="A117" s="38" t="s">
        <v>93</v>
      </c>
      <c r="B117" s="38"/>
      <c r="C117" s="38"/>
      <c r="D117" s="38"/>
      <c r="E117" s="243" t="str">
        <f>+$E$5</f>
        <v xml:space="preserve">奥州市
</v>
      </c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103"/>
      <c r="Q117" s="245" t="s">
        <v>14</v>
      </c>
      <c r="R117" s="246"/>
      <c r="S117" s="246"/>
      <c r="T117" s="247"/>
      <c r="U117" s="37" t="str">
        <f>+$U$5</f>
        <v>2022年12月19日</v>
      </c>
      <c r="V117" s="37"/>
      <c r="W117" s="37"/>
      <c r="X117" s="37"/>
      <c r="Y117" s="37"/>
      <c r="Z117" s="37" t="s">
        <v>20</v>
      </c>
      <c r="AA117" s="37"/>
      <c r="AB117" s="37"/>
      <c r="AC117" s="37" t="str">
        <f>+$AC$5</f>
        <v>2022年10月14日</v>
      </c>
      <c r="AD117" s="37"/>
      <c r="AE117" s="37"/>
      <c r="AF117" s="37"/>
      <c r="AG117" s="37"/>
    </row>
    <row r="118" spans="1:33" ht="5.0999999999999996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</row>
    <row r="119" spans="1:33" ht="14.25" customHeight="1">
      <c r="A119" s="37" t="s">
        <v>94</v>
      </c>
      <c r="B119" s="37"/>
      <c r="C119" s="37"/>
      <c r="D119" s="37"/>
      <c r="E119" s="37" t="s">
        <v>95</v>
      </c>
      <c r="F119" s="37"/>
      <c r="G119" s="37"/>
      <c r="H119" s="37"/>
      <c r="I119" s="37"/>
      <c r="J119" s="37" t="s">
        <v>96</v>
      </c>
      <c r="K119" s="37"/>
      <c r="L119" s="37"/>
      <c r="M119" s="37" t="s">
        <v>97</v>
      </c>
      <c r="N119" s="37"/>
      <c r="O119" s="37"/>
      <c r="P119" s="37"/>
      <c r="Q119" s="37"/>
      <c r="R119" s="37"/>
      <c r="S119" s="37"/>
      <c r="T119" s="37"/>
      <c r="U119" s="77" t="s">
        <v>98</v>
      </c>
      <c r="V119" s="50"/>
      <c r="W119" s="51"/>
      <c r="X119" s="49" t="s">
        <v>99</v>
      </c>
      <c r="Y119" s="50"/>
      <c r="Z119" s="51"/>
      <c r="AA119" s="49" t="s">
        <v>100</v>
      </c>
      <c r="AB119" s="225"/>
      <c r="AC119" s="226"/>
      <c r="AD119" s="49" t="s">
        <v>101</v>
      </c>
      <c r="AE119" s="225"/>
      <c r="AF119" s="225"/>
      <c r="AG119" s="226"/>
    </row>
    <row r="120" spans="1:33" ht="14.25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55"/>
      <c r="V120" s="56"/>
      <c r="W120" s="57"/>
      <c r="X120" s="55"/>
      <c r="Y120" s="56"/>
      <c r="Z120" s="57"/>
      <c r="AA120" s="249"/>
      <c r="AB120" s="250"/>
      <c r="AC120" s="251"/>
      <c r="AD120" s="249"/>
      <c r="AE120" s="250"/>
      <c r="AF120" s="250"/>
      <c r="AG120" s="251"/>
    </row>
    <row r="121" spans="1:33" ht="14.25" customHeight="1">
      <c r="A121" s="252" t="s">
        <v>138</v>
      </c>
      <c r="B121" s="253"/>
      <c r="C121" s="253"/>
      <c r="D121" s="254"/>
      <c r="E121" s="49" t="s">
        <v>139</v>
      </c>
      <c r="F121" s="225"/>
      <c r="G121" s="225"/>
      <c r="H121" s="225"/>
      <c r="I121" s="226"/>
      <c r="J121" s="38" t="s">
        <v>102</v>
      </c>
      <c r="K121" s="38"/>
      <c r="L121" s="38"/>
      <c r="M121" s="16">
        <v>1</v>
      </c>
      <c r="N121" s="27" t="s">
        <v>103</v>
      </c>
      <c r="O121" s="267" t="s">
        <v>104</v>
      </c>
      <c r="P121" s="267"/>
      <c r="Q121" s="267"/>
      <c r="R121" s="267"/>
      <c r="S121" s="267"/>
      <c r="T121" s="261"/>
      <c r="U121" s="41"/>
      <c r="V121" s="41"/>
      <c r="W121" s="41"/>
      <c r="X121" s="262" t="s">
        <v>105</v>
      </c>
      <c r="Y121" s="262"/>
      <c r="Z121" s="262"/>
      <c r="AA121" s="262" t="s">
        <v>105</v>
      </c>
      <c r="AB121" s="262"/>
      <c r="AC121" s="262"/>
      <c r="AD121" s="45"/>
      <c r="AE121" s="45"/>
      <c r="AF121" s="45"/>
      <c r="AG121" s="45"/>
    </row>
    <row r="122" spans="1:33" ht="14.25" customHeight="1">
      <c r="A122" s="255"/>
      <c r="B122" s="286"/>
      <c r="C122" s="286"/>
      <c r="D122" s="257"/>
      <c r="E122" s="277"/>
      <c r="F122" s="278"/>
      <c r="G122" s="278"/>
      <c r="H122" s="278"/>
      <c r="I122" s="279"/>
      <c r="J122" s="38"/>
      <c r="K122" s="38"/>
      <c r="L122" s="38"/>
      <c r="M122" s="16">
        <v>2</v>
      </c>
      <c r="N122" s="27" t="s">
        <v>103</v>
      </c>
      <c r="O122" s="267" t="s">
        <v>106</v>
      </c>
      <c r="P122" s="267"/>
      <c r="Q122" s="267"/>
      <c r="R122" s="267"/>
      <c r="S122" s="267"/>
      <c r="T122" s="261"/>
      <c r="U122" s="41"/>
      <c r="V122" s="41"/>
      <c r="W122" s="41"/>
      <c r="X122" s="262" t="s">
        <v>105</v>
      </c>
      <c r="Y122" s="262"/>
      <c r="Z122" s="262"/>
      <c r="AA122" s="262" t="s">
        <v>105</v>
      </c>
      <c r="AB122" s="262"/>
      <c r="AC122" s="262"/>
      <c r="AD122" s="45"/>
      <c r="AE122" s="45"/>
      <c r="AF122" s="45"/>
      <c r="AG122" s="45"/>
    </row>
    <row r="123" spans="1:33" ht="14.25" customHeight="1">
      <c r="A123" s="255"/>
      <c r="B123" s="286"/>
      <c r="C123" s="286"/>
      <c r="D123" s="257"/>
      <c r="E123" s="277"/>
      <c r="F123" s="278"/>
      <c r="G123" s="278"/>
      <c r="H123" s="278"/>
      <c r="I123" s="279"/>
      <c r="J123" s="38"/>
      <c r="K123" s="38"/>
      <c r="L123" s="38"/>
      <c r="M123" s="16">
        <v>3</v>
      </c>
      <c r="N123" s="27" t="s">
        <v>103</v>
      </c>
      <c r="O123" s="267" t="s">
        <v>107</v>
      </c>
      <c r="P123" s="267"/>
      <c r="Q123" s="267"/>
      <c r="R123" s="267"/>
      <c r="S123" s="267"/>
      <c r="T123" s="261"/>
      <c r="U123" s="41"/>
      <c r="V123" s="41"/>
      <c r="W123" s="41"/>
      <c r="X123" s="262" t="s">
        <v>105</v>
      </c>
      <c r="Y123" s="262"/>
      <c r="Z123" s="262"/>
      <c r="AA123" s="262" t="s">
        <v>105</v>
      </c>
      <c r="AB123" s="262"/>
      <c r="AC123" s="262"/>
      <c r="AD123" s="45"/>
      <c r="AE123" s="45"/>
      <c r="AF123" s="45"/>
      <c r="AG123" s="45"/>
    </row>
    <row r="124" spans="1:33" ht="14.25" customHeight="1">
      <c r="A124" s="255"/>
      <c r="B124" s="286"/>
      <c r="C124" s="286"/>
      <c r="D124" s="257"/>
      <c r="E124" s="277"/>
      <c r="F124" s="278"/>
      <c r="G124" s="278"/>
      <c r="H124" s="278"/>
      <c r="I124" s="279"/>
      <c r="J124" s="38"/>
      <c r="K124" s="38"/>
      <c r="L124" s="38"/>
      <c r="M124" s="16">
        <v>4</v>
      </c>
      <c r="N124" s="27" t="s">
        <v>103</v>
      </c>
      <c r="O124" s="267" t="s">
        <v>108</v>
      </c>
      <c r="P124" s="267"/>
      <c r="Q124" s="267"/>
      <c r="R124" s="267"/>
      <c r="S124" s="267"/>
      <c r="T124" s="261"/>
      <c r="U124" s="41"/>
      <c r="V124" s="41"/>
      <c r="W124" s="41"/>
      <c r="X124" s="262" t="s">
        <v>105</v>
      </c>
      <c r="Y124" s="262"/>
      <c r="Z124" s="262"/>
      <c r="AA124" s="262" t="s">
        <v>105</v>
      </c>
      <c r="AB124" s="262"/>
      <c r="AC124" s="262"/>
      <c r="AD124" s="45"/>
      <c r="AE124" s="45"/>
      <c r="AF124" s="45"/>
      <c r="AG124" s="45"/>
    </row>
    <row r="125" spans="1:33" ht="14.25" customHeight="1">
      <c r="A125" s="255"/>
      <c r="B125" s="286"/>
      <c r="C125" s="286"/>
      <c r="D125" s="257"/>
      <c r="E125" s="277"/>
      <c r="F125" s="278"/>
      <c r="G125" s="278"/>
      <c r="H125" s="278"/>
      <c r="I125" s="279"/>
      <c r="J125" s="38"/>
      <c r="K125" s="38"/>
      <c r="L125" s="38"/>
      <c r="M125" s="16">
        <v>5</v>
      </c>
      <c r="N125" s="27" t="s">
        <v>103</v>
      </c>
      <c r="O125" s="267" t="s">
        <v>109</v>
      </c>
      <c r="P125" s="267"/>
      <c r="Q125" s="267"/>
      <c r="R125" s="267"/>
      <c r="S125" s="267"/>
      <c r="T125" s="261"/>
      <c r="U125" s="41"/>
      <c r="V125" s="41"/>
      <c r="W125" s="41"/>
      <c r="X125" s="262" t="s">
        <v>105</v>
      </c>
      <c r="Y125" s="262"/>
      <c r="Z125" s="262"/>
      <c r="AA125" s="41" t="s">
        <v>110</v>
      </c>
      <c r="AB125" s="41"/>
      <c r="AC125" s="41"/>
      <c r="AD125" s="45"/>
      <c r="AE125" s="45"/>
      <c r="AF125" s="45"/>
      <c r="AG125" s="45"/>
    </row>
    <row r="126" spans="1:33" ht="14.25" customHeight="1">
      <c r="A126" s="255"/>
      <c r="B126" s="286"/>
      <c r="C126" s="286"/>
      <c r="D126" s="257"/>
      <c r="E126" s="277"/>
      <c r="F126" s="278"/>
      <c r="G126" s="278"/>
      <c r="H126" s="278"/>
      <c r="I126" s="279"/>
      <c r="J126" s="38"/>
      <c r="K126" s="38"/>
      <c r="L126" s="38"/>
      <c r="M126" s="16">
        <v>13</v>
      </c>
      <c r="N126" s="27" t="s">
        <v>103</v>
      </c>
      <c r="O126" s="267" t="s">
        <v>112</v>
      </c>
      <c r="P126" s="267"/>
      <c r="Q126" s="267"/>
      <c r="R126" s="267"/>
      <c r="S126" s="267"/>
      <c r="T126" s="261"/>
      <c r="U126" s="41"/>
      <c r="V126" s="41"/>
      <c r="W126" s="41"/>
      <c r="X126" s="262" t="s">
        <v>105</v>
      </c>
      <c r="Y126" s="262"/>
      <c r="Z126" s="262"/>
      <c r="AA126" s="262" t="s">
        <v>105</v>
      </c>
      <c r="AB126" s="262"/>
      <c r="AC126" s="262"/>
      <c r="AD126" s="45"/>
      <c r="AE126" s="45"/>
      <c r="AF126" s="45"/>
      <c r="AG126" s="45"/>
    </row>
    <row r="127" spans="1:33" ht="14.25" customHeight="1">
      <c r="A127" s="255"/>
      <c r="B127" s="286"/>
      <c r="C127" s="286"/>
      <c r="D127" s="257"/>
      <c r="E127" s="277"/>
      <c r="F127" s="278"/>
      <c r="G127" s="278"/>
      <c r="H127" s="278"/>
      <c r="I127" s="279"/>
      <c r="J127" s="38"/>
      <c r="K127" s="38"/>
      <c r="L127" s="38"/>
      <c r="M127" s="16">
        <v>16</v>
      </c>
      <c r="N127" s="27" t="s">
        <v>103</v>
      </c>
      <c r="O127" s="267" t="s">
        <v>140</v>
      </c>
      <c r="P127" s="267"/>
      <c r="Q127" s="267"/>
      <c r="R127" s="267"/>
      <c r="S127" s="267"/>
      <c r="T127" s="261"/>
      <c r="U127" s="41"/>
      <c r="V127" s="41"/>
      <c r="W127" s="41"/>
      <c r="X127" s="41" t="s">
        <v>110</v>
      </c>
      <c r="Y127" s="41"/>
      <c r="Z127" s="41"/>
      <c r="AA127" s="41" t="s">
        <v>110</v>
      </c>
      <c r="AB127" s="41"/>
      <c r="AC127" s="41"/>
      <c r="AD127" s="45"/>
      <c r="AE127" s="45"/>
      <c r="AF127" s="45"/>
      <c r="AG127" s="45"/>
    </row>
    <row r="128" spans="1:33" ht="14.25" customHeight="1">
      <c r="A128" s="255"/>
      <c r="B128" s="286"/>
      <c r="C128" s="286"/>
      <c r="D128" s="257"/>
      <c r="E128" s="277"/>
      <c r="F128" s="278"/>
      <c r="G128" s="278"/>
      <c r="H128" s="278"/>
      <c r="I128" s="279"/>
      <c r="J128" s="38"/>
      <c r="K128" s="38"/>
      <c r="L128" s="38"/>
      <c r="M128" s="16">
        <v>20</v>
      </c>
      <c r="N128" s="27" t="s">
        <v>103</v>
      </c>
      <c r="O128" s="267" t="s">
        <v>114</v>
      </c>
      <c r="P128" s="267"/>
      <c r="Q128" s="267"/>
      <c r="R128" s="267"/>
      <c r="S128" s="267"/>
      <c r="T128" s="261"/>
      <c r="U128" s="41"/>
      <c r="V128" s="41"/>
      <c r="W128" s="41"/>
      <c r="X128" s="262" t="s">
        <v>105</v>
      </c>
      <c r="Y128" s="262"/>
      <c r="Z128" s="262"/>
      <c r="AA128" s="262" t="s">
        <v>105</v>
      </c>
      <c r="AB128" s="262"/>
      <c r="AC128" s="262"/>
      <c r="AD128" s="45"/>
      <c r="AE128" s="45"/>
      <c r="AF128" s="45"/>
      <c r="AG128" s="45"/>
    </row>
    <row r="129" spans="1:33" ht="14.25" customHeight="1">
      <c r="A129" s="255"/>
      <c r="B129" s="286"/>
      <c r="C129" s="286"/>
      <c r="D129" s="257"/>
      <c r="E129" s="277"/>
      <c r="F129" s="278"/>
      <c r="G129" s="278"/>
      <c r="H129" s="278"/>
      <c r="I129" s="279"/>
      <c r="J129" s="38"/>
      <c r="K129" s="38"/>
      <c r="L129" s="38"/>
      <c r="M129" s="16">
        <v>21</v>
      </c>
      <c r="N129" s="27" t="s">
        <v>103</v>
      </c>
      <c r="O129" s="267" t="s">
        <v>115</v>
      </c>
      <c r="P129" s="267"/>
      <c r="Q129" s="267"/>
      <c r="R129" s="267"/>
      <c r="S129" s="267"/>
      <c r="T129" s="261"/>
      <c r="U129" s="41"/>
      <c r="V129" s="41"/>
      <c r="W129" s="41"/>
      <c r="X129" s="262" t="s">
        <v>105</v>
      </c>
      <c r="Y129" s="262"/>
      <c r="Z129" s="262"/>
      <c r="AA129" s="262" t="s">
        <v>105</v>
      </c>
      <c r="AB129" s="262"/>
      <c r="AC129" s="262"/>
      <c r="AD129" s="45"/>
      <c r="AE129" s="45"/>
      <c r="AF129" s="45"/>
      <c r="AG129" s="45"/>
    </row>
    <row r="130" spans="1:33" ht="14.25" customHeight="1">
      <c r="A130" s="255"/>
      <c r="B130" s="286"/>
      <c r="C130" s="286"/>
      <c r="D130" s="257"/>
      <c r="E130" s="277"/>
      <c r="F130" s="278"/>
      <c r="G130" s="278"/>
      <c r="H130" s="278"/>
      <c r="I130" s="279"/>
      <c r="J130" s="38"/>
      <c r="K130" s="38"/>
      <c r="L130" s="38"/>
      <c r="M130" s="16">
        <v>23</v>
      </c>
      <c r="N130" s="27" t="s">
        <v>103</v>
      </c>
      <c r="O130" s="267" t="s">
        <v>117</v>
      </c>
      <c r="P130" s="267"/>
      <c r="Q130" s="267"/>
      <c r="R130" s="267"/>
      <c r="S130" s="267"/>
      <c r="T130" s="261"/>
      <c r="U130" s="41"/>
      <c r="V130" s="41"/>
      <c r="W130" s="41"/>
      <c r="X130" s="262" t="s">
        <v>105</v>
      </c>
      <c r="Y130" s="262"/>
      <c r="Z130" s="262"/>
      <c r="AA130" s="262" t="s">
        <v>105</v>
      </c>
      <c r="AB130" s="262"/>
      <c r="AC130" s="262"/>
      <c r="AD130" s="45"/>
      <c r="AE130" s="45"/>
      <c r="AF130" s="45"/>
      <c r="AG130" s="45"/>
    </row>
    <row r="131" spans="1:33" ht="14.25" customHeight="1">
      <c r="A131" s="255"/>
      <c r="B131" s="286"/>
      <c r="C131" s="286"/>
      <c r="D131" s="257"/>
      <c r="E131" s="277"/>
      <c r="F131" s="278"/>
      <c r="G131" s="278"/>
      <c r="H131" s="278"/>
      <c r="I131" s="279"/>
      <c r="J131" s="38"/>
      <c r="K131" s="38"/>
      <c r="L131" s="38"/>
      <c r="M131" s="16">
        <v>24</v>
      </c>
      <c r="N131" s="27" t="s">
        <v>103</v>
      </c>
      <c r="O131" s="267" t="s">
        <v>141</v>
      </c>
      <c r="P131" s="267"/>
      <c r="Q131" s="267"/>
      <c r="R131" s="267"/>
      <c r="S131" s="267"/>
      <c r="T131" s="261"/>
      <c r="U131" s="41"/>
      <c r="V131" s="41"/>
      <c r="W131" s="41"/>
      <c r="X131" s="262" t="s">
        <v>105</v>
      </c>
      <c r="Y131" s="262"/>
      <c r="Z131" s="262"/>
      <c r="AA131" s="262" t="s">
        <v>105</v>
      </c>
      <c r="AB131" s="262"/>
      <c r="AC131" s="262"/>
      <c r="AD131" s="45"/>
      <c r="AE131" s="45"/>
      <c r="AF131" s="45"/>
      <c r="AG131" s="45"/>
    </row>
    <row r="132" spans="1:33" ht="14.25" customHeight="1">
      <c r="A132" s="255"/>
      <c r="B132" s="286"/>
      <c r="C132" s="286"/>
      <c r="D132" s="257"/>
      <c r="E132" s="277"/>
      <c r="F132" s="278"/>
      <c r="G132" s="278"/>
      <c r="H132" s="278"/>
      <c r="I132" s="279"/>
      <c r="J132" s="38"/>
      <c r="K132" s="38"/>
      <c r="L132" s="38"/>
      <c r="M132" s="16">
        <v>25</v>
      </c>
      <c r="N132" s="27" t="s">
        <v>103</v>
      </c>
      <c r="O132" s="267" t="s">
        <v>134</v>
      </c>
      <c r="P132" s="267"/>
      <c r="Q132" s="267"/>
      <c r="R132" s="267"/>
      <c r="S132" s="267"/>
      <c r="T132" s="261"/>
      <c r="U132" s="41"/>
      <c r="V132" s="41"/>
      <c r="W132" s="41"/>
      <c r="X132" s="262" t="s">
        <v>105</v>
      </c>
      <c r="Y132" s="262"/>
      <c r="Z132" s="262"/>
      <c r="AA132" s="262" t="s">
        <v>105</v>
      </c>
      <c r="AB132" s="262"/>
      <c r="AC132" s="262"/>
      <c r="AD132" s="45"/>
      <c r="AE132" s="45"/>
      <c r="AF132" s="45"/>
      <c r="AG132" s="45"/>
    </row>
    <row r="133" spans="1:33" ht="14.25" customHeight="1">
      <c r="A133" s="255"/>
      <c r="B133" s="286"/>
      <c r="C133" s="286"/>
      <c r="D133" s="257"/>
      <c r="E133" s="277"/>
      <c r="F133" s="278"/>
      <c r="G133" s="278"/>
      <c r="H133" s="278"/>
      <c r="I133" s="279"/>
      <c r="J133" s="49" t="s">
        <v>142</v>
      </c>
      <c r="K133" s="225"/>
      <c r="L133" s="226"/>
      <c r="M133" s="16">
        <v>4</v>
      </c>
      <c r="N133" s="27" t="s">
        <v>103</v>
      </c>
      <c r="O133" s="261" t="s">
        <v>108</v>
      </c>
      <c r="P133" s="139"/>
      <c r="Q133" s="139"/>
      <c r="R133" s="139"/>
      <c r="S133" s="139"/>
      <c r="T133" s="139"/>
      <c r="U133" s="41"/>
      <c r="V133" s="41"/>
      <c r="W133" s="41"/>
      <c r="X133" s="262" t="s">
        <v>105</v>
      </c>
      <c r="Y133" s="262"/>
      <c r="Z133" s="262"/>
      <c r="AA133" s="262" t="s">
        <v>105</v>
      </c>
      <c r="AB133" s="262"/>
      <c r="AC133" s="262"/>
      <c r="AD133" s="280"/>
      <c r="AE133" s="281"/>
      <c r="AF133" s="281"/>
      <c r="AG133" s="282"/>
    </row>
    <row r="134" spans="1:33" ht="14.25" customHeight="1">
      <c r="A134" s="255"/>
      <c r="B134" s="286"/>
      <c r="C134" s="286"/>
      <c r="D134" s="257"/>
      <c r="E134" s="277"/>
      <c r="F134" s="278"/>
      <c r="G134" s="278"/>
      <c r="H134" s="278"/>
      <c r="I134" s="279"/>
      <c r="J134" s="277"/>
      <c r="K134" s="278"/>
      <c r="L134" s="279"/>
      <c r="M134" s="16">
        <v>13</v>
      </c>
      <c r="N134" s="27" t="s">
        <v>103</v>
      </c>
      <c r="O134" s="267" t="s">
        <v>112</v>
      </c>
      <c r="P134" s="267"/>
      <c r="Q134" s="267"/>
      <c r="R134" s="267"/>
      <c r="S134" s="267"/>
      <c r="T134" s="261"/>
      <c r="U134" s="41"/>
      <c r="V134" s="41"/>
      <c r="W134" s="41"/>
      <c r="X134" s="262" t="s">
        <v>105</v>
      </c>
      <c r="Y134" s="262"/>
      <c r="Z134" s="262"/>
      <c r="AA134" s="262" t="s">
        <v>105</v>
      </c>
      <c r="AB134" s="262"/>
      <c r="AC134" s="262"/>
      <c r="AD134" s="45"/>
      <c r="AE134" s="45"/>
      <c r="AF134" s="45"/>
      <c r="AG134" s="45"/>
    </row>
    <row r="135" spans="1:33" ht="14.25" customHeight="1">
      <c r="A135" s="255"/>
      <c r="B135" s="286"/>
      <c r="C135" s="286"/>
      <c r="D135" s="257"/>
      <c r="E135" s="277"/>
      <c r="F135" s="278"/>
      <c r="G135" s="278"/>
      <c r="H135" s="278"/>
      <c r="I135" s="279"/>
      <c r="J135" s="277"/>
      <c r="K135" s="278"/>
      <c r="L135" s="279"/>
      <c r="M135" s="16">
        <v>16</v>
      </c>
      <c r="N135" s="27" t="s">
        <v>103</v>
      </c>
      <c r="O135" s="261" t="s">
        <v>140</v>
      </c>
      <c r="P135" s="139"/>
      <c r="Q135" s="139"/>
      <c r="R135" s="139"/>
      <c r="S135" s="139"/>
      <c r="T135" s="139"/>
      <c r="U135" s="41"/>
      <c r="V135" s="41"/>
      <c r="W135" s="41"/>
      <c r="X135" s="41" t="s">
        <v>110</v>
      </c>
      <c r="Y135" s="41"/>
      <c r="Z135" s="41"/>
      <c r="AA135" s="41" t="s">
        <v>110</v>
      </c>
      <c r="AB135" s="41"/>
      <c r="AC135" s="41"/>
      <c r="AD135" s="280"/>
      <c r="AE135" s="281"/>
      <c r="AF135" s="281"/>
      <c r="AG135" s="282"/>
    </row>
    <row r="136" spans="1:33" ht="14.25" customHeight="1">
      <c r="A136" s="255"/>
      <c r="B136" s="286"/>
      <c r="C136" s="286"/>
      <c r="D136" s="257"/>
      <c r="E136" s="277"/>
      <c r="F136" s="278"/>
      <c r="G136" s="278"/>
      <c r="H136" s="278"/>
      <c r="I136" s="279"/>
      <c r="J136" s="277"/>
      <c r="K136" s="278"/>
      <c r="L136" s="279"/>
      <c r="M136" s="16">
        <v>19</v>
      </c>
      <c r="N136" s="27" t="s">
        <v>103</v>
      </c>
      <c r="O136" s="261" t="s">
        <v>126</v>
      </c>
      <c r="P136" s="139"/>
      <c r="Q136" s="139"/>
      <c r="R136" s="139"/>
      <c r="S136" s="139"/>
      <c r="T136" s="139"/>
      <c r="U136" s="41"/>
      <c r="V136" s="41"/>
      <c r="W136" s="41"/>
      <c r="X136" s="43" t="s">
        <v>105</v>
      </c>
      <c r="Y136" s="224"/>
      <c r="Z136" s="44"/>
      <c r="AA136" s="43" t="s">
        <v>110</v>
      </c>
      <c r="AB136" s="224"/>
      <c r="AC136" s="44"/>
      <c r="AD136" s="280"/>
      <c r="AE136" s="281"/>
      <c r="AF136" s="281"/>
      <c r="AG136" s="282"/>
    </row>
    <row r="137" spans="1:33" ht="14.25" customHeight="1">
      <c r="A137" s="255"/>
      <c r="B137" s="286"/>
      <c r="C137" s="286"/>
      <c r="D137" s="257"/>
      <c r="E137" s="277"/>
      <c r="F137" s="278"/>
      <c r="G137" s="278"/>
      <c r="H137" s="278"/>
      <c r="I137" s="279"/>
      <c r="J137" s="277"/>
      <c r="K137" s="278"/>
      <c r="L137" s="279"/>
      <c r="M137" s="16">
        <v>20</v>
      </c>
      <c r="N137" s="27" t="s">
        <v>103</v>
      </c>
      <c r="O137" s="267" t="s">
        <v>114</v>
      </c>
      <c r="P137" s="267"/>
      <c r="Q137" s="267"/>
      <c r="R137" s="267"/>
      <c r="S137" s="267"/>
      <c r="T137" s="261"/>
      <c r="U137" s="41"/>
      <c r="V137" s="41"/>
      <c r="W137" s="41"/>
      <c r="X137" s="262" t="s">
        <v>105</v>
      </c>
      <c r="Y137" s="262"/>
      <c r="Z137" s="262"/>
      <c r="AA137" s="262" t="s">
        <v>105</v>
      </c>
      <c r="AB137" s="262"/>
      <c r="AC137" s="262"/>
      <c r="AD137" s="45"/>
      <c r="AE137" s="45"/>
      <c r="AF137" s="45"/>
      <c r="AG137" s="45"/>
    </row>
    <row r="138" spans="1:33" ht="14.25" customHeight="1">
      <c r="A138" s="255"/>
      <c r="B138" s="286"/>
      <c r="C138" s="286"/>
      <c r="D138" s="257"/>
      <c r="E138" s="277"/>
      <c r="F138" s="278"/>
      <c r="G138" s="278"/>
      <c r="H138" s="278"/>
      <c r="I138" s="279"/>
      <c r="J138" s="277"/>
      <c r="K138" s="278"/>
      <c r="L138" s="279"/>
      <c r="M138" s="16">
        <v>21</v>
      </c>
      <c r="N138" s="27" t="s">
        <v>103</v>
      </c>
      <c r="O138" s="267" t="s">
        <v>115</v>
      </c>
      <c r="P138" s="267"/>
      <c r="Q138" s="267"/>
      <c r="R138" s="267"/>
      <c r="S138" s="267"/>
      <c r="T138" s="261"/>
      <c r="U138" s="41"/>
      <c r="V138" s="41"/>
      <c r="W138" s="41"/>
      <c r="X138" s="262" t="s">
        <v>105</v>
      </c>
      <c r="Y138" s="262"/>
      <c r="Z138" s="262"/>
      <c r="AA138" s="262" t="s">
        <v>105</v>
      </c>
      <c r="AB138" s="262"/>
      <c r="AC138" s="262"/>
      <c r="AD138" s="45"/>
      <c r="AE138" s="45"/>
      <c r="AF138" s="45"/>
      <c r="AG138" s="45"/>
    </row>
    <row r="139" spans="1:33" ht="14.25" customHeight="1">
      <c r="A139" s="255"/>
      <c r="B139" s="286"/>
      <c r="C139" s="286"/>
      <c r="D139" s="257"/>
      <c r="E139" s="277"/>
      <c r="F139" s="278"/>
      <c r="G139" s="278"/>
      <c r="H139" s="278"/>
      <c r="I139" s="279"/>
      <c r="J139" s="277"/>
      <c r="K139" s="278"/>
      <c r="L139" s="279"/>
      <c r="M139" s="16">
        <v>23</v>
      </c>
      <c r="N139" s="27" t="s">
        <v>103</v>
      </c>
      <c r="O139" s="267" t="s">
        <v>117</v>
      </c>
      <c r="P139" s="267"/>
      <c r="Q139" s="267"/>
      <c r="R139" s="267"/>
      <c r="S139" s="267"/>
      <c r="T139" s="261"/>
      <c r="U139" s="41"/>
      <c r="V139" s="41"/>
      <c r="W139" s="41"/>
      <c r="X139" s="262" t="s">
        <v>105</v>
      </c>
      <c r="Y139" s="262"/>
      <c r="Z139" s="262"/>
      <c r="AA139" s="262" t="s">
        <v>105</v>
      </c>
      <c r="AB139" s="262"/>
      <c r="AC139" s="262"/>
      <c r="AD139" s="45"/>
      <c r="AE139" s="45"/>
      <c r="AF139" s="45"/>
      <c r="AG139" s="45"/>
    </row>
    <row r="140" spans="1:33" ht="14.25" customHeight="1">
      <c r="A140" s="255"/>
      <c r="B140" s="286"/>
      <c r="C140" s="286"/>
      <c r="D140" s="257"/>
      <c r="E140" s="277"/>
      <c r="F140" s="278"/>
      <c r="G140" s="278"/>
      <c r="H140" s="278"/>
      <c r="I140" s="279"/>
      <c r="J140" s="277"/>
      <c r="K140" s="278"/>
      <c r="L140" s="279"/>
      <c r="M140" s="16">
        <v>24</v>
      </c>
      <c r="N140" s="27" t="s">
        <v>103</v>
      </c>
      <c r="O140" s="267" t="s">
        <v>141</v>
      </c>
      <c r="P140" s="267"/>
      <c r="Q140" s="267"/>
      <c r="R140" s="267"/>
      <c r="S140" s="267"/>
      <c r="T140" s="261"/>
      <c r="U140" s="41"/>
      <c r="V140" s="41"/>
      <c r="W140" s="41"/>
      <c r="X140" s="262" t="s">
        <v>105</v>
      </c>
      <c r="Y140" s="262"/>
      <c r="Z140" s="262"/>
      <c r="AA140" s="262" t="s">
        <v>105</v>
      </c>
      <c r="AB140" s="262"/>
      <c r="AC140" s="262"/>
      <c r="AD140" s="45"/>
      <c r="AE140" s="45"/>
      <c r="AF140" s="45"/>
      <c r="AG140" s="45"/>
    </row>
    <row r="141" spans="1:33" ht="14.25" customHeight="1">
      <c r="A141" s="255"/>
      <c r="B141" s="286"/>
      <c r="C141" s="286"/>
      <c r="D141" s="257"/>
      <c r="E141" s="49" t="s">
        <v>143</v>
      </c>
      <c r="F141" s="225"/>
      <c r="G141" s="225"/>
      <c r="H141" s="225"/>
      <c r="I141" s="226"/>
      <c r="J141" s="49" t="s">
        <v>102</v>
      </c>
      <c r="K141" s="225"/>
      <c r="L141" s="226"/>
      <c r="M141" s="16">
        <v>1</v>
      </c>
      <c r="N141" s="27" t="s">
        <v>103</v>
      </c>
      <c r="O141" s="267" t="s">
        <v>104</v>
      </c>
      <c r="P141" s="267"/>
      <c r="Q141" s="267"/>
      <c r="R141" s="267"/>
      <c r="S141" s="267"/>
      <c r="T141" s="261"/>
      <c r="U141" s="41"/>
      <c r="V141" s="41"/>
      <c r="W141" s="41"/>
      <c r="X141" s="262" t="s">
        <v>105</v>
      </c>
      <c r="Y141" s="262"/>
      <c r="Z141" s="262"/>
      <c r="AA141" s="262" t="s">
        <v>105</v>
      </c>
      <c r="AB141" s="262"/>
      <c r="AC141" s="262"/>
      <c r="AD141" s="45"/>
      <c r="AE141" s="45"/>
      <c r="AF141" s="45"/>
      <c r="AG141" s="45"/>
    </row>
    <row r="142" spans="1:33" ht="14.25" customHeight="1">
      <c r="A142" s="255"/>
      <c r="B142" s="286"/>
      <c r="C142" s="286"/>
      <c r="D142" s="257"/>
      <c r="E142" s="277"/>
      <c r="F142" s="278"/>
      <c r="G142" s="278"/>
      <c r="H142" s="278"/>
      <c r="I142" s="279"/>
      <c r="J142" s="277"/>
      <c r="K142" s="278"/>
      <c r="L142" s="279"/>
      <c r="M142" s="16">
        <v>2</v>
      </c>
      <c r="N142" s="27" t="s">
        <v>103</v>
      </c>
      <c r="O142" s="267" t="s">
        <v>106</v>
      </c>
      <c r="P142" s="267"/>
      <c r="Q142" s="267"/>
      <c r="R142" s="267"/>
      <c r="S142" s="267"/>
      <c r="T142" s="261"/>
      <c r="U142" s="41"/>
      <c r="V142" s="41"/>
      <c r="W142" s="41"/>
      <c r="X142" s="262" t="s">
        <v>105</v>
      </c>
      <c r="Y142" s="262"/>
      <c r="Z142" s="262"/>
      <c r="AA142" s="262" t="s">
        <v>105</v>
      </c>
      <c r="AB142" s="262"/>
      <c r="AC142" s="262"/>
      <c r="AD142" s="45"/>
      <c r="AE142" s="45"/>
      <c r="AF142" s="45"/>
      <c r="AG142" s="45"/>
    </row>
    <row r="143" spans="1:33" ht="14.25" customHeight="1">
      <c r="A143" s="255"/>
      <c r="B143" s="286"/>
      <c r="C143" s="286"/>
      <c r="D143" s="257"/>
      <c r="E143" s="277"/>
      <c r="F143" s="278"/>
      <c r="G143" s="278"/>
      <c r="H143" s="278"/>
      <c r="I143" s="279"/>
      <c r="J143" s="277"/>
      <c r="K143" s="278"/>
      <c r="L143" s="279"/>
      <c r="M143" s="16">
        <v>3</v>
      </c>
      <c r="N143" s="27" t="s">
        <v>103</v>
      </c>
      <c r="O143" s="267" t="s">
        <v>107</v>
      </c>
      <c r="P143" s="267"/>
      <c r="Q143" s="267"/>
      <c r="R143" s="267"/>
      <c r="S143" s="267"/>
      <c r="T143" s="261"/>
      <c r="U143" s="41"/>
      <c r="V143" s="41"/>
      <c r="W143" s="41"/>
      <c r="X143" s="262" t="s">
        <v>105</v>
      </c>
      <c r="Y143" s="262"/>
      <c r="Z143" s="262"/>
      <c r="AA143" s="262" t="s">
        <v>105</v>
      </c>
      <c r="AB143" s="262"/>
      <c r="AC143" s="262"/>
      <c r="AD143" s="45"/>
      <c r="AE143" s="45"/>
      <c r="AF143" s="45"/>
      <c r="AG143" s="45"/>
    </row>
    <row r="144" spans="1:33" ht="14.25" customHeight="1">
      <c r="A144" s="255"/>
      <c r="B144" s="286"/>
      <c r="C144" s="286"/>
      <c r="D144" s="257"/>
      <c r="E144" s="277"/>
      <c r="F144" s="278"/>
      <c r="G144" s="278"/>
      <c r="H144" s="278"/>
      <c r="I144" s="279"/>
      <c r="J144" s="277"/>
      <c r="K144" s="278"/>
      <c r="L144" s="279"/>
      <c r="M144" s="16">
        <v>4</v>
      </c>
      <c r="N144" s="27" t="s">
        <v>103</v>
      </c>
      <c r="O144" s="267" t="s">
        <v>108</v>
      </c>
      <c r="P144" s="267"/>
      <c r="Q144" s="267"/>
      <c r="R144" s="267"/>
      <c r="S144" s="267"/>
      <c r="T144" s="261"/>
      <c r="U144" s="41"/>
      <c r="V144" s="41"/>
      <c r="W144" s="41"/>
      <c r="X144" s="262" t="s">
        <v>105</v>
      </c>
      <c r="Y144" s="262"/>
      <c r="Z144" s="262"/>
      <c r="AA144" s="262" t="s">
        <v>105</v>
      </c>
      <c r="AB144" s="262"/>
      <c r="AC144" s="262"/>
      <c r="AD144" s="45"/>
      <c r="AE144" s="45"/>
      <c r="AF144" s="45"/>
      <c r="AG144" s="45"/>
    </row>
    <row r="145" spans="1:33" ht="14.25" customHeight="1">
      <c r="A145" s="255"/>
      <c r="B145" s="286"/>
      <c r="C145" s="286"/>
      <c r="D145" s="257"/>
      <c r="E145" s="277"/>
      <c r="F145" s="278"/>
      <c r="G145" s="278"/>
      <c r="H145" s="278"/>
      <c r="I145" s="279"/>
      <c r="J145" s="277"/>
      <c r="K145" s="278"/>
      <c r="L145" s="279"/>
      <c r="M145" s="16">
        <v>5</v>
      </c>
      <c r="N145" s="27" t="s">
        <v>103</v>
      </c>
      <c r="O145" s="267" t="s">
        <v>109</v>
      </c>
      <c r="P145" s="267"/>
      <c r="Q145" s="267"/>
      <c r="R145" s="267"/>
      <c r="S145" s="267"/>
      <c r="T145" s="261"/>
      <c r="U145" s="41"/>
      <c r="V145" s="41"/>
      <c r="W145" s="41"/>
      <c r="X145" s="262" t="s">
        <v>105</v>
      </c>
      <c r="Y145" s="262"/>
      <c r="Z145" s="262"/>
      <c r="AA145" s="41" t="s">
        <v>110</v>
      </c>
      <c r="AB145" s="41"/>
      <c r="AC145" s="41"/>
      <c r="AD145" s="45"/>
      <c r="AE145" s="45"/>
      <c r="AF145" s="45"/>
      <c r="AG145" s="45"/>
    </row>
    <row r="146" spans="1:33" ht="14.25" customHeight="1">
      <c r="A146" s="255"/>
      <c r="B146" s="286"/>
      <c r="C146" s="286"/>
      <c r="D146" s="257"/>
      <c r="E146" s="249"/>
      <c r="F146" s="250"/>
      <c r="G146" s="250"/>
      <c r="H146" s="250"/>
      <c r="I146" s="251"/>
      <c r="J146" s="249"/>
      <c r="K146" s="250"/>
      <c r="L146" s="251"/>
      <c r="M146" s="16">
        <v>23</v>
      </c>
      <c r="N146" s="27" t="s">
        <v>103</v>
      </c>
      <c r="O146" s="267" t="s">
        <v>117</v>
      </c>
      <c r="P146" s="267"/>
      <c r="Q146" s="267"/>
      <c r="R146" s="267"/>
      <c r="S146" s="267"/>
      <c r="T146" s="261"/>
      <c r="U146" s="41"/>
      <c r="V146" s="41"/>
      <c r="W146" s="41"/>
      <c r="X146" s="262" t="s">
        <v>105</v>
      </c>
      <c r="Y146" s="262"/>
      <c r="Z146" s="262"/>
      <c r="AA146" s="262" t="s">
        <v>105</v>
      </c>
      <c r="AB146" s="262"/>
      <c r="AC146" s="262"/>
      <c r="AD146" s="45"/>
      <c r="AE146" s="45"/>
      <c r="AF146" s="45"/>
      <c r="AG146" s="45"/>
    </row>
    <row r="147" spans="1:33" ht="14.25" customHeight="1">
      <c r="A147" s="255"/>
      <c r="B147" s="286"/>
      <c r="C147" s="286"/>
      <c r="D147" s="257"/>
      <c r="E147" s="49" t="s">
        <v>144</v>
      </c>
      <c r="F147" s="225"/>
      <c r="G147" s="225"/>
      <c r="H147" s="225"/>
      <c r="I147" s="226"/>
      <c r="J147" s="38" t="s">
        <v>102</v>
      </c>
      <c r="K147" s="38"/>
      <c r="L147" s="38"/>
      <c r="M147" s="16">
        <v>1</v>
      </c>
      <c r="N147" s="27" t="s">
        <v>103</v>
      </c>
      <c r="O147" s="267" t="s">
        <v>104</v>
      </c>
      <c r="P147" s="267"/>
      <c r="Q147" s="267"/>
      <c r="R147" s="267"/>
      <c r="S147" s="267"/>
      <c r="T147" s="261"/>
      <c r="U147" s="41"/>
      <c r="V147" s="41"/>
      <c r="W147" s="41"/>
      <c r="X147" s="262" t="s">
        <v>105</v>
      </c>
      <c r="Y147" s="262"/>
      <c r="Z147" s="262"/>
      <c r="AA147" s="262" t="s">
        <v>105</v>
      </c>
      <c r="AB147" s="262"/>
      <c r="AC147" s="262"/>
      <c r="AD147" s="45"/>
      <c r="AE147" s="45"/>
      <c r="AF147" s="45"/>
      <c r="AG147" s="45"/>
    </row>
    <row r="148" spans="1:33" ht="14.25" customHeight="1">
      <c r="A148" s="255"/>
      <c r="B148" s="286"/>
      <c r="C148" s="286"/>
      <c r="D148" s="257"/>
      <c r="E148" s="277"/>
      <c r="F148" s="278"/>
      <c r="G148" s="278"/>
      <c r="H148" s="278"/>
      <c r="I148" s="279"/>
      <c r="J148" s="38"/>
      <c r="K148" s="38"/>
      <c r="L148" s="38"/>
      <c r="M148" s="16">
        <v>2</v>
      </c>
      <c r="N148" s="27" t="s">
        <v>103</v>
      </c>
      <c r="O148" s="267" t="s">
        <v>106</v>
      </c>
      <c r="P148" s="267"/>
      <c r="Q148" s="267"/>
      <c r="R148" s="267"/>
      <c r="S148" s="267"/>
      <c r="T148" s="261"/>
      <c r="U148" s="41"/>
      <c r="V148" s="41"/>
      <c r="W148" s="41"/>
      <c r="X148" s="262" t="s">
        <v>105</v>
      </c>
      <c r="Y148" s="262"/>
      <c r="Z148" s="262"/>
      <c r="AA148" s="262" t="s">
        <v>105</v>
      </c>
      <c r="AB148" s="262"/>
      <c r="AC148" s="262"/>
      <c r="AD148" s="45"/>
      <c r="AE148" s="45"/>
      <c r="AF148" s="45"/>
      <c r="AG148" s="45"/>
    </row>
    <row r="149" spans="1:33" ht="14.25" customHeight="1">
      <c r="A149" s="255"/>
      <c r="B149" s="286"/>
      <c r="C149" s="286"/>
      <c r="D149" s="257"/>
      <c r="E149" s="277"/>
      <c r="F149" s="278"/>
      <c r="G149" s="278"/>
      <c r="H149" s="278"/>
      <c r="I149" s="279"/>
      <c r="J149" s="38"/>
      <c r="K149" s="38"/>
      <c r="L149" s="38"/>
      <c r="M149" s="16">
        <v>3</v>
      </c>
      <c r="N149" s="27" t="s">
        <v>103</v>
      </c>
      <c r="O149" s="267" t="s">
        <v>107</v>
      </c>
      <c r="P149" s="267"/>
      <c r="Q149" s="267"/>
      <c r="R149" s="267"/>
      <c r="S149" s="267"/>
      <c r="T149" s="261"/>
      <c r="U149" s="41"/>
      <c r="V149" s="41"/>
      <c r="W149" s="41"/>
      <c r="X149" s="262" t="s">
        <v>105</v>
      </c>
      <c r="Y149" s="262"/>
      <c r="Z149" s="262"/>
      <c r="AA149" s="262" t="s">
        <v>105</v>
      </c>
      <c r="AB149" s="262"/>
      <c r="AC149" s="262"/>
      <c r="AD149" s="45"/>
      <c r="AE149" s="45"/>
      <c r="AF149" s="45"/>
      <c r="AG149" s="45"/>
    </row>
    <row r="150" spans="1:33" ht="14.25" customHeight="1">
      <c r="A150" s="255"/>
      <c r="B150" s="286"/>
      <c r="C150" s="286"/>
      <c r="D150" s="257"/>
      <c r="E150" s="277"/>
      <c r="F150" s="278"/>
      <c r="G150" s="278"/>
      <c r="H150" s="278"/>
      <c r="I150" s="279"/>
      <c r="J150" s="38"/>
      <c r="K150" s="38"/>
      <c r="L150" s="38"/>
      <c r="M150" s="16">
        <v>4</v>
      </c>
      <c r="N150" s="27" t="s">
        <v>103</v>
      </c>
      <c r="O150" s="267" t="s">
        <v>108</v>
      </c>
      <c r="P150" s="267"/>
      <c r="Q150" s="267"/>
      <c r="R150" s="267"/>
      <c r="S150" s="267"/>
      <c r="T150" s="261"/>
      <c r="U150" s="41"/>
      <c r="V150" s="41"/>
      <c r="W150" s="41"/>
      <c r="X150" s="262" t="s">
        <v>105</v>
      </c>
      <c r="Y150" s="262"/>
      <c r="Z150" s="262"/>
      <c r="AA150" s="262" t="s">
        <v>105</v>
      </c>
      <c r="AB150" s="262"/>
      <c r="AC150" s="262"/>
      <c r="AD150" s="45"/>
      <c r="AE150" s="45"/>
      <c r="AF150" s="45"/>
      <c r="AG150" s="45"/>
    </row>
    <row r="151" spans="1:33" ht="14.25" customHeight="1">
      <c r="A151" s="255"/>
      <c r="B151" s="286"/>
      <c r="C151" s="286"/>
      <c r="D151" s="257"/>
      <c r="E151" s="277"/>
      <c r="F151" s="278"/>
      <c r="G151" s="278"/>
      <c r="H151" s="278"/>
      <c r="I151" s="279"/>
      <c r="J151" s="38"/>
      <c r="K151" s="38"/>
      <c r="L151" s="38"/>
      <c r="M151" s="16">
        <v>5</v>
      </c>
      <c r="N151" s="27" t="s">
        <v>103</v>
      </c>
      <c r="O151" s="267" t="s">
        <v>109</v>
      </c>
      <c r="P151" s="267"/>
      <c r="Q151" s="267"/>
      <c r="R151" s="267"/>
      <c r="S151" s="267"/>
      <c r="T151" s="261"/>
      <c r="U151" s="41"/>
      <c r="V151" s="41"/>
      <c r="W151" s="41"/>
      <c r="X151" s="262" t="s">
        <v>105</v>
      </c>
      <c r="Y151" s="262"/>
      <c r="Z151" s="262"/>
      <c r="AA151" s="41" t="s">
        <v>110</v>
      </c>
      <c r="AB151" s="41"/>
      <c r="AC151" s="41"/>
      <c r="AD151" s="45"/>
      <c r="AE151" s="45"/>
      <c r="AF151" s="45"/>
      <c r="AG151" s="45"/>
    </row>
    <row r="152" spans="1:33" ht="14.25" customHeight="1">
      <c r="A152" s="255"/>
      <c r="B152" s="286"/>
      <c r="C152" s="286"/>
      <c r="D152" s="257"/>
      <c r="E152" s="277"/>
      <c r="F152" s="278"/>
      <c r="G152" s="278"/>
      <c r="H152" s="278"/>
      <c r="I152" s="279"/>
      <c r="J152" s="38"/>
      <c r="K152" s="38"/>
      <c r="L152" s="38"/>
      <c r="M152" s="16">
        <v>13</v>
      </c>
      <c r="N152" s="27" t="s">
        <v>103</v>
      </c>
      <c r="O152" s="267" t="s">
        <v>112</v>
      </c>
      <c r="P152" s="267"/>
      <c r="Q152" s="267"/>
      <c r="R152" s="267"/>
      <c r="S152" s="267"/>
      <c r="T152" s="261"/>
      <c r="U152" s="41"/>
      <c r="V152" s="41"/>
      <c r="W152" s="41"/>
      <c r="X152" s="262" t="s">
        <v>105</v>
      </c>
      <c r="Y152" s="262"/>
      <c r="Z152" s="262"/>
      <c r="AA152" s="262" t="s">
        <v>105</v>
      </c>
      <c r="AB152" s="262"/>
      <c r="AC152" s="262"/>
      <c r="AD152" s="45"/>
      <c r="AE152" s="45"/>
      <c r="AF152" s="45"/>
      <c r="AG152" s="45"/>
    </row>
    <row r="153" spans="1:33" ht="14.25" customHeight="1">
      <c r="A153" s="255"/>
      <c r="B153" s="286"/>
      <c r="C153" s="286"/>
      <c r="D153" s="257"/>
      <c r="E153" s="277"/>
      <c r="F153" s="278"/>
      <c r="G153" s="278"/>
      <c r="H153" s="278"/>
      <c r="I153" s="279"/>
      <c r="J153" s="38"/>
      <c r="K153" s="38"/>
      <c r="L153" s="38"/>
      <c r="M153" s="16">
        <v>21</v>
      </c>
      <c r="N153" s="27" t="s">
        <v>103</v>
      </c>
      <c r="O153" s="267" t="s">
        <v>115</v>
      </c>
      <c r="P153" s="267"/>
      <c r="Q153" s="267"/>
      <c r="R153" s="267"/>
      <c r="S153" s="267"/>
      <c r="T153" s="261"/>
      <c r="U153" s="41"/>
      <c r="V153" s="41"/>
      <c r="W153" s="41"/>
      <c r="X153" s="262" t="s">
        <v>105</v>
      </c>
      <c r="Y153" s="262"/>
      <c r="Z153" s="262"/>
      <c r="AA153" s="262" t="s">
        <v>105</v>
      </c>
      <c r="AB153" s="262"/>
      <c r="AC153" s="262"/>
      <c r="AD153" s="45"/>
      <c r="AE153" s="45"/>
      <c r="AF153" s="45"/>
      <c r="AG153" s="45"/>
    </row>
    <row r="154" spans="1:33" ht="14.25" customHeight="1">
      <c r="A154" s="255"/>
      <c r="B154" s="286"/>
      <c r="C154" s="286"/>
      <c r="D154" s="257"/>
      <c r="E154" s="277"/>
      <c r="F154" s="278"/>
      <c r="G154" s="278"/>
      <c r="H154" s="278"/>
      <c r="I154" s="279"/>
      <c r="J154" s="38"/>
      <c r="K154" s="38"/>
      <c r="L154" s="38"/>
      <c r="M154" s="16">
        <v>22</v>
      </c>
      <c r="N154" s="27" t="s">
        <v>103</v>
      </c>
      <c r="O154" s="267" t="s">
        <v>116</v>
      </c>
      <c r="P154" s="267"/>
      <c r="Q154" s="267"/>
      <c r="R154" s="267"/>
      <c r="S154" s="267"/>
      <c r="T154" s="261"/>
      <c r="U154" s="41"/>
      <c r="V154" s="41"/>
      <c r="W154" s="41"/>
      <c r="X154" s="262" t="s">
        <v>105</v>
      </c>
      <c r="Y154" s="262"/>
      <c r="Z154" s="262"/>
      <c r="AA154" s="262" t="s">
        <v>105</v>
      </c>
      <c r="AB154" s="262"/>
      <c r="AC154" s="262"/>
      <c r="AD154" s="45"/>
      <c r="AE154" s="45"/>
      <c r="AF154" s="45"/>
      <c r="AG154" s="45"/>
    </row>
    <row r="155" spans="1:33" ht="14.25" customHeight="1">
      <c r="A155" s="255"/>
      <c r="B155" s="286"/>
      <c r="C155" s="286"/>
      <c r="D155" s="257"/>
      <c r="E155" s="277"/>
      <c r="F155" s="278"/>
      <c r="G155" s="278"/>
      <c r="H155" s="278"/>
      <c r="I155" s="279"/>
      <c r="J155" s="38"/>
      <c r="K155" s="38"/>
      <c r="L155" s="38"/>
      <c r="M155" s="16">
        <v>23</v>
      </c>
      <c r="N155" s="27" t="s">
        <v>103</v>
      </c>
      <c r="O155" s="267" t="s">
        <v>117</v>
      </c>
      <c r="P155" s="267"/>
      <c r="Q155" s="267"/>
      <c r="R155" s="267"/>
      <c r="S155" s="267"/>
      <c r="T155" s="261"/>
      <c r="U155" s="41"/>
      <c r="V155" s="41"/>
      <c r="W155" s="41"/>
      <c r="X155" s="262" t="s">
        <v>105</v>
      </c>
      <c r="Y155" s="262"/>
      <c r="Z155" s="262"/>
      <c r="AA155" s="262" t="s">
        <v>105</v>
      </c>
      <c r="AB155" s="262"/>
      <c r="AC155" s="262"/>
      <c r="AD155" s="45"/>
      <c r="AE155" s="45"/>
      <c r="AF155" s="45"/>
      <c r="AG155" s="45"/>
    </row>
    <row r="156" spans="1:33" ht="14.25" customHeight="1">
      <c r="A156" s="255"/>
      <c r="B156" s="286"/>
      <c r="C156" s="286"/>
      <c r="D156" s="257"/>
      <c r="E156" s="277"/>
      <c r="F156" s="278"/>
      <c r="G156" s="278"/>
      <c r="H156" s="278"/>
      <c r="I156" s="279"/>
      <c r="J156" s="49" t="s">
        <v>120</v>
      </c>
      <c r="K156" s="225"/>
      <c r="L156" s="226"/>
      <c r="M156" s="16">
        <v>6</v>
      </c>
      <c r="N156" s="27" t="s">
        <v>103</v>
      </c>
      <c r="O156" s="267" t="s">
        <v>129</v>
      </c>
      <c r="P156" s="267"/>
      <c r="Q156" s="267"/>
      <c r="R156" s="267"/>
      <c r="S156" s="267"/>
      <c r="T156" s="261"/>
      <c r="U156" s="41"/>
      <c r="V156" s="41"/>
      <c r="W156" s="41"/>
      <c r="X156" s="41" t="s">
        <v>110</v>
      </c>
      <c r="Y156" s="41"/>
      <c r="Z156" s="41"/>
      <c r="AA156" s="43" t="s">
        <v>105</v>
      </c>
      <c r="AB156" s="224"/>
      <c r="AC156" s="44"/>
      <c r="AD156" s="280"/>
      <c r="AE156" s="281"/>
      <c r="AF156" s="281"/>
      <c r="AG156" s="282"/>
    </row>
    <row r="157" spans="1:33" ht="14.25" customHeight="1">
      <c r="A157" s="255"/>
      <c r="B157" s="286"/>
      <c r="C157" s="286"/>
      <c r="D157" s="257"/>
      <c r="E157" s="277"/>
      <c r="F157" s="278"/>
      <c r="G157" s="278"/>
      <c r="H157" s="278"/>
      <c r="I157" s="279"/>
      <c r="J157" s="277"/>
      <c r="K157" s="278"/>
      <c r="L157" s="279"/>
      <c r="M157" s="16">
        <v>7</v>
      </c>
      <c r="N157" s="27" t="s">
        <v>103</v>
      </c>
      <c r="O157" s="267" t="s">
        <v>121</v>
      </c>
      <c r="P157" s="267"/>
      <c r="Q157" s="267"/>
      <c r="R157" s="267"/>
      <c r="S157" s="267"/>
      <c r="T157" s="261"/>
      <c r="U157" s="43"/>
      <c r="V157" s="224"/>
      <c r="W157" s="44"/>
      <c r="X157" s="43" t="s">
        <v>105</v>
      </c>
      <c r="Y157" s="224"/>
      <c r="Z157" s="44"/>
      <c r="AA157" s="43" t="s">
        <v>105</v>
      </c>
      <c r="AB157" s="224"/>
      <c r="AC157" s="44"/>
      <c r="AD157" s="280"/>
      <c r="AE157" s="281"/>
      <c r="AF157" s="281"/>
      <c r="AG157" s="282"/>
    </row>
    <row r="158" spans="1:33" ht="14.25" customHeight="1">
      <c r="A158" s="255"/>
      <c r="B158" s="286"/>
      <c r="C158" s="286"/>
      <c r="D158" s="257"/>
      <c r="E158" s="277"/>
      <c r="F158" s="278"/>
      <c r="G158" s="278"/>
      <c r="H158" s="278"/>
      <c r="I158" s="279"/>
      <c r="J158" s="277"/>
      <c r="K158" s="278"/>
      <c r="L158" s="279"/>
      <c r="M158" s="16">
        <v>8</v>
      </c>
      <c r="N158" s="27" t="s">
        <v>103</v>
      </c>
      <c r="O158" s="267" t="s">
        <v>122</v>
      </c>
      <c r="P158" s="267"/>
      <c r="Q158" s="267"/>
      <c r="R158" s="267"/>
      <c r="S158" s="267"/>
      <c r="T158" s="261"/>
      <c r="U158" s="43"/>
      <c r="V158" s="224"/>
      <c r="W158" s="44"/>
      <c r="X158" s="43" t="s">
        <v>105</v>
      </c>
      <c r="Y158" s="224"/>
      <c r="Z158" s="44"/>
      <c r="AA158" s="43" t="s">
        <v>105</v>
      </c>
      <c r="AB158" s="224"/>
      <c r="AC158" s="44"/>
      <c r="AD158" s="280"/>
      <c r="AE158" s="281"/>
      <c r="AF158" s="281"/>
      <c r="AG158" s="282"/>
    </row>
    <row r="159" spans="1:33" ht="14.25" customHeight="1">
      <c r="A159" s="255"/>
      <c r="B159" s="286"/>
      <c r="C159" s="286"/>
      <c r="D159" s="257"/>
      <c r="E159" s="277"/>
      <c r="F159" s="278"/>
      <c r="G159" s="278"/>
      <c r="H159" s="278"/>
      <c r="I159" s="279"/>
      <c r="J159" s="277"/>
      <c r="K159" s="278"/>
      <c r="L159" s="279"/>
      <c r="M159" s="16">
        <v>12</v>
      </c>
      <c r="N159" s="27" t="s">
        <v>103</v>
      </c>
      <c r="O159" s="267" t="s">
        <v>125</v>
      </c>
      <c r="P159" s="267"/>
      <c r="Q159" s="267"/>
      <c r="R159" s="267"/>
      <c r="S159" s="267"/>
      <c r="T159" s="261"/>
      <c r="U159" s="41"/>
      <c r="V159" s="41"/>
      <c r="W159" s="41"/>
      <c r="X159" s="43" t="s">
        <v>105</v>
      </c>
      <c r="Y159" s="224"/>
      <c r="Z159" s="44"/>
      <c r="AA159" s="43" t="s">
        <v>105</v>
      </c>
      <c r="AB159" s="224"/>
      <c r="AC159" s="44"/>
      <c r="AD159" s="45"/>
      <c r="AE159" s="45"/>
      <c r="AF159" s="45"/>
      <c r="AG159" s="45"/>
    </row>
    <row r="160" spans="1:33" ht="14.25" customHeight="1">
      <c r="A160" s="255"/>
      <c r="B160" s="286"/>
      <c r="C160" s="286"/>
      <c r="D160" s="257"/>
      <c r="E160" s="277"/>
      <c r="F160" s="278"/>
      <c r="G160" s="278"/>
      <c r="H160" s="278"/>
      <c r="I160" s="279"/>
      <c r="J160" s="277"/>
      <c r="K160" s="278"/>
      <c r="L160" s="279"/>
      <c r="M160" s="16">
        <v>13</v>
      </c>
      <c r="N160" s="27" t="s">
        <v>103</v>
      </c>
      <c r="O160" s="267" t="s">
        <v>112</v>
      </c>
      <c r="P160" s="267"/>
      <c r="Q160" s="267"/>
      <c r="R160" s="267"/>
      <c r="S160" s="267"/>
      <c r="T160" s="261"/>
      <c r="U160" s="41"/>
      <c r="V160" s="41"/>
      <c r="W160" s="41"/>
      <c r="X160" s="262" t="s">
        <v>105</v>
      </c>
      <c r="Y160" s="262"/>
      <c r="Z160" s="262"/>
      <c r="AA160" s="262" t="s">
        <v>105</v>
      </c>
      <c r="AB160" s="262"/>
      <c r="AC160" s="262"/>
      <c r="AD160" s="45"/>
      <c r="AE160" s="45"/>
      <c r="AF160" s="45"/>
      <c r="AG160" s="45"/>
    </row>
    <row r="161" spans="1:33" ht="14.25" customHeight="1">
      <c r="A161" s="255"/>
      <c r="B161" s="286"/>
      <c r="C161" s="286"/>
      <c r="D161" s="257"/>
      <c r="E161" s="277"/>
      <c r="F161" s="278"/>
      <c r="G161" s="278"/>
      <c r="H161" s="278"/>
      <c r="I161" s="279"/>
      <c r="J161" s="277"/>
      <c r="K161" s="278"/>
      <c r="L161" s="279"/>
      <c r="M161" s="16">
        <v>19</v>
      </c>
      <c r="N161" s="27" t="s">
        <v>103</v>
      </c>
      <c r="O161" s="267" t="s">
        <v>126</v>
      </c>
      <c r="P161" s="267"/>
      <c r="Q161" s="267"/>
      <c r="R161" s="267"/>
      <c r="S161" s="267"/>
      <c r="T161" s="261"/>
      <c r="U161" s="41"/>
      <c r="V161" s="41"/>
      <c r="W161" s="41"/>
      <c r="X161" s="43" t="s">
        <v>105</v>
      </c>
      <c r="Y161" s="224"/>
      <c r="Z161" s="44"/>
      <c r="AA161" s="43" t="s">
        <v>110</v>
      </c>
      <c r="AB161" s="224"/>
      <c r="AC161" s="44"/>
      <c r="AD161" s="45"/>
      <c r="AE161" s="45"/>
      <c r="AF161" s="45"/>
      <c r="AG161" s="45"/>
    </row>
    <row r="162" spans="1:33" ht="14.25" customHeight="1">
      <c r="A162" s="255"/>
      <c r="B162" s="286"/>
      <c r="C162" s="286"/>
      <c r="D162" s="257"/>
      <c r="E162" s="277"/>
      <c r="F162" s="278"/>
      <c r="G162" s="278"/>
      <c r="H162" s="278"/>
      <c r="I162" s="279"/>
      <c r="J162" s="277"/>
      <c r="K162" s="278"/>
      <c r="L162" s="279"/>
      <c r="M162" s="16">
        <v>23</v>
      </c>
      <c r="N162" s="27" t="s">
        <v>103</v>
      </c>
      <c r="O162" s="267" t="s">
        <v>117</v>
      </c>
      <c r="P162" s="267"/>
      <c r="Q162" s="267"/>
      <c r="R162" s="267"/>
      <c r="S162" s="267"/>
      <c r="T162" s="261"/>
      <c r="U162" s="41"/>
      <c r="V162" s="41"/>
      <c r="W162" s="41"/>
      <c r="X162" s="262" t="s">
        <v>105</v>
      </c>
      <c r="Y162" s="262"/>
      <c r="Z162" s="262"/>
      <c r="AA162" s="262" t="s">
        <v>105</v>
      </c>
      <c r="AB162" s="262"/>
      <c r="AC162" s="262"/>
      <c r="AD162" s="45"/>
      <c r="AE162" s="45"/>
      <c r="AF162" s="45"/>
      <c r="AG162" s="45"/>
    </row>
    <row r="163" spans="1:33" ht="14.25" customHeight="1">
      <c r="A163" s="255"/>
      <c r="B163" s="286"/>
      <c r="C163" s="286"/>
      <c r="D163" s="257"/>
      <c r="E163" s="249"/>
      <c r="F163" s="250"/>
      <c r="G163" s="250"/>
      <c r="H163" s="250"/>
      <c r="I163" s="251"/>
      <c r="J163" s="249"/>
      <c r="K163" s="250"/>
      <c r="L163" s="251"/>
      <c r="M163" s="16">
        <v>24</v>
      </c>
      <c r="N163" s="27" t="s">
        <v>103</v>
      </c>
      <c r="O163" s="267" t="s">
        <v>141</v>
      </c>
      <c r="P163" s="267"/>
      <c r="Q163" s="267"/>
      <c r="R163" s="267"/>
      <c r="S163" s="267"/>
      <c r="T163" s="261"/>
      <c r="U163" s="41"/>
      <c r="V163" s="41"/>
      <c r="W163" s="41"/>
      <c r="X163" s="262" t="s">
        <v>105</v>
      </c>
      <c r="Y163" s="262"/>
      <c r="Z163" s="262"/>
      <c r="AA163" s="262" t="s">
        <v>105</v>
      </c>
      <c r="AB163" s="262"/>
      <c r="AC163" s="262"/>
      <c r="AD163" s="45"/>
      <c r="AE163" s="45"/>
      <c r="AF163" s="45"/>
      <c r="AG163" s="45"/>
    </row>
    <row r="164" spans="1:33" ht="14.25" customHeight="1">
      <c r="A164" s="255"/>
      <c r="B164" s="286"/>
      <c r="C164" s="286"/>
      <c r="D164" s="257"/>
      <c r="E164" s="49" t="s">
        <v>145</v>
      </c>
      <c r="F164" s="225"/>
      <c r="G164" s="225"/>
      <c r="H164" s="225"/>
      <c r="I164" s="226"/>
      <c r="J164" s="49" t="s">
        <v>120</v>
      </c>
      <c r="K164" s="225"/>
      <c r="L164" s="226"/>
      <c r="M164" s="16">
        <v>6</v>
      </c>
      <c r="N164" s="27" t="s">
        <v>103</v>
      </c>
      <c r="O164" s="267" t="s">
        <v>129</v>
      </c>
      <c r="P164" s="267"/>
      <c r="Q164" s="267"/>
      <c r="R164" s="267"/>
      <c r="S164" s="267"/>
      <c r="T164" s="261"/>
      <c r="U164" s="41"/>
      <c r="V164" s="41"/>
      <c r="W164" s="41"/>
      <c r="X164" s="41" t="s">
        <v>110</v>
      </c>
      <c r="Y164" s="41"/>
      <c r="Z164" s="41"/>
      <c r="AA164" s="43" t="s">
        <v>105</v>
      </c>
      <c r="AB164" s="224"/>
      <c r="AC164" s="44"/>
      <c r="AD164" s="45"/>
      <c r="AE164" s="45"/>
      <c r="AF164" s="45"/>
      <c r="AG164" s="45"/>
    </row>
    <row r="165" spans="1:33" ht="14.25" customHeight="1">
      <c r="A165" s="255"/>
      <c r="B165" s="286"/>
      <c r="C165" s="286"/>
      <c r="D165" s="257"/>
      <c r="E165" s="277"/>
      <c r="F165" s="278"/>
      <c r="G165" s="278"/>
      <c r="H165" s="278"/>
      <c r="I165" s="279"/>
      <c r="J165" s="277"/>
      <c r="K165" s="278"/>
      <c r="L165" s="279"/>
      <c r="M165" s="16">
        <v>7</v>
      </c>
      <c r="N165" s="27" t="s">
        <v>103</v>
      </c>
      <c r="O165" s="267" t="s">
        <v>121</v>
      </c>
      <c r="P165" s="267"/>
      <c r="Q165" s="267"/>
      <c r="R165" s="267"/>
      <c r="S165" s="267"/>
      <c r="T165" s="261"/>
      <c r="U165" s="43"/>
      <c r="V165" s="224"/>
      <c r="W165" s="44"/>
      <c r="X165" s="43" t="s">
        <v>105</v>
      </c>
      <c r="Y165" s="224"/>
      <c r="Z165" s="44"/>
      <c r="AA165" s="43" t="s">
        <v>105</v>
      </c>
      <c r="AB165" s="224"/>
      <c r="AC165" s="44"/>
      <c r="AD165" s="280"/>
      <c r="AE165" s="281"/>
      <c r="AF165" s="281"/>
      <c r="AG165" s="282"/>
    </row>
    <row r="166" spans="1:33" ht="14.25" customHeight="1">
      <c r="A166" s="255"/>
      <c r="B166" s="286"/>
      <c r="C166" s="286"/>
      <c r="D166" s="257"/>
      <c r="E166" s="277"/>
      <c r="F166" s="278"/>
      <c r="G166" s="278"/>
      <c r="H166" s="278"/>
      <c r="I166" s="279"/>
      <c r="J166" s="277"/>
      <c r="K166" s="278"/>
      <c r="L166" s="279"/>
      <c r="M166" s="16">
        <v>12</v>
      </c>
      <c r="N166" s="27" t="s">
        <v>103</v>
      </c>
      <c r="O166" s="267" t="s">
        <v>125</v>
      </c>
      <c r="P166" s="267"/>
      <c r="Q166" s="267"/>
      <c r="R166" s="267"/>
      <c r="S166" s="267"/>
      <c r="T166" s="261"/>
      <c r="U166" s="41"/>
      <c r="V166" s="41"/>
      <c r="W166" s="41"/>
      <c r="X166" s="43" t="s">
        <v>105</v>
      </c>
      <c r="Y166" s="224"/>
      <c r="Z166" s="44"/>
      <c r="AA166" s="43" t="s">
        <v>105</v>
      </c>
      <c r="AB166" s="224"/>
      <c r="AC166" s="44"/>
      <c r="AD166" s="45"/>
      <c r="AE166" s="45"/>
      <c r="AF166" s="45"/>
      <c r="AG166" s="45"/>
    </row>
    <row r="167" spans="1:33" ht="14.25" customHeight="1">
      <c r="A167" s="255"/>
      <c r="B167" s="286"/>
      <c r="C167" s="286"/>
      <c r="D167" s="257"/>
      <c r="E167" s="277"/>
      <c r="F167" s="278"/>
      <c r="G167" s="278"/>
      <c r="H167" s="278"/>
      <c r="I167" s="279"/>
      <c r="J167" s="277"/>
      <c r="K167" s="278"/>
      <c r="L167" s="279"/>
      <c r="M167" s="16">
        <v>20</v>
      </c>
      <c r="N167" s="27" t="s">
        <v>103</v>
      </c>
      <c r="O167" s="267" t="s">
        <v>114</v>
      </c>
      <c r="P167" s="267"/>
      <c r="Q167" s="267"/>
      <c r="R167" s="267"/>
      <c r="S167" s="267"/>
      <c r="T167" s="261"/>
      <c r="U167" s="41"/>
      <c r="V167" s="41"/>
      <c r="W167" s="41"/>
      <c r="X167" s="262" t="s">
        <v>105</v>
      </c>
      <c r="Y167" s="262"/>
      <c r="Z167" s="262"/>
      <c r="AA167" s="262" t="s">
        <v>105</v>
      </c>
      <c r="AB167" s="262"/>
      <c r="AC167" s="262"/>
      <c r="AD167" s="45"/>
      <c r="AE167" s="45"/>
      <c r="AF167" s="45"/>
      <c r="AG167" s="45"/>
    </row>
    <row r="168" spans="1:33" ht="14.25" customHeight="1">
      <c r="A168" s="258"/>
      <c r="B168" s="259"/>
      <c r="C168" s="259"/>
      <c r="D168" s="260"/>
      <c r="E168" s="249"/>
      <c r="F168" s="250"/>
      <c r="G168" s="250"/>
      <c r="H168" s="250"/>
      <c r="I168" s="251"/>
      <c r="J168" s="249"/>
      <c r="K168" s="250"/>
      <c r="L168" s="251"/>
      <c r="M168" s="16">
        <v>23</v>
      </c>
      <c r="N168" s="27" t="s">
        <v>103</v>
      </c>
      <c r="O168" s="267" t="s">
        <v>117</v>
      </c>
      <c r="P168" s="267"/>
      <c r="Q168" s="267"/>
      <c r="R168" s="267"/>
      <c r="S168" s="267"/>
      <c r="T168" s="261"/>
      <c r="U168" s="41"/>
      <c r="V168" s="41"/>
      <c r="W168" s="41"/>
      <c r="X168" s="262" t="s">
        <v>105</v>
      </c>
      <c r="Y168" s="262"/>
      <c r="Z168" s="262"/>
      <c r="AA168" s="262" t="s">
        <v>105</v>
      </c>
      <c r="AB168" s="262"/>
      <c r="AC168" s="262"/>
      <c r="AD168" s="45"/>
      <c r="AE168" s="45"/>
      <c r="AF168" s="45"/>
      <c r="AG168" s="45"/>
    </row>
  </sheetData>
  <sheetProtection selectLockedCells="1"/>
  <mergeCells count="831">
    <mergeCell ref="O163:T163"/>
    <mergeCell ref="U163:W163"/>
    <mergeCell ref="X163:Z163"/>
    <mergeCell ref="AA163:AC163"/>
    <mergeCell ref="AD163:AG163"/>
    <mergeCell ref="E164:I168"/>
    <mergeCell ref="J164:L168"/>
    <mergeCell ref="O164:T164"/>
    <mergeCell ref="U164:W164"/>
    <mergeCell ref="X164:Z164"/>
    <mergeCell ref="AA164:AC164"/>
    <mergeCell ref="AD166:AG166"/>
    <mergeCell ref="X167:Z167"/>
    <mergeCell ref="AA167:AC167"/>
    <mergeCell ref="AD167:AG167"/>
    <mergeCell ref="O168:T168"/>
    <mergeCell ref="U168:W168"/>
    <mergeCell ref="X168:Z168"/>
    <mergeCell ref="AA168:AC168"/>
    <mergeCell ref="AD168:AG168"/>
    <mergeCell ref="O167:T167"/>
    <mergeCell ref="U167:W167"/>
    <mergeCell ref="AD164:AG164"/>
    <mergeCell ref="O165:T165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J156:L163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X158:Z158"/>
    <mergeCell ref="AA158:AC158"/>
    <mergeCell ref="AD158:AG158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O154:T154"/>
    <mergeCell ref="U154:W154"/>
    <mergeCell ref="X154:Z154"/>
    <mergeCell ref="AA154:AC154"/>
    <mergeCell ref="AD154:AG154"/>
    <mergeCell ref="O155:T155"/>
    <mergeCell ref="U155:W155"/>
    <mergeCell ref="X155:Z155"/>
    <mergeCell ref="AA155:AC155"/>
    <mergeCell ref="AD155:AG155"/>
    <mergeCell ref="AA160:AC160"/>
    <mergeCell ref="AD160:AG160"/>
    <mergeCell ref="X151:Z151"/>
    <mergeCell ref="AA151:AC151"/>
    <mergeCell ref="AD151:AG151"/>
    <mergeCell ref="O152:T152"/>
    <mergeCell ref="U152:W152"/>
    <mergeCell ref="X152:Z152"/>
    <mergeCell ref="AA152:AC152"/>
    <mergeCell ref="AD152:AG152"/>
    <mergeCell ref="O153:T153"/>
    <mergeCell ref="U153:W153"/>
    <mergeCell ref="X153:Z153"/>
    <mergeCell ref="AA153:AC153"/>
    <mergeCell ref="AD153:AG153"/>
    <mergeCell ref="E147:I163"/>
    <mergeCell ref="J147:L155"/>
    <mergeCell ref="O147:T147"/>
    <mergeCell ref="U147:W147"/>
    <mergeCell ref="X147:Z147"/>
    <mergeCell ref="AA147:AC147"/>
    <mergeCell ref="AD147:AG147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44:Z144"/>
    <mergeCell ref="AA144:AC144"/>
    <mergeCell ref="AD144:AG144"/>
    <mergeCell ref="O145:T145"/>
    <mergeCell ref="U145:W145"/>
    <mergeCell ref="X145:Z145"/>
    <mergeCell ref="AA145:AC145"/>
    <mergeCell ref="AD145:AG145"/>
    <mergeCell ref="O146:T146"/>
    <mergeCell ref="U146:W146"/>
    <mergeCell ref="X146:Z146"/>
    <mergeCell ref="AA146:AC146"/>
    <mergeCell ref="AD146:AG146"/>
    <mergeCell ref="O140:T140"/>
    <mergeCell ref="U140:W140"/>
    <mergeCell ref="X140:Z140"/>
    <mergeCell ref="AA140:AC140"/>
    <mergeCell ref="AD140:AG140"/>
    <mergeCell ref="E141:I146"/>
    <mergeCell ref="J141:L146"/>
    <mergeCell ref="O141:T141"/>
    <mergeCell ref="U141:W141"/>
    <mergeCell ref="X141:Z141"/>
    <mergeCell ref="AA141:AC141"/>
    <mergeCell ref="AD141:AG141"/>
    <mergeCell ref="O142:T142"/>
    <mergeCell ref="U142:W142"/>
    <mergeCell ref="X142:Z142"/>
    <mergeCell ref="AA142:AC142"/>
    <mergeCell ref="AD142:AG142"/>
    <mergeCell ref="O143:T143"/>
    <mergeCell ref="U143:W143"/>
    <mergeCell ref="X143:Z143"/>
    <mergeCell ref="AA143:AC143"/>
    <mergeCell ref="AD143:AG143"/>
    <mergeCell ref="O144:T144"/>
    <mergeCell ref="U144:W144"/>
    <mergeCell ref="AA137:AC137"/>
    <mergeCell ref="AD137:AG137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J133:L140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A121:D168"/>
    <mergeCell ref="E121:I140"/>
    <mergeCell ref="J121:L132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5:T125"/>
    <mergeCell ref="A117:D117"/>
    <mergeCell ref="E117:P117"/>
    <mergeCell ref="Q117:T117"/>
    <mergeCell ref="U117:Y117"/>
    <mergeCell ref="Z117:AB117"/>
    <mergeCell ref="AC117:AG117"/>
    <mergeCell ref="A119:D120"/>
    <mergeCell ref="E119:I120"/>
    <mergeCell ref="J119:L120"/>
    <mergeCell ref="M119:T120"/>
    <mergeCell ref="U119:W120"/>
    <mergeCell ref="X119:Z120"/>
    <mergeCell ref="AA119:AC120"/>
    <mergeCell ref="AD119:AG120"/>
    <mergeCell ref="O107:T107"/>
    <mergeCell ref="U107:W107"/>
    <mergeCell ref="X107:Z107"/>
    <mergeCell ref="AA107:AC107"/>
    <mergeCell ref="AD107:AG107"/>
    <mergeCell ref="A115:D116"/>
    <mergeCell ref="E115:L115"/>
    <mergeCell ref="M115:P116"/>
    <mergeCell ref="Q115:Y116"/>
    <mergeCell ref="Z115:AC116"/>
    <mergeCell ref="AD115:AG116"/>
    <mergeCell ref="E116:L116"/>
    <mergeCell ref="A113:N113"/>
    <mergeCell ref="O113:Q113"/>
    <mergeCell ref="R113:V113"/>
    <mergeCell ref="X113:Z113"/>
    <mergeCell ref="AA113:AG113"/>
    <mergeCell ref="E108:I112"/>
    <mergeCell ref="J108:L112"/>
    <mergeCell ref="O108:T108"/>
    <mergeCell ref="U108:W108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X112:Z112"/>
    <mergeCell ref="AA112:AC112"/>
    <mergeCell ref="AD112:AG112"/>
    <mergeCell ref="O111:T111"/>
    <mergeCell ref="U111:W111"/>
    <mergeCell ref="X111:Z111"/>
    <mergeCell ref="AA111:AC111"/>
    <mergeCell ref="AD111:AG111"/>
    <mergeCell ref="O112:T112"/>
    <mergeCell ref="U112:W112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X108:Z108"/>
    <mergeCell ref="AA108:AC108"/>
    <mergeCell ref="AD108:AG108"/>
    <mergeCell ref="O109:T109"/>
    <mergeCell ref="U109:W109"/>
    <mergeCell ref="J100:L107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O104:T104"/>
    <mergeCell ref="U104:W104"/>
    <mergeCell ref="X104:Z104"/>
    <mergeCell ref="O98:T98"/>
    <mergeCell ref="U98:W98"/>
    <mergeCell ref="X98:Z98"/>
    <mergeCell ref="AA98:AC98"/>
    <mergeCell ref="AD98:AG98"/>
    <mergeCell ref="O99:T99"/>
    <mergeCell ref="U99:W99"/>
    <mergeCell ref="X99:Z99"/>
    <mergeCell ref="AA99:AC99"/>
    <mergeCell ref="AD99:AG99"/>
    <mergeCell ref="AA104:AC104"/>
    <mergeCell ref="AD104:AG104"/>
    <mergeCell ref="X95:Z95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E91:I107"/>
    <mergeCell ref="J91:L99"/>
    <mergeCell ref="O91:T91"/>
    <mergeCell ref="U91:W91"/>
    <mergeCell ref="X91:Z91"/>
    <mergeCell ref="AA91:AC91"/>
    <mergeCell ref="AD91:AG91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88:Z88"/>
    <mergeCell ref="AA88:AC88"/>
    <mergeCell ref="AD88:AG88"/>
    <mergeCell ref="O89:T89"/>
    <mergeCell ref="U89:W89"/>
    <mergeCell ref="X89:Z89"/>
    <mergeCell ref="AA89:AC89"/>
    <mergeCell ref="AD89:AG89"/>
    <mergeCell ref="O90:T90"/>
    <mergeCell ref="U90:W90"/>
    <mergeCell ref="X90:Z90"/>
    <mergeCell ref="AA90:AC90"/>
    <mergeCell ref="AD90:AG90"/>
    <mergeCell ref="O84:T84"/>
    <mergeCell ref="U84:W84"/>
    <mergeCell ref="X84:Z84"/>
    <mergeCell ref="AA84:AC84"/>
    <mergeCell ref="AD84:AG84"/>
    <mergeCell ref="E85:I90"/>
    <mergeCell ref="J85:L90"/>
    <mergeCell ref="O85:T85"/>
    <mergeCell ref="U85:W85"/>
    <mergeCell ref="X85:Z85"/>
    <mergeCell ref="AA85:AC85"/>
    <mergeCell ref="AD85:AG85"/>
    <mergeCell ref="O86:T86"/>
    <mergeCell ref="U86:W86"/>
    <mergeCell ref="X86:Z86"/>
    <mergeCell ref="AA86:AC86"/>
    <mergeCell ref="AD86:AG86"/>
    <mergeCell ref="O87:T87"/>
    <mergeCell ref="U87:W87"/>
    <mergeCell ref="X87:Z87"/>
    <mergeCell ref="AA87:AC87"/>
    <mergeCell ref="AD87:AG87"/>
    <mergeCell ref="O88:T88"/>
    <mergeCell ref="U88:W88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J77:L84"/>
    <mergeCell ref="O77:T77"/>
    <mergeCell ref="U77:W77"/>
    <mergeCell ref="X77:Z77"/>
    <mergeCell ref="AA77:AC77"/>
    <mergeCell ref="AD77:AG77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X81:Z81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A65:D112"/>
    <mergeCell ref="E65:I84"/>
    <mergeCell ref="J65:L76"/>
    <mergeCell ref="O65:T65"/>
    <mergeCell ref="U65:W65"/>
    <mergeCell ref="X65:Z65"/>
    <mergeCell ref="AA65:AC65"/>
    <mergeCell ref="AD65:AG65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O68:T68"/>
    <mergeCell ref="U68:W68"/>
    <mergeCell ref="X68:Z68"/>
    <mergeCell ref="AA68:AC68"/>
    <mergeCell ref="AD68:AG68"/>
    <mergeCell ref="O69:T69"/>
    <mergeCell ref="A61:D61"/>
    <mergeCell ref="E61:P61"/>
    <mergeCell ref="Q61:T61"/>
    <mergeCell ref="U61:Y61"/>
    <mergeCell ref="Z61:AB61"/>
    <mergeCell ref="AC61:AG61"/>
    <mergeCell ref="A63:D64"/>
    <mergeCell ref="E63:I64"/>
    <mergeCell ref="J63:L64"/>
    <mergeCell ref="M63:T64"/>
    <mergeCell ref="U63:W64"/>
    <mergeCell ref="X63:Z64"/>
    <mergeCell ref="AA63:AC64"/>
    <mergeCell ref="AD63:AG64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AD59:AG60"/>
    <mergeCell ref="E60:L60"/>
    <mergeCell ref="E52:I56"/>
    <mergeCell ref="J52:L56"/>
    <mergeCell ref="O52:T52"/>
    <mergeCell ref="U52:W52"/>
    <mergeCell ref="X52:Z52"/>
    <mergeCell ref="AA52:AC52"/>
    <mergeCell ref="O54:T54"/>
    <mergeCell ref="U54:W54"/>
    <mergeCell ref="X54:Z54"/>
    <mergeCell ref="AA54:AC54"/>
    <mergeCell ref="O56:T56"/>
    <mergeCell ref="U56:W56"/>
    <mergeCell ref="X56:Z56"/>
    <mergeCell ref="AA56:AC56"/>
    <mergeCell ref="X55:Z55"/>
    <mergeCell ref="AA55:AC55"/>
    <mergeCell ref="O53:T53"/>
    <mergeCell ref="U53:W53"/>
    <mergeCell ref="X53:Z53"/>
    <mergeCell ref="AA53:AC53"/>
    <mergeCell ref="AD56:AG56"/>
    <mergeCell ref="AD54:AG54"/>
    <mergeCell ref="O55:T55"/>
    <mergeCell ref="U55:W55"/>
    <mergeCell ref="AD49:AG49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AD51:AG51"/>
    <mergeCell ref="AD55:AG55"/>
    <mergeCell ref="AD52:AG52"/>
    <mergeCell ref="AD53:AG53"/>
    <mergeCell ref="AD46:AG46"/>
    <mergeCell ref="O47:T47"/>
    <mergeCell ref="U47:W47"/>
    <mergeCell ref="X47:Z47"/>
    <mergeCell ref="AA47:AC47"/>
    <mergeCell ref="AD47:AG47"/>
    <mergeCell ref="O48:T48"/>
    <mergeCell ref="U48:W48"/>
    <mergeCell ref="X48:Z48"/>
    <mergeCell ref="AA48:AC48"/>
    <mergeCell ref="AD48:AG48"/>
    <mergeCell ref="AD44:AG44"/>
    <mergeCell ref="O45:T45"/>
    <mergeCell ref="U45:W45"/>
    <mergeCell ref="X45:Z45"/>
    <mergeCell ref="AA45:AC45"/>
    <mergeCell ref="AD45:AG45"/>
    <mergeCell ref="O43:T43"/>
    <mergeCell ref="U43:W43"/>
    <mergeCell ref="X43:Z43"/>
    <mergeCell ref="AA43:AC43"/>
    <mergeCell ref="AD43:AG43"/>
    <mergeCell ref="J44:L51"/>
    <mergeCell ref="O44:T44"/>
    <mergeCell ref="U44:W44"/>
    <mergeCell ref="X44:Z44"/>
    <mergeCell ref="AA44:AC44"/>
    <mergeCell ref="O41:T41"/>
    <mergeCell ref="U41:W41"/>
    <mergeCell ref="X41:Z41"/>
    <mergeCell ref="AA41:AC41"/>
    <mergeCell ref="O46:T46"/>
    <mergeCell ref="U46:W46"/>
    <mergeCell ref="X46:Z46"/>
    <mergeCell ref="AA46:AC46"/>
    <mergeCell ref="O49:T49"/>
    <mergeCell ref="U49:W49"/>
    <mergeCell ref="X49:Z49"/>
    <mergeCell ref="AA49:AC49"/>
    <mergeCell ref="U36:W36"/>
    <mergeCell ref="X36:Z36"/>
    <mergeCell ref="AA36:AC36"/>
    <mergeCell ref="AD36:AG36"/>
    <mergeCell ref="AD41:AG41"/>
    <mergeCell ref="O42:T42"/>
    <mergeCell ref="U42:W42"/>
    <mergeCell ref="X42:Z42"/>
    <mergeCell ref="AA42:AC42"/>
    <mergeCell ref="AD42:AG42"/>
    <mergeCell ref="O39:T39"/>
    <mergeCell ref="U39:W39"/>
    <mergeCell ref="X39:Z39"/>
    <mergeCell ref="AA39:AC39"/>
    <mergeCell ref="AD39:AG39"/>
    <mergeCell ref="O40:T40"/>
    <mergeCell ref="U40:W40"/>
    <mergeCell ref="X40:Z40"/>
    <mergeCell ref="AA40:AC40"/>
    <mergeCell ref="AD40:AG40"/>
    <mergeCell ref="AD33:AG33"/>
    <mergeCell ref="O34:T34"/>
    <mergeCell ref="U34:W34"/>
    <mergeCell ref="X34:Z34"/>
    <mergeCell ref="AA34:AC34"/>
    <mergeCell ref="AD34:AG34"/>
    <mergeCell ref="E35:I51"/>
    <mergeCell ref="J35:L43"/>
    <mergeCell ref="O35:T35"/>
    <mergeCell ref="U35:W35"/>
    <mergeCell ref="X35:Z35"/>
    <mergeCell ref="AA35:AC35"/>
    <mergeCell ref="O37:T37"/>
    <mergeCell ref="U37:W37"/>
    <mergeCell ref="X37:Z37"/>
    <mergeCell ref="AA37:AC37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AD31:AG31"/>
    <mergeCell ref="O32:T32"/>
    <mergeCell ref="U32:W32"/>
    <mergeCell ref="X32:Z32"/>
    <mergeCell ref="AA32:AC32"/>
    <mergeCell ref="AD32:AG32"/>
    <mergeCell ref="AD29:AG29"/>
    <mergeCell ref="O30:T30"/>
    <mergeCell ref="U30:W30"/>
    <mergeCell ref="X30:Z30"/>
    <mergeCell ref="AA30:AC30"/>
    <mergeCell ref="AD30:AG30"/>
    <mergeCell ref="E29:I34"/>
    <mergeCell ref="J29:L34"/>
    <mergeCell ref="O29:T29"/>
    <mergeCell ref="U29:W29"/>
    <mergeCell ref="X29:Z29"/>
    <mergeCell ref="AA29:AC29"/>
    <mergeCell ref="O31:T31"/>
    <mergeCell ref="U31:W31"/>
    <mergeCell ref="X31:Z31"/>
    <mergeCell ref="AA31:AC31"/>
    <mergeCell ref="O33:T33"/>
    <mergeCell ref="U33:W33"/>
    <mergeCell ref="X33:Z33"/>
    <mergeCell ref="AA33:AC33"/>
    <mergeCell ref="AD26:AG26"/>
    <mergeCell ref="O27:T27"/>
    <mergeCell ref="U27:W27"/>
    <mergeCell ref="X27:Z27"/>
    <mergeCell ref="AA27:AC27"/>
    <mergeCell ref="AD27:AG27"/>
    <mergeCell ref="O28:T28"/>
    <mergeCell ref="U28:W28"/>
    <mergeCell ref="X28:Z28"/>
    <mergeCell ref="AA28:AC28"/>
    <mergeCell ref="AD28:AG28"/>
    <mergeCell ref="AD23:AG23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AD21:AG21"/>
    <mergeCell ref="O22:T22"/>
    <mergeCell ref="U22:W22"/>
    <mergeCell ref="X22:Z22"/>
    <mergeCell ref="AA22:AC22"/>
    <mergeCell ref="AD22:AG22"/>
    <mergeCell ref="O20:T20"/>
    <mergeCell ref="U20:W20"/>
    <mergeCell ref="X20:Z20"/>
    <mergeCell ref="AA20:AC20"/>
    <mergeCell ref="AD20:AG20"/>
    <mergeCell ref="J21:L28"/>
    <mergeCell ref="O21:T21"/>
    <mergeCell ref="U21:W21"/>
    <mergeCell ref="X21:Z21"/>
    <mergeCell ref="AA21:AC21"/>
    <mergeCell ref="O18:T18"/>
    <mergeCell ref="U18:W18"/>
    <mergeCell ref="X18:Z18"/>
    <mergeCell ref="AA18:AC18"/>
    <mergeCell ref="O23:T23"/>
    <mergeCell ref="U23:W23"/>
    <mergeCell ref="X23:Z23"/>
    <mergeCell ref="AA23:AC23"/>
    <mergeCell ref="O26:T26"/>
    <mergeCell ref="U26:W26"/>
    <mergeCell ref="X26:Z26"/>
    <mergeCell ref="AA26:AC26"/>
    <mergeCell ref="AD18:AG18"/>
    <mergeCell ref="O19:T19"/>
    <mergeCell ref="U19:W19"/>
    <mergeCell ref="X19:Z19"/>
    <mergeCell ref="AA19:AC19"/>
    <mergeCell ref="AD19:AG19"/>
    <mergeCell ref="O16:T16"/>
    <mergeCell ref="U16:W16"/>
    <mergeCell ref="X16:Z16"/>
    <mergeCell ref="AA16:AC16"/>
    <mergeCell ref="AD16:AG16"/>
    <mergeCell ref="O17:T17"/>
    <mergeCell ref="U17:W17"/>
    <mergeCell ref="X17:Z17"/>
    <mergeCell ref="AA17:AC17"/>
    <mergeCell ref="AD17:AG17"/>
    <mergeCell ref="O14:T14"/>
    <mergeCell ref="U14:W14"/>
    <mergeCell ref="X14:Z14"/>
    <mergeCell ref="AA14:AC14"/>
    <mergeCell ref="AD14:AG14"/>
    <mergeCell ref="O15:T15"/>
    <mergeCell ref="U15:W15"/>
    <mergeCell ref="X15:Z15"/>
    <mergeCell ref="AA15:AC15"/>
    <mergeCell ref="AD15:AG15"/>
    <mergeCell ref="AA11:AC11"/>
    <mergeCell ref="AD11:AG11"/>
    <mergeCell ref="O12:T12"/>
    <mergeCell ref="U12:W12"/>
    <mergeCell ref="X12:Z12"/>
    <mergeCell ref="AA12:AC12"/>
    <mergeCell ref="AD12:AG12"/>
    <mergeCell ref="O13:T13"/>
    <mergeCell ref="U13:W13"/>
    <mergeCell ref="X13:Z13"/>
    <mergeCell ref="AA13:AC13"/>
    <mergeCell ref="AD13:AG13"/>
    <mergeCell ref="AA7:AC8"/>
    <mergeCell ref="AD7:AG8"/>
    <mergeCell ref="A9:D56"/>
    <mergeCell ref="E9:I28"/>
    <mergeCell ref="J9:L20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AD10:AG10"/>
    <mergeCell ref="O11:T11"/>
    <mergeCell ref="U11:W11"/>
    <mergeCell ref="X11:Z11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</mergeCells>
  <phoneticPr fontId="2"/>
  <conditionalFormatting sqref="X9:AC13">
    <cfRule type="cellIs" dxfId="455" priority="217" operator="equal">
      <formula>"-"</formula>
    </cfRule>
  </conditionalFormatting>
  <conditionalFormatting sqref="X14:AC14">
    <cfRule type="cellIs" dxfId="454" priority="216" operator="equal">
      <formula>"-"</formula>
    </cfRule>
  </conditionalFormatting>
  <conditionalFormatting sqref="X9:AC15">
    <cfRule type="cellIs" dxfId="453" priority="215" operator="equal">
      <formula>"-"</formula>
    </cfRule>
  </conditionalFormatting>
  <conditionalFormatting sqref="X16:AC16">
    <cfRule type="cellIs" dxfId="452" priority="214" operator="equal">
      <formula>"-"</formula>
    </cfRule>
  </conditionalFormatting>
  <conditionalFormatting sqref="X17:AC17">
    <cfRule type="cellIs" dxfId="451" priority="213" operator="equal">
      <formula>"-"</formula>
    </cfRule>
  </conditionalFormatting>
  <conditionalFormatting sqref="X18:AC18">
    <cfRule type="cellIs" dxfId="450" priority="212" operator="equal">
      <formula>"-"</formula>
    </cfRule>
  </conditionalFormatting>
  <conditionalFormatting sqref="X19:AC19">
    <cfRule type="cellIs" dxfId="449" priority="211" operator="equal">
      <formula>"-"</formula>
    </cfRule>
  </conditionalFormatting>
  <conditionalFormatting sqref="X19:AC19">
    <cfRule type="cellIs" dxfId="448" priority="210" operator="equal">
      <formula>"-"</formula>
    </cfRule>
  </conditionalFormatting>
  <conditionalFormatting sqref="X20:AC20">
    <cfRule type="cellIs" dxfId="447" priority="209" operator="equal">
      <formula>"-"</formula>
    </cfRule>
  </conditionalFormatting>
  <conditionalFormatting sqref="X21:AC21">
    <cfRule type="cellIs" dxfId="446" priority="208" operator="equal">
      <formula>"-"</formula>
    </cfRule>
  </conditionalFormatting>
  <conditionalFormatting sqref="X21:AC21">
    <cfRule type="cellIs" dxfId="445" priority="207" operator="equal">
      <formula>"-"</formula>
    </cfRule>
  </conditionalFormatting>
  <conditionalFormatting sqref="X22:AC22">
    <cfRule type="cellIs" dxfId="444" priority="206" operator="equal">
      <formula>"-"</formula>
    </cfRule>
  </conditionalFormatting>
  <conditionalFormatting sqref="X22:AC22">
    <cfRule type="cellIs" dxfId="443" priority="205" operator="equal">
      <formula>"-"</formula>
    </cfRule>
  </conditionalFormatting>
  <conditionalFormatting sqref="X23:AC23">
    <cfRule type="cellIs" dxfId="442" priority="204" operator="equal">
      <formula>"-"</formula>
    </cfRule>
  </conditionalFormatting>
  <conditionalFormatting sqref="X24:AC24">
    <cfRule type="cellIs" dxfId="441" priority="203" operator="equal">
      <formula>"-"</formula>
    </cfRule>
  </conditionalFormatting>
  <conditionalFormatting sqref="X25:AC25">
    <cfRule type="cellIs" dxfId="440" priority="202" operator="equal">
      <formula>"-"</formula>
    </cfRule>
  </conditionalFormatting>
  <conditionalFormatting sqref="X26:AC26">
    <cfRule type="cellIs" dxfId="439" priority="201" operator="equal">
      <formula>"-"</formula>
    </cfRule>
  </conditionalFormatting>
  <conditionalFormatting sqref="X27:AC27">
    <cfRule type="cellIs" dxfId="438" priority="200" operator="equal">
      <formula>"-"</formula>
    </cfRule>
  </conditionalFormatting>
  <conditionalFormatting sqref="X28:AC28">
    <cfRule type="cellIs" dxfId="437" priority="199" operator="equal">
      <formula>"-"</formula>
    </cfRule>
  </conditionalFormatting>
  <conditionalFormatting sqref="X28:AC28">
    <cfRule type="cellIs" dxfId="436" priority="198" operator="equal">
      <formula>"-"</formula>
    </cfRule>
  </conditionalFormatting>
  <conditionalFormatting sqref="X29:AC29">
    <cfRule type="cellIs" dxfId="435" priority="197" operator="equal">
      <formula>"-"</formula>
    </cfRule>
  </conditionalFormatting>
  <conditionalFormatting sqref="X29:AC29">
    <cfRule type="cellIs" dxfId="434" priority="196" operator="equal">
      <formula>"-"</formula>
    </cfRule>
  </conditionalFormatting>
  <conditionalFormatting sqref="X31:AC33">
    <cfRule type="cellIs" dxfId="433" priority="195" operator="equal">
      <formula>"-"</formula>
    </cfRule>
  </conditionalFormatting>
  <conditionalFormatting sqref="X31:AC33">
    <cfRule type="cellIs" dxfId="432" priority="194" operator="equal">
      <formula>"-"</formula>
    </cfRule>
  </conditionalFormatting>
  <conditionalFormatting sqref="X34:AC34">
    <cfRule type="cellIs" dxfId="431" priority="193" operator="equal">
      <formula>"-"</formula>
    </cfRule>
  </conditionalFormatting>
  <conditionalFormatting sqref="X30:AC30">
    <cfRule type="cellIs" dxfId="430" priority="192" operator="equal">
      <formula>"-"</formula>
    </cfRule>
  </conditionalFormatting>
  <conditionalFormatting sqref="X30:AC30">
    <cfRule type="cellIs" dxfId="429" priority="191" operator="equal">
      <formula>"-"</formula>
    </cfRule>
  </conditionalFormatting>
  <conditionalFormatting sqref="X35:AC35">
    <cfRule type="cellIs" dxfId="428" priority="190" operator="equal">
      <formula>"-"</formula>
    </cfRule>
  </conditionalFormatting>
  <conditionalFormatting sqref="X35:AC35">
    <cfRule type="cellIs" dxfId="427" priority="189" operator="equal">
      <formula>"-"</formula>
    </cfRule>
  </conditionalFormatting>
  <conditionalFormatting sqref="X37:AC39">
    <cfRule type="cellIs" dxfId="426" priority="188" operator="equal">
      <formula>"-"</formula>
    </cfRule>
  </conditionalFormatting>
  <conditionalFormatting sqref="X37:AC39">
    <cfRule type="cellIs" dxfId="425" priority="187" operator="equal">
      <formula>"-"</formula>
    </cfRule>
  </conditionalFormatting>
  <conditionalFormatting sqref="X36:AC36">
    <cfRule type="cellIs" dxfId="424" priority="186" operator="equal">
      <formula>"-"</formula>
    </cfRule>
  </conditionalFormatting>
  <conditionalFormatting sqref="X36:AC36">
    <cfRule type="cellIs" dxfId="423" priority="185" operator="equal">
      <formula>"-"</formula>
    </cfRule>
  </conditionalFormatting>
  <conditionalFormatting sqref="X40:AC40">
    <cfRule type="cellIs" dxfId="422" priority="184" operator="equal">
      <formula>"-"</formula>
    </cfRule>
  </conditionalFormatting>
  <conditionalFormatting sqref="X40:AC40">
    <cfRule type="cellIs" dxfId="421" priority="183" operator="equal">
      <formula>"-"</formula>
    </cfRule>
  </conditionalFormatting>
  <conditionalFormatting sqref="X41:AC41">
    <cfRule type="cellIs" dxfId="420" priority="182" operator="equal">
      <formula>"-"</formula>
    </cfRule>
  </conditionalFormatting>
  <conditionalFormatting sqref="X42:AC42">
    <cfRule type="cellIs" dxfId="419" priority="181" operator="equal">
      <formula>"-"</formula>
    </cfRule>
  </conditionalFormatting>
  <conditionalFormatting sqref="X43:AC43">
    <cfRule type="cellIs" dxfId="418" priority="180" operator="equal">
      <formula>"-"</formula>
    </cfRule>
  </conditionalFormatting>
  <conditionalFormatting sqref="X44:Z44">
    <cfRule type="cellIs" dxfId="417" priority="179" operator="equal">
      <formula>"-"</formula>
    </cfRule>
  </conditionalFormatting>
  <conditionalFormatting sqref="AA44:AC44">
    <cfRule type="cellIs" dxfId="416" priority="178" operator="equal">
      <formula>"-"</formula>
    </cfRule>
  </conditionalFormatting>
  <conditionalFormatting sqref="X52:Z52">
    <cfRule type="cellIs" dxfId="415" priority="177" operator="equal">
      <formula>"-"</formula>
    </cfRule>
  </conditionalFormatting>
  <conditionalFormatting sqref="AA52:AC52">
    <cfRule type="cellIs" dxfId="414" priority="176" operator="equal">
      <formula>"-"</formula>
    </cfRule>
  </conditionalFormatting>
  <conditionalFormatting sqref="X45:AC46">
    <cfRule type="cellIs" dxfId="413" priority="175" operator="equal">
      <formula>"-"</formula>
    </cfRule>
  </conditionalFormatting>
  <conditionalFormatting sqref="X47:AC47">
    <cfRule type="cellIs" dxfId="412" priority="174" operator="equal">
      <formula>"-"</formula>
    </cfRule>
  </conditionalFormatting>
  <conditionalFormatting sqref="X48:AC48">
    <cfRule type="cellIs" dxfId="411" priority="173" operator="equal">
      <formula>"-"</formula>
    </cfRule>
  </conditionalFormatting>
  <conditionalFormatting sqref="X48:AC48">
    <cfRule type="cellIs" dxfId="410" priority="172" operator="equal">
      <formula>"-"</formula>
    </cfRule>
  </conditionalFormatting>
  <conditionalFormatting sqref="X49:AC49">
    <cfRule type="cellIs" dxfId="409" priority="171" operator="equal">
      <formula>"-"</formula>
    </cfRule>
  </conditionalFormatting>
  <conditionalFormatting sqref="X50:AC50">
    <cfRule type="cellIs" dxfId="408" priority="170" operator="equal">
      <formula>"-"</formula>
    </cfRule>
  </conditionalFormatting>
  <conditionalFormatting sqref="X51:AC51">
    <cfRule type="cellIs" dxfId="407" priority="169" operator="equal">
      <formula>"-"</formula>
    </cfRule>
  </conditionalFormatting>
  <conditionalFormatting sqref="X51:AC51">
    <cfRule type="cellIs" dxfId="406" priority="168" operator="equal">
      <formula>"-"</formula>
    </cfRule>
  </conditionalFormatting>
  <conditionalFormatting sqref="X54:AC54">
    <cfRule type="cellIs" dxfId="405" priority="167" operator="equal">
      <formula>"-"</formula>
    </cfRule>
  </conditionalFormatting>
  <conditionalFormatting sqref="X53:AC53">
    <cfRule type="cellIs" dxfId="404" priority="166" operator="equal">
      <formula>"-"</formula>
    </cfRule>
  </conditionalFormatting>
  <conditionalFormatting sqref="X55:AC55">
    <cfRule type="cellIs" dxfId="403" priority="165" operator="equal">
      <formula>"-"</formula>
    </cfRule>
  </conditionalFormatting>
  <conditionalFormatting sqref="X56:AC56">
    <cfRule type="cellIs" dxfId="402" priority="164" operator="equal">
      <formula>"-"</formula>
    </cfRule>
  </conditionalFormatting>
  <conditionalFormatting sqref="X65:AC69">
    <cfRule type="cellIs" dxfId="401" priority="162" operator="equal">
      <formula>"-"</formula>
    </cfRule>
  </conditionalFormatting>
  <conditionalFormatting sqref="X70:AC70">
    <cfRule type="cellIs" dxfId="400" priority="161" operator="equal">
      <formula>"-"</formula>
    </cfRule>
  </conditionalFormatting>
  <conditionalFormatting sqref="X65:AC71">
    <cfRule type="cellIs" dxfId="399" priority="160" operator="equal">
      <formula>"-"</formula>
    </cfRule>
  </conditionalFormatting>
  <conditionalFormatting sqref="X72:AC72">
    <cfRule type="cellIs" dxfId="398" priority="159" operator="equal">
      <formula>"-"</formula>
    </cfRule>
  </conditionalFormatting>
  <conditionalFormatting sqref="X73:AC73">
    <cfRule type="cellIs" dxfId="397" priority="158" operator="equal">
      <formula>"-"</formula>
    </cfRule>
  </conditionalFormatting>
  <conditionalFormatting sqref="X74:AC74">
    <cfRule type="cellIs" dxfId="396" priority="157" operator="equal">
      <formula>"-"</formula>
    </cfRule>
  </conditionalFormatting>
  <conditionalFormatting sqref="X75:AC75">
    <cfRule type="cellIs" dxfId="395" priority="156" operator="equal">
      <formula>"-"</formula>
    </cfRule>
  </conditionalFormatting>
  <conditionalFormatting sqref="X75:AC75">
    <cfRule type="cellIs" dxfId="394" priority="155" operator="equal">
      <formula>"-"</formula>
    </cfRule>
  </conditionalFormatting>
  <conditionalFormatting sqref="X76:AC76">
    <cfRule type="cellIs" dxfId="393" priority="154" operator="equal">
      <formula>"-"</formula>
    </cfRule>
  </conditionalFormatting>
  <conditionalFormatting sqref="X77:AC77">
    <cfRule type="cellIs" dxfId="392" priority="153" operator="equal">
      <formula>"-"</formula>
    </cfRule>
  </conditionalFormatting>
  <conditionalFormatting sqref="X77:AC77">
    <cfRule type="cellIs" dxfId="391" priority="152" operator="equal">
      <formula>"-"</formula>
    </cfRule>
  </conditionalFormatting>
  <conditionalFormatting sqref="X78:AC78">
    <cfRule type="cellIs" dxfId="390" priority="151" operator="equal">
      <formula>"-"</formula>
    </cfRule>
  </conditionalFormatting>
  <conditionalFormatting sqref="X78:AC78">
    <cfRule type="cellIs" dxfId="389" priority="150" operator="equal">
      <formula>"-"</formula>
    </cfRule>
  </conditionalFormatting>
  <conditionalFormatting sqref="X79:AC79">
    <cfRule type="cellIs" dxfId="388" priority="149" operator="equal">
      <formula>"-"</formula>
    </cfRule>
  </conditionalFormatting>
  <conditionalFormatting sqref="X80:AC80">
    <cfRule type="cellIs" dxfId="387" priority="148" operator="equal">
      <formula>"-"</formula>
    </cfRule>
  </conditionalFormatting>
  <conditionalFormatting sqref="X81:AC81">
    <cfRule type="cellIs" dxfId="386" priority="147" operator="equal">
      <formula>"-"</formula>
    </cfRule>
  </conditionalFormatting>
  <conditionalFormatting sqref="X82:AC82">
    <cfRule type="cellIs" dxfId="385" priority="146" operator="equal">
      <formula>"-"</formula>
    </cfRule>
  </conditionalFormatting>
  <conditionalFormatting sqref="X83:AC83">
    <cfRule type="cellIs" dxfId="384" priority="145" operator="equal">
      <formula>"-"</formula>
    </cfRule>
  </conditionalFormatting>
  <conditionalFormatting sqref="X84:AC84">
    <cfRule type="cellIs" dxfId="383" priority="144" operator="equal">
      <formula>"-"</formula>
    </cfRule>
  </conditionalFormatting>
  <conditionalFormatting sqref="X84:AC84">
    <cfRule type="cellIs" dxfId="382" priority="143" operator="equal">
      <formula>"-"</formula>
    </cfRule>
  </conditionalFormatting>
  <conditionalFormatting sqref="X85:AC85">
    <cfRule type="cellIs" dxfId="381" priority="142" operator="equal">
      <formula>"-"</formula>
    </cfRule>
  </conditionalFormatting>
  <conditionalFormatting sqref="X85:AC85">
    <cfRule type="cellIs" dxfId="380" priority="141" operator="equal">
      <formula>"-"</formula>
    </cfRule>
  </conditionalFormatting>
  <conditionalFormatting sqref="X87:AC89">
    <cfRule type="cellIs" dxfId="379" priority="140" operator="equal">
      <formula>"-"</formula>
    </cfRule>
  </conditionalFormatting>
  <conditionalFormatting sqref="X87:AC89">
    <cfRule type="cellIs" dxfId="378" priority="139" operator="equal">
      <formula>"-"</formula>
    </cfRule>
  </conditionalFormatting>
  <conditionalFormatting sqref="X90:AC90">
    <cfRule type="cellIs" dxfId="377" priority="138" operator="equal">
      <formula>"-"</formula>
    </cfRule>
  </conditionalFormatting>
  <conditionalFormatting sqref="X86:AC86">
    <cfRule type="cellIs" dxfId="376" priority="137" operator="equal">
      <formula>"-"</formula>
    </cfRule>
  </conditionalFormatting>
  <conditionalFormatting sqref="X86:AC86">
    <cfRule type="cellIs" dxfId="375" priority="136" operator="equal">
      <formula>"-"</formula>
    </cfRule>
  </conditionalFormatting>
  <conditionalFormatting sqref="X91:AC91">
    <cfRule type="cellIs" dxfId="374" priority="135" operator="equal">
      <formula>"-"</formula>
    </cfRule>
  </conditionalFormatting>
  <conditionalFormatting sqref="X91:AC91">
    <cfRule type="cellIs" dxfId="373" priority="134" operator="equal">
      <formula>"-"</formula>
    </cfRule>
  </conditionalFormatting>
  <conditionalFormatting sqref="X93:AC95">
    <cfRule type="cellIs" dxfId="372" priority="133" operator="equal">
      <formula>"-"</formula>
    </cfRule>
  </conditionalFormatting>
  <conditionalFormatting sqref="X93:AC95">
    <cfRule type="cellIs" dxfId="371" priority="132" operator="equal">
      <formula>"-"</formula>
    </cfRule>
  </conditionalFormatting>
  <conditionalFormatting sqref="X92:AC92">
    <cfRule type="cellIs" dxfId="370" priority="131" operator="equal">
      <formula>"-"</formula>
    </cfRule>
  </conditionalFormatting>
  <conditionalFormatting sqref="X92:AC92">
    <cfRule type="cellIs" dxfId="369" priority="130" operator="equal">
      <formula>"-"</formula>
    </cfRule>
  </conditionalFormatting>
  <conditionalFormatting sqref="X96:AC96">
    <cfRule type="cellIs" dxfId="368" priority="129" operator="equal">
      <formula>"-"</formula>
    </cfRule>
  </conditionalFormatting>
  <conditionalFormatting sqref="X96:AC96">
    <cfRule type="cellIs" dxfId="367" priority="128" operator="equal">
      <formula>"-"</formula>
    </cfRule>
  </conditionalFormatting>
  <conditionalFormatting sqref="X97:AC97">
    <cfRule type="cellIs" dxfId="366" priority="127" operator="equal">
      <formula>"-"</formula>
    </cfRule>
  </conditionalFormatting>
  <conditionalFormatting sqref="X98:AC98">
    <cfRule type="cellIs" dxfId="365" priority="126" operator="equal">
      <formula>"-"</formula>
    </cfRule>
  </conditionalFormatting>
  <conditionalFormatting sqref="X99:AC99">
    <cfRule type="cellIs" dxfId="364" priority="125" operator="equal">
      <formula>"-"</formula>
    </cfRule>
  </conditionalFormatting>
  <conditionalFormatting sqref="X100:Z100">
    <cfRule type="cellIs" dxfId="363" priority="124" operator="equal">
      <formula>"-"</formula>
    </cfRule>
  </conditionalFormatting>
  <conditionalFormatting sqref="AA100:AC100">
    <cfRule type="cellIs" dxfId="362" priority="123" operator="equal">
      <formula>"-"</formula>
    </cfRule>
  </conditionalFormatting>
  <conditionalFormatting sqref="X108:Z108">
    <cfRule type="cellIs" dxfId="361" priority="122" operator="equal">
      <formula>"-"</formula>
    </cfRule>
  </conditionalFormatting>
  <conditionalFormatting sqref="AA108:AC108">
    <cfRule type="cellIs" dxfId="360" priority="121" operator="equal">
      <formula>"-"</formula>
    </cfRule>
  </conditionalFormatting>
  <conditionalFormatting sqref="X101:AC102">
    <cfRule type="cellIs" dxfId="359" priority="120" operator="equal">
      <formula>"-"</formula>
    </cfRule>
  </conditionalFormatting>
  <conditionalFormatting sqref="X103:AC103">
    <cfRule type="cellIs" dxfId="358" priority="119" operator="equal">
      <formula>"-"</formula>
    </cfRule>
  </conditionalFormatting>
  <conditionalFormatting sqref="X104:AC104">
    <cfRule type="cellIs" dxfId="357" priority="118" operator="equal">
      <formula>"-"</formula>
    </cfRule>
  </conditionalFormatting>
  <conditionalFormatting sqref="X104:AC104">
    <cfRule type="cellIs" dxfId="356" priority="117" operator="equal">
      <formula>"-"</formula>
    </cfRule>
  </conditionalFormatting>
  <conditionalFormatting sqref="X105:AC105">
    <cfRule type="cellIs" dxfId="355" priority="116" operator="equal">
      <formula>"-"</formula>
    </cfRule>
  </conditionalFormatting>
  <conditionalFormatting sqref="X106:AC106">
    <cfRule type="cellIs" dxfId="354" priority="115" operator="equal">
      <formula>"-"</formula>
    </cfRule>
  </conditionalFormatting>
  <conditionalFormatting sqref="X107:AC107">
    <cfRule type="cellIs" dxfId="353" priority="114" operator="equal">
      <formula>"-"</formula>
    </cfRule>
  </conditionalFormatting>
  <conditionalFormatting sqref="X107:AC107">
    <cfRule type="cellIs" dxfId="352" priority="113" operator="equal">
      <formula>"-"</formula>
    </cfRule>
  </conditionalFormatting>
  <conditionalFormatting sqref="X110:AC110">
    <cfRule type="cellIs" dxfId="351" priority="112" operator="equal">
      <formula>"-"</formula>
    </cfRule>
  </conditionalFormatting>
  <conditionalFormatting sqref="X109:AC109">
    <cfRule type="cellIs" dxfId="350" priority="111" operator="equal">
      <formula>"-"</formula>
    </cfRule>
  </conditionalFormatting>
  <conditionalFormatting sqref="X111:AC111">
    <cfRule type="cellIs" dxfId="349" priority="110" operator="equal">
      <formula>"-"</formula>
    </cfRule>
  </conditionalFormatting>
  <conditionalFormatting sqref="X112:AC112">
    <cfRule type="cellIs" dxfId="348" priority="109" operator="equal">
      <formula>"-"</formula>
    </cfRule>
  </conditionalFormatting>
  <conditionalFormatting sqref="X121:AC125">
    <cfRule type="cellIs" dxfId="347" priority="54" operator="equal">
      <formula>"-"</formula>
    </cfRule>
  </conditionalFormatting>
  <conditionalFormatting sqref="X126:AC126">
    <cfRule type="cellIs" dxfId="346" priority="53" operator="equal">
      <formula>"-"</formula>
    </cfRule>
  </conditionalFormatting>
  <conditionalFormatting sqref="X121:AC127">
    <cfRule type="cellIs" dxfId="345" priority="52" operator="equal">
      <formula>"-"</formula>
    </cfRule>
  </conditionalFormatting>
  <conditionalFormatting sqref="X128:AC128">
    <cfRule type="cellIs" dxfId="344" priority="51" operator="equal">
      <formula>"-"</formula>
    </cfRule>
  </conditionalFormatting>
  <conditionalFormatting sqref="X129:AC129">
    <cfRule type="cellIs" dxfId="343" priority="50" operator="equal">
      <formula>"-"</formula>
    </cfRule>
  </conditionalFormatting>
  <conditionalFormatting sqref="X130:AC130">
    <cfRule type="cellIs" dxfId="342" priority="49" operator="equal">
      <formula>"-"</formula>
    </cfRule>
  </conditionalFormatting>
  <conditionalFormatting sqref="X131:AC131">
    <cfRule type="cellIs" dxfId="341" priority="48" operator="equal">
      <formula>"-"</formula>
    </cfRule>
  </conditionalFormatting>
  <conditionalFormatting sqref="X131:AC131">
    <cfRule type="cellIs" dxfId="340" priority="47" operator="equal">
      <formula>"-"</formula>
    </cfRule>
  </conditionalFormatting>
  <conditionalFormatting sqref="X132:AC132">
    <cfRule type="cellIs" dxfId="339" priority="46" operator="equal">
      <formula>"-"</formula>
    </cfRule>
  </conditionalFormatting>
  <conditionalFormatting sqref="X133:AC133">
    <cfRule type="cellIs" dxfId="338" priority="45" operator="equal">
      <formula>"-"</formula>
    </cfRule>
  </conditionalFormatting>
  <conditionalFormatting sqref="X133:AC133">
    <cfRule type="cellIs" dxfId="337" priority="44" operator="equal">
      <formula>"-"</formula>
    </cfRule>
  </conditionalFormatting>
  <conditionalFormatting sqref="X134:AC134">
    <cfRule type="cellIs" dxfId="336" priority="43" operator="equal">
      <formula>"-"</formula>
    </cfRule>
  </conditionalFormatting>
  <conditionalFormatting sqref="X134:AC134">
    <cfRule type="cellIs" dxfId="335" priority="42" operator="equal">
      <formula>"-"</formula>
    </cfRule>
  </conditionalFormatting>
  <conditionalFormatting sqref="X135:AC135">
    <cfRule type="cellIs" dxfId="334" priority="41" operator="equal">
      <formula>"-"</formula>
    </cfRule>
  </conditionalFormatting>
  <conditionalFormatting sqref="X136:AC136">
    <cfRule type="cellIs" dxfId="333" priority="40" operator="equal">
      <formula>"-"</formula>
    </cfRule>
  </conditionalFormatting>
  <conditionalFormatting sqref="X137:AC137">
    <cfRule type="cellIs" dxfId="332" priority="39" operator="equal">
      <formula>"-"</formula>
    </cfRule>
  </conditionalFormatting>
  <conditionalFormatting sqref="X138:AC138">
    <cfRule type="cellIs" dxfId="331" priority="38" operator="equal">
      <formula>"-"</formula>
    </cfRule>
  </conditionalFormatting>
  <conditionalFormatting sqref="X139:AC139">
    <cfRule type="cellIs" dxfId="330" priority="37" operator="equal">
      <formula>"-"</formula>
    </cfRule>
  </conditionalFormatting>
  <conditionalFormatting sqref="X140:AC140">
    <cfRule type="cellIs" dxfId="329" priority="36" operator="equal">
      <formula>"-"</formula>
    </cfRule>
  </conditionalFormatting>
  <conditionalFormatting sqref="X140:AC140">
    <cfRule type="cellIs" dxfId="328" priority="35" operator="equal">
      <formula>"-"</formula>
    </cfRule>
  </conditionalFormatting>
  <conditionalFormatting sqref="X141:AC141">
    <cfRule type="cellIs" dxfId="327" priority="34" operator="equal">
      <formula>"-"</formula>
    </cfRule>
  </conditionalFormatting>
  <conditionalFormatting sqref="X141:AC141">
    <cfRule type="cellIs" dxfId="326" priority="33" operator="equal">
      <formula>"-"</formula>
    </cfRule>
  </conditionalFormatting>
  <conditionalFormatting sqref="X143:AC145">
    <cfRule type="cellIs" dxfId="325" priority="32" operator="equal">
      <formula>"-"</formula>
    </cfRule>
  </conditionalFormatting>
  <conditionalFormatting sqref="X143:AC145">
    <cfRule type="cellIs" dxfId="324" priority="31" operator="equal">
      <formula>"-"</formula>
    </cfRule>
  </conditionalFormatting>
  <conditionalFormatting sqref="X146:AC146">
    <cfRule type="cellIs" dxfId="323" priority="30" operator="equal">
      <formula>"-"</formula>
    </cfRule>
  </conditionalFormatting>
  <conditionalFormatting sqref="X142:AC142">
    <cfRule type="cellIs" dxfId="322" priority="29" operator="equal">
      <formula>"-"</formula>
    </cfRule>
  </conditionalFormatting>
  <conditionalFormatting sqref="X142:AC142">
    <cfRule type="cellIs" dxfId="321" priority="28" operator="equal">
      <formula>"-"</formula>
    </cfRule>
  </conditionalFormatting>
  <conditionalFormatting sqref="X147:AC147">
    <cfRule type="cellIs" dxfId="320" priority="27" operator="equal">
      <formula>"-"</formula>
    </cfRule>
  </conditionalFormatting>
  <conditionalFormatting sqref="X147:AC147">
    <cfRule type="cellIs" dxfId="319" priority="26" operator="equal">
      <formula>"-"</formula>
    </cfRule>
  </conditionalFormatting>
  <conditionalFormatting sqref="X149:AC151">
    <cfRule type="cellIs" dxfId="318" priority="25" operator="equal">
      <formula>"-"</formula>
    </cfRule>
  </conditionalFormatting>
  <conditionalFormatting sqref="X149:AC151">
    <cfRule type="cellIs" dxfId="317" priority="24" operator="equal">
      <formula>"-"</formula>
    </cfRule>
  </conditionalFormatting>
  <conditionalFormatting sqref="X148:AC148">
    <cfRule type="cellIs" dxfId="316" priority="23" operator="equal">
      <formula>"-"</formula>
    </cfRule>
  </conditionalFormatting>
  <conditionalFormatting sqref="X148:AC148">
    <cfRule type="cellIs" dxfId="315" priority="22" operator="equal">
      <formula>"-"</formula>
    </cfRule>
  </conditionalFormatting>
  <conditionalFormatting sqref="X152:AC152">
    <cfRule type="cellIs" dxfId="314" priority="21" operator="equal">
      <formula>"-"</formula>
    </cfRule>
  </conditionalFormatting>
  <conditionalFormatting sqref="X152:AC152">
    <cfRule type="cellIs" dxfId="313" priority="20" operator="equal">
      <formula>"-"</formula>
    </cfRule>
  </conditionalFormatting>
  <conditionalFormatting sqref="X153:AC153">
    <cfRule type="cellIs" dxfId="312" priority="19" operator="equal">
      <formula>"-"</formula>
    </cfRule>
  </conditionalFormatting>
  <conditionalFormatting sqref="X154:AC154">
    <cfRule type="cellIs" dxfId="311" priority="18" operator="equal">
      <formula>"-"</formula>
    </cfRule>
  </conditionalFormatting>
  <conditionalFormatting sqref="X155:AC155">
    <cfRule type="cellIs" dxfId="310" priority="17" operator="equal">
      <formula>"-"</formula>
    </cfRule>
  </conditionalFormatting>
  <conditionalFormatting sqref="X156:Z156">
    <cfRule type="cellIs" dxfId="309" priority="16" operator="equal">
      <formula>"-"</formula>
    </cfRule>
  </conditionalFormatting>
  <conditionalFormatting sqref="AA156:AC156">
    <cfRule type="cellIs" dxfId="308" priority="15" operator="equal">
      <formula>"-"</formula>
    </cfRule>
  </conditionalFormatting>
  <conditionalFormatting sqref="X164:Z164">
    <cfRule type="cellIs" dxfId="307" priority="14" operator="equal">
      <formula>"-"</formula>
    </cfRule>
  </conditionalFormatting>
  <conditionalFormatting sqref="AA164:AC164">
    <cfRule type="cellIs" dxfId="306" priority="13" operator="equal">
      <formula>"-"</formula>
    </cfRule>
  </conditionalFormatting>
  <conditionalFormatting sqref="X157:AC158">
    <cfRule type="cellIs" dxfId="305" priority="12" operator="equal">
      <formula>"-"</formula>
    </cfRule>
  </conditionalFormatting>
  <conditionalFormatting sqref="X159:AC159">
    <cfRule type="cellIs" dxfId="304" priority="11" operator="equal">
      <formula>"-"</formula>
    </cfRule>
  </conditionalFormatting>
  <conditionalFormatting sqref="X160:AC160">
    <cfRule type="cellIs" dxfId="303" priority="10" operator="equal">
      <formula>"-"</formula>
    </cfRule>
  </conditionalFormatting>
  <conditionalFormatting sqref="X160:AC160">
    <cfRule type="cellIs" dxfId="302" priority="9" operator="equal">
      <formula>"-"</formula>
    </cfRule>
  </conditionalFormatting>
  <conditionalFormatting sqref="X161:AC161">
    <cfRule type="cellIs" dxfId="301" priority="8" operator="equal">
      <formula>"-"</formula>
    </cfRule>
  </conditionalFormatting>
  <conditionalFormatting sqref="X162:AC162">
    <cfRule type="cellIs" dxfId="300" priority="7" operator="equal">
      <formula>"-"</formula>
    </cfRule>
  </conditionalFormatting>
  <conditionalFormatting sqref="X163:AC163">
    <cfRule type="cellIs" dxfId="299" priority="6" operator="equal">
      <formula>"-"</formula>
    </cfRule>
  </conditionalFormatting>
  <conditionalFormatting sqref="X163:AC163">
    <cfRule type="cellIs" dxfId="298" priority="5" operator="equal">
      <formula>"-"</formula>
    </cfRule>
  </conditionalFormatting>
  <conditionalFormatting sqref="X166:AC166">
    <cfRule type="cellIs" dxfId="297" priority="4" operator="equal">
      <formula>"-"</formula>
    </cfRule>
  </conditionalFormatting>
  <conditionalFormatting sqref="X165:AC165">
    <cfRule type="cellIs" dxfId="296" priority="3" operator="equal">
      <formula>"-"</formula>
    </cfRule>
  </conditionalFormatting>
  <conditionalFormatting sqref="X167:AC167">
    <cfRule type="cellIs" dxfId="295" priority="2" operator="equal">
      <formula>"-"</formula>
    </cfRule>
  </conditionalFormatting>
  <conditionalFormatting sqref="X168:AC168">
    <cfRule type="cellIs" dxfId="294" priority="1" operator="equal">
      <formula>"-"</formula>
    </cfRule>
  </conditionalFormatting>
  <dataValidations count="10">
    <dataValidation imeMode="disabled" allowBlank="1" showInputMessage="1" showErrorMessage="1" sqref="R1:V1 R57:V57 R113:V113"/>
    <dataValidation type="list" allowBlank="1" showInputMessage="1" showErrorMessage="1" sqref="U163:W163 U21:W28 U166:W167 U159:W159 U161:W161 U127:W129 U131:W133 U135:W138 U140:W140 U144:W144 U150:W150 U153:W154 U68:W68 U71:W73 U75:W77 U79:W82 U84:W84 U88:W88 U94:W94 U97:W98 U103:W103 U105:W105 U107:W107 U110:W111 U124:W124">
      <formula1>"-,a,e"</formula1>
    </dataValidation>
    <dataValidation type="list" allowBlank="1" showInputMessage="1" showErrorMessage="1" sqref="U160:W160 U162:W162 U168:W168 U152:W152 U155:W155 U122:W123 U126:W126 U130:W130 U134:W134 U139:W139 U142:W143 U146:W146 U148:W149 U66:W67 U70:W70 U74:W74 U78:W78 U83:W83 U86:W87 U90:W90 U92:W93 U96:W96 U99:W99 U104:W104 U106:W106 U112:W112">
      <formula1>"-,a,c,e"</formula1>
    </dataValidation>
    <dataValidation type="list" allowBlank="1" showInputMessage="1" showErrorMessage="1" sqref="U165:W165 U125:W125 U145:W145 U151:W151 U157:W158 U69:W69 U89:W89 U95:W95 U101:W102 U109:W109">
      <formula1>"-,a,c,d,e"</formula1>
    </dataValidation>
    <dataValidation type="list" allowBlank="1" showInputMessage="1" showErrorMessage="1" sqref="U9:W20 U29:W56 U147:W147 U156:W156 U164:W164 U65:W65 U85:W85 U91:W91 U100:W100 U108:W108 U121:W121 U141:W141">
      <formula1>"-,a,b,c,d,e"</formula1>
    </dataValidation>
    <dataValidation type="list" allowBlank="1" showInputMessage="1" showErrorMessage="1" sqref="X44:Z44 X52:Z52 X100:Z100 X108:Z108 X156:Z156 X164:Z164">
      <formula1>"-,1,2,3,4,5,6,7,8,9,10,11,12,13"</formula1>
    </dataValidation>
    <dataValidation type="list" allowBlank="1" showInputMessage="1" showErrorMessage="1" sqref="AA24:AC24 AA49:AC49 AA80:AC80 AA105:AC105 AA136:AC136 AA161:AC161">
      <formula1>"-,1,2,3,4"</formula1>
    </dataValidation>
    <dataValidation type="list" allowBlank="1" showInputMessage="1" showErrorMessage="1" sqref="AA15:AC15 AA23:AC23 AA71:AC71 AA79:AC79 AA127:AC127 AA135:AC135">
      <formula1>"-,1,2"</formula1>
    </dataValidation>
    <dataValidation type="list" allowBlank="1" showInputMessage="1" showErrorMessage="1" sqref="X15:Z15 X23:Z23 X71:Z71 X79:Z79 X127:Z127 X135:Z135">
      <formula1>"-,1,2,3,4,5,6,7,8,9"</formula1>
    </dataValidation>
    <dataValidation type="list" allowBlank="1" showInputMessage="1" showErrorMessage="1" sqref="AA13:AC13 AA33:AC33 AA39:AC39 AA69:AC69 AA89:AC89 AA95:AC95 AA125:AC125 AA145:AC145 AA151:AC151">
      <formula1>"-,1,2,3"</formula1>
    </dataValidation>
  </dataValidations>
  <printOptions horizontalCentered="1"/>
  <pageMargins left="0.78740157480314965" right="0.19685039370078741" top="0.78740157480314965" bottom="0.19685039370078741" header="0.51181102362204722" footer="0.19685039370078741"/>
  <pageSetup paperSize="9" fitToHeight="0" orientation="portrait" horizontalDpi="300" verticalDpi="300" r:id="rId1"/>
  <headerFooter alignWithMargins="0"/>
  <rowBreaks count="2" manualBreakCount="2">
    <brk id="56" max="16383" man="1"/>
    <brk id="11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AG249"/>
  <sheetViews>
    <sheetView showGridLines="0" view="pageBreakPreview" zoomScaleNormal="100" zoomScaleSheetLayoutView="100" workbookViewId="0">
      <selection sqref="A1:O2"/>
    </sheetView>
  </sheetViews>
  <sheetFormatPr defaultRowHeight="15" customHeight="1"/>
  <cols>
    <col min="1" max="20" width="2.625" style="11" customWidth="1"/>
    <col min="21" max="24" width="2.625" style="1" customWidth="1"/>
    <col min="25" max="33" width="2.625" style="11" customWidth="1"/>
    <col min="34" max="16384" width="9" style="11"/>
  </cols>
  <sheetData>
    <row r="1" spans="1:33" ht="30" customHeight="1">
      <c r="A1" s="87" t="s">
        <v>146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93"/>
      <c r="O1" s="37" t="s">
        <v>68</v>
      </c>
      <c r="P1" s="37"/>
      <c r="Q1" s="37"/>
      <c r="R1" s="41">
        <v>1</v>
      </c>
      <c r="S1" s="41"/>
      <c r="T1" s="41"/>
      <c r="U1" s="41"/>
      <c r="V1" s="41"/>
      <c r="X1" s="37" t="s">
        <v>91</v>
      </c>
      <c r="Y1" s="37"/>
      <c r="Z1" s="37"/>
      <c r="AA1" s="87" t="str">
        <f>'調書-1 '!AO1</f>
        <v>39.24120,141.16974</v>
      </c>
      <c r="AB1" s="141"/>
      <c r="AC1" s="141"/>
      <c r="AD1" s="141"/>
      <c r="AE1" s="141"/>
      <c r="AF1" s="141"/>
      <c r="AG1" s="93"/>
    </row>
    <row r="2" spans="1:33" ht="5.099999999999999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8"/>
      <c r="AA2" s="18"/>
      <c r="AB2" s="1"/>
      <c r="AC2" s="1"/>
      <c r="AD2" s="1"/>
      <c r="AE2" s="1"/>
      <c r="AF2" s="1"/>
      <c r="AG2" s="1"/>
    </row>
    <row r="3" spans="1:33" ht="11.25" customHeight="1">
      <c r="A3" s="38" t="s">
        <v>7</v>
      </c>
      <c r="B3" s="38"/>
      <c r="C3" s="38"/>
      <c r="D3" s="38"/>
      <c r="E3" s="138" t="str">
        <f>+'調書-5'!E4</f>
        <v>じょろくどうばし</v>
      </c>
      <c r="F3" s="138"/>
      <c r="G3" s="138"/>
      <c r="H3" s="138"/>
      <c r="I3" s="138"/>
      <c r="J3" s="138"/>
      <c r="K3" s="138"/>
      <c r="L3" s="138"/>
      <c r="M3" s="37" t="s">
        <v>8</v>
      </c>
      <c r="N3" s="37"/>
      <c r="O3" s="37"/>
      <c r="P3" s="37"/>
      <c r="Q3" s="248" t="str">
        <f>+'調書-5'!R4</f>
        <v xml:space="preserve">市道皀田線
</v>
      </c>
      <c r="R3" s="248"/>
      <c r="S3" s="248"/>
      <c r="T3" s="248"/>
      <c r="U3" s="248"/>
      <c r="V3" s="248"/>
      <c r="W3" s="248"/>
      <c r="X3" s="248"/>
      <c r="Y3" s="248"/>
      <c r="Z3" s="37" t="s">
        <v>92</v>
      </c>
      <c r="AA3" s="37"/>
      <c r="AB3" s="37"/>
      <c r="AC3" s="37"/>
      <c r="AD3" s="37">
        <f>+'調書-5'!AL4</f>
        <v>3215195590</v>
      </c>
      <c r="AE3" s="37"/>
      <c r="AF3" s="37"/>
      <c r="AG3" s="37"/>
    </row>
    <row r="4" spans="1:33" ht="15" customHeight="1">
      <c r="A4" s="38"/>
      <c r="B4" s="38"/>
      <c r="C4" s="38"/>
      <c r="D4" s="38"/>
      <c r="E4" s="142" t="str">
        <f>+'調書-5'!E5</f>
        <v>上六堂橋</v>
      </c>
      <c r="F4" s="142"/>
      <c r="G4" s="142"/>
      <c r="H4" s="142"/>
      <c r="I4" s="142"/>
      <c r="J4" s="142"/>
      <c r="K4" s="142"/>
      <c r="L4" s="142"/>
      <c r="M4" s="37"/>
      <c r="N4" s="37"/>
      <c r="O4" s="37"/>
      <c r="P4" s="37"/>
      <c r="Q4" s="248"/>
      <c r="R4" s="248"/>
      <c r="S4" s="248"/>
      <c r="T4" s="248"/>
      <c r="U4" s="248"/>
      <c r="V4" s="248"/>
      <c r="W4" s="248"/>
      <c r="X4" s="248"/>
      <c r="Y4" s="248"/>
      <c r="Z4" s="37"/>
      <c r="AA4" s="37"/>
      <c r="AB4" s="37"/>
      <c r="AC4" s="37"/>
      <c r="AD4" s="37"/>
      <c r="AE4" s="37"/>
      <c r="AF4" s="37"/>
      <c r="AG4" s="37"/>
    </row>
    <row r="5" spans="1:33" ht="15" customHeight="1">
      <c r="A5" s="38" t="s">
        <v>93</v>
      </c>
      <c r="B5" s="38"/>
      <c r="C5" s="38"/>
      <c r="D5" s="38"/>
      <c r="E5" s="243" t="str">
        <f>+'調書-5'!AB4</f>
        <v xml:space="preserve">奥州市
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03"/>
      <c r="Q5" s="245" t="s">
        <v>14</v>
      </c>
      <c r="R5" s="246"/>
      <c r="S5" s="246"/>
      <c r="T5" s="247"/>
      <c r="U5" s="37" t="str">
        <f>+'調書-5'!AT4</f>
        <v>2022年12月19日</v>
      </c>
      <c r="V5" s="37"/>
      <c r="W5" s="37"/>
      <c r="X5" s="37"/>
      <c r="Y5" s="37"/>
      <c r="Z5" s="37" t="s">
        <v>20</v>
      </c>
      <c r="AA5" s="37"/>
      <c r="AB5" s="37"/>
      <c r="AC5" s="37" t="str">
        <f>+'調書-5'!AT5</f>
        <v>2022年10月14日</v>
      </c>
      <c r="AD5" s="37"/>
      <c r="AE5" s="37"/>
      <c r="AF5" s="37"/>
      <c r="AG5" s="37"/>
    </row>
    <row r="6" spans="1:33" ht="5.099999999999999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>
      <c r="A7" s="37" t="s">
        <v>94</v>
      </c>
      <c r="B7" s="37"/>
      <c r="C7" s="37"/>
      <c r="D7" s="37"/>
      <c r="E7" s="37" t="s">
        <v>95</v>
      </c>
      <c r="F7" s="37"/>
      <c r="G7" s="37"/>
      <c r="H7" s="37"/>
      <c r="I7" s="37"/>
      <c r="J7" s="37" t="s">
        <v>96</v>
      </c>
      <c r="K7" s="37"/>
      <c r="L7" s="37"/>
      <c r="M7" s="37" t="s">
        <v>97</v>
      </c>
      <c r="N7" s="37"/>
      <c r="O7" s="37"/>
      <c r="P7" s="37"/>
      <c r="Q7" s="37"/>
      <c r="R7" s="37"/>
      <c r="S7" s="37"/>
      <c r="T7" s="37"/>
      <c r="U7" s="77" t="s">
        <v>98</v>
      </c>
      <c r="V7" s="50"/>
      <c r="W7" s="51"/>
      <c r="X7" s="49" t="s">
        <v>99</v>
      </c>
      <c r="Y7" s="50"/>
      <c r="Z7" s="51"/>
      <c r="AA7" s="49" t="s">
        <v>100</v>
      </c>
      <c r="AB7" s="225"/>
      <c r="AC7" s="226"/>
      <c r="AD7" s="49" t="s">
        <v>101</v>
      </c>
      <c r="AE7" s="225"/>
      <c r="AF7" s="225"/>
      <c r="AG7" s="226"/>
    </row>
    <row r="8" spans="1:33" ht="14.2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55"/>
      <c r="V8" s="56"/>
      <c r="W8" s="57"/>
      <c r="X8" s="55"/>
      <c r="Y8" s="56"/>
      <c r="Z8" s="57"/>
      <c r="AA8" s="249"/>
      <c r="AB8" s="250"/>
      <c r="AC8" s="251"/>
      <c r="AD8" s="249"/>
      <c r="AE8" s="250"/>
      <c r="AF8" s="250"/>
      <c r="AG8" s="251"/>
    </row>
    <row r="9" spans="1:33" ht="14.25" customHeight="1">
      <c r="A9" s="252" t="s">
        <v>147</v>
      </c>
      <c r="B9" s="253"/>
      <c r="C9" s="253"/>
      <c r="D9" s="254"/>
      <c r="E9" s="49"/>
      <c r="F9" s="68"/>
      <c r="G9" s="68"/>
      <c r="H9" s="68"/>
      <c r="I9" s="69"/>
      <c r="J9" s="38" t="s">
        <v>102</v>
      </c>
      <c r="K9" s="38"/>
      <c r="L9" s="38"/>
      <c r="M9" s="16">
        <v>1</v>
      </c>
      <c r="N9" s="17" t="s">
        <v>103</v>
      </c>
      <c r="O9" s="267" t="s">
        <v>104</v>
      </c>
      <c r="P9" s="267"/>
      <c r="Q9" s="267"/>
      <c r="R9" s="267"/>
      <c r="S9" s="267"/>
      <c r="T9" s="261"/>
      <c r="U9" s="41" t="s">
        <v>357</v>
      </c>
      <c r="V9" s="41"/>
      <c r="W9" s="41"/>
      <c r="X9" s="262" t="s">
        <v>105</v>
      </c>
      <c r="Y9" s="262"/>
      <c r="Z9" s="262"/>
      <c r="AA9" s="262" t="s">
        <v>105</v>
      </c>
      <c r="AB9" s="262"/>
      <c r="AC9" s="262"/>
      <c r="AD9" s="45"/>
      <c r="AE9" s="45"/>
      <c r="AF9" s="45"/>
      <c r="AG9" s="45"/>
    </row>
    <row r="10" spans="1:33" ht="14.25" customHeight="1">
      <c r="A10" s="255"/>
      <c r="B10" s="256"/>
      <c r="C10" s="256"/>
      <c r="D10" s="257"/>
      <c r="E10" s="263"/>
      <c r="F10" s="264"/>
      <c r="G10" s="264"/>
      <c r="H10" s="264"/>
      <c r="I10" s="265"/>
      <c r="J10" s="38"/>
      <c r="K10" s="38"/>
      <c r="L10" s="38"/>
      <c r="M10" s="16">
        <v>2</v>
      </c>
      <c r="N10" s="17" t="s">
        <v>103</v>
      </c>
      <c r="O10" s="267" t="s">
        <v>106</v>
      </c>
      <c r="P10" s="267"/>
      <c r="Q10" s="267"/>
      <c r="R10" s="267"/>
      <c r="S10" s="267"/>
      <c r="T10" s="261"/>
      <c r="U10" s="41" t="s">
        <v>357</v>
      </c>
      <c r="V10" s="41"/>
      <c r="W10" s="41"/>
      <c r="X10" s="262" t="s">
        <v>105</v>
      </c>
      <c r="Y10" s="262"/>
      <c r="Z10" s="262"/>
      <c r="AA10" s="262" t="s">
        <v>105</v>
      </c>
      <c r="AB10" s="262"/>
      <c r="AC10" s="262"/>
      <c r="AD10" s="45"/>
      <c r="AE10" s="45"/>
      <c r="AF10" s="45"/>
      <c r="AG10" s="45"/>
    </row>
    <row r="11" spans="1:33" ht="14.25" customHeight="1">
      <c r="A11" s="255"/>
      <c r="B11" s="256"/>
      <c r="C11" s="256"/>
      <c r="D11" s="257"/>
      <c r="E11" s="263"/>
      <c r="F11" s="264"/>
      <c r="G11" s="264"/>
      <c r="H11" s="264"/>
      <c r="I11" s="265"/>
      <c r="J11" s="38"/>
      <c r="K11" s="38"/>
      <c r="L11" s="38"/>
      <c r="M11" s="16">
        <v>3</v>
      </c>
      <c r="N11" s="17" t="s">
        <v>103</v>
      </c>
      <c r="O11" s="267" t="s">
        <v>107</v>
      </c>
      <c r="P11" s="267"/>
      <c r="Q11" s="267"/>
      <c r="R11" s="267"/>
      <c r="S11" s="267"/>
      <c r="T11" s="261"/>
      <c r="U11" s="41" t="s">
        <v>357</v>
      </c>
      <c r="V11" s="41"/>
      <c r="W11" s="41"/>
      <c r="X11" s="262" t="s">
        <v>105</v>
      </c>
      <c r="Y11" s="262"/>
      <c r="Z11" s="262"/>
      <c r="AA11" s="262" t="s">
        <v>105</v>
      </c>
      <c r="AB11" s="262"/>
      <c r="AC11" s="262"/>
      <c r="AD11" s="45"/>
      <c r="AE11" s="45"/>
      <c r="AF11" s="45"/>
      <c r="AG11" s="45"/>
    </row>
    <row r="12" spans="1:33" ht="14.25" customHeight="1">
      <c r="A12" s="255"/>
      <c r="B12" s="256"/>
      <c r="C12" s="256"/>
      <c r="D12" s="257"/>
      <c r="E12" s="263"/>
      <c r="F12" s="264"/>
      <c r="G12" s="264"/>
      <c r="H12" s="264"/>
      <c r="I12" s="265"/>
      <c r="J12" s="38"/>
      <c r="K12" s="38"/>
      <c r="L12" s="38"/>
      <c r="M12" s="16">
        <v>4</v>
      </c>
      <c r="N12" s="17" t="s">
        <v>103</v>
      </c>
      <c r="O12" s="267" t="s">
        <v>108</v>
      </c>
      <c r="P12" s="267"/>
      <c r="Q12" s="267"/>
      <c r="R12" s="267"/>
      <c r="S12" s="267"/>
      <c r="T12" s="261"/>
      <c r="U12" s="41" t="s">
        <v>357</v>
      </c>
      <c r="V12" s="41"/>
      <c r="W12" s="41"/>
      <c r="X12" s="262" t="s">
        <v>105</v>
      </c>
      <c r="Y12" s="262"/>
      <c r="Z12" s="262"/>
      <c r="AA12" s="262" t="s">
        <v>105</v>
      </c>
      <c r="AB12" s="262"/>
      <c r="AC12" s="262"/>
      <c r="AD12" s="45"/>
      <c r="AE12" s="45"/>
      <c r="AF12" s="45"/>
      <c r="AG12" s="45"/>
    </row>
    <row r="13" spans="1:33" ht="14.25" customHeight="1">
      <c r="A13" s="255"/>
      <c r="B13" s="256"/>
      <c r="C13" s="256"/>
      <c r="D13" s="257"/>
      <c r="E13" s="263"/>
      <c r="F13" s="264"/>
      <c r="G13" s="264"/>
      <c r="H13" s="264"/>
      <c r="I13" s="265"/>
      <c r="J13" s="38"/>
      <c r="K13" s="38"/>
      <c r="L13" s="38"/>
      <c r="M13" s="16">
        <v>5</v>
      </c>
      <c r="N13" s="17" t="s">
        <v>103</v>
      </c>
      <c r="O13" s="267" t="s">
        <v>109</v>
      </c>
      <c r="P13" s="267"/>
      <c r="Q13" s="267"/>
      <c r="R13" s="267"/>
      <c r="S13" s="267"/>
      <c r="T13" s="261"/>
      <c r="U13" s="41" t="s">
        <v>357</v>
      </c>
      <c r="V13" s="41"/>
      <c r="W13" s="41"/>
      <c r="X13" s="262" t="s">
        <v>105</v>
      </c>
      <c r="Y13" s="262"/>
      <c r="Z13" s="262"/>
      <c r="AA13" s="41" t="s">
        <v>110</v>
      </c>
      <c r="AB13" s="41"/>
      <c r="AC13" s="41"/>
      <c r="AD13" s="45"/>
      <c r="AE13" s="45"/>
      <c r="AF13" s="45"/>
      <c r="AG13" s="45"/>
    </row>
    <row r="14" spans="1:33" ht="14.25" customHeight="1">
      <c r="A14" s="255"/>
      <c r="B14" s="256"/>
      <c r="C14" s="256"/>
      <c r="D14" s="257"/>
      <c r="E14" s="263"/>
      <c r="F14" s="264"/>
      <c r="G14" s="264"/>
      <c r="H14" s="264"/>
      <c r="I14" s="265"/>
      <c r="J14" s="38"/>
      <c r="K14" s="38"/>
      <c r="L14" s="38"/>
      <c r="M14" s="16">
        <v>10</v>
      </c>
      <c r="N14" s="17" t="s">
        <v>103</v>
      </c>
      <c r="O14" s="261" t="s">
        <v>111</v>
      </c>
      <c r="P14" s="139"/>
      <c r="Q14" s="139"/>
      <c r="R14" s="139"/>
      <c r="S14" s="139"/>
      <c r="T14" s="139"/>
      <c r="U14" s="41" t="s">
        <v>357</v>
      </c>
      <c r="V14" s="41"/>
      <c r="W14" s="41"/>
      <c r="X14" s="262" t="s">
        <v>105</v>
      </c>
      <c r="Y14" s="262"/>
      <c r="Z14" s="262"/>
      <c r="AA14" s="41" t="s">
        <v>110</v>
      </c>
      <c r="AB14" s="41"/>
      <c r="AC14" s="41"/>
      <c r="AD14" s="280"/>
      <c r="AE14" s="281"/>
      <c r="AF14" s="281"/>
      <c r="AG14" s="282"/>
    </row>
    <row r="15" spans="1:33" ht="14.25" customHeight="1">
      <c r="A15" s="255"/>
      <c r="B15" s="256"/>
      <c r="C15" s="256"/>
      <c r="D15" s="257"/>
      <c r="E15" s="263"/>
      <c r="F15" s="264"/>
      <c r="G15" s="264"/>
      <c r="H15" s="264"/>
      <c r="I15" s="265"/>
      <c r="J15" s="38"/>
      <c r="K15" s="38"/>
      <c r="L15" s="38"/>
      <c r="M15" s="16">
        <v>23</v>
      </c>
      <c r="N15" s="17" t="s">
        <v>103</v>
      </c>
      <c r="O15" s="267" t="s">
        <v>117</v>
      </c>
      <c r="P15" s="267"/>
      <c r="Q15" s="267"/>
      <c r="R15" s="267"/>
      <c r="S15" s="267"/>
      <c r="T15" s="261"/>
      <c r="U15" s="41" t="s">
        <v>357</v>
      </c>
      <c r="V15" s="41"/>
      <c r="W15" s="41"/>
      <c r="X15" s="262" t="s">
        <v>105</v>
      </c>
      <c r="Y15" s="262"/>
      <c r="Z15" s="262"/>
      <c r="AA15" s="262" t="s">
        <v>105</v>
      </c>
      <c r="AB15" s="262"/>
      <c r="AC15" s="262"/>
      <c r="AD15" s="45"/>
      <c r="AE15" s="45"/>
      <c r="AF15" s="45"/>
      <c r="AG15" s="45"/>
    </row>
    <row r="16" spans="1:33" ht="14.25" customHeight="1">
      <c r="A16" s="255"/>
      <c r="B16" s="256"/>
      <c r="C16" s="256"/>
      <c r="D16" s="257"/>
      <c r="E16" s="263"/>
      <c r="F16" s="264"/>
      <c r="G16" s="264"/>
      <c r="H16" s="264"/>
      <c r="I16" s="265"/>
      <c r="J16" s="268" t="s">
        <v>120</v>
      </c>
      <c r="K16" s="269"/>
      <c r="L16" s="270"/>
      <c r="M16" s="16">
        <v>6</v>
      </c>
      <c r="N16" s="17" t="s">
        <v>103</v>
      </c>
      <c r="O16" s="267" t="s">
        <v>129</v>
      </c>
      <c r="P16" s="267"/>
      <c r="Q16" s="267"/>
      <c r="R16" s="267"/>
      <c r="S16" s="267"/>
      <c r="T16" s="261"/>
      <c r="U16" s="41" t="s">
        <v>110</v>
      </c>
      <c r="V16" s="41"/>
      <c r="W16" s="41"/>
      <c r="X16" s="41" t="s">
        <v>110</v>
      </c>
      <c r="Y16" s="41"/>
      <c r="Z16" s="41"/>
      <c r="AA16" s="43" t="s">
        <v>105</v>
      </c>
      <c r="AB16" s="224"/>
      <c r="AC16" s="44"/>
      <c r="AD16" s="280"/>
      <c r="AE16" s="281"/>
      <c r="AF16" s="281"/>
      <c r="AG16" s="282"/>
    </row>
    <row r="17" spans="1:33" ht="14.25" customHeight="1">
      <c r="A17" s="255"/>
      <c r="B17" s="256"/>
      <c r="C17" s="256"/>
      <c r="D17" s="257"/>
      <c r="E17" s="263"/>
      <c r="F17" s="264"/>
      <c r="G17" s="264"/>
      <c r="H17" s="264"/>
      <c r="I17" s="265"/>
      <c r="J17" s="271"/>
      <c r="K17" s="272"/>
      <c r="L17" s="273"/>
      <c r="M17" s="16">
        <v>7</v>
      </c>
      <c r="N17" s="17" t="s">
        <v>103</v>
      </c>
      <c r="O17" s="267" t="s">
        <v>121</v>
      </c>
      <c r="P17" s="267"/>
      <c r="Q17" s="267"/>
      <c r="R17" s="267"/>
      <c r="S17" s="267"/>
      <c r="T17" s="261"/>
      <c r="U17" s="41" t="s">
        <v>110</v>
      </c>
      <c r="V17" s="41"/>
      <c r="W17" s="41"/>
      <c r="X17" s="43" t="s">
        <v>105</v>
      </c>
      <c r="Y17" s="224"/>
      <c r="Z17" s="44"/>
      <c r="AA17" s="43" t="s">
        <v>105</v>
      </c>
      <c r="AB17" s="224"/>
      <c r="AC17" s="44"/>
      <c r="AD17" s="280"/>
      <c r="AE17" s="281"/>
      <c r="AF17" s="281"/>
      <c r="AG17" s="282"/>
    </row>
    <row r="18" spans="1:33" ht="14.25" customHeight="1">
      <c r="A18" s="255"/>
      <c r="B18" s="256"/>
      <c r="C18" s="256"/>
      <c r="D18" s="257"/>
      <c r="E18" s="263"/>
      <c r="F18" s="264"/>
      <c r="G18" s="264"/>
      <c r="H18" s="264"/>
      <c r="I18" s="265"/>
      <c r="J18" s="271"/>
      <c r="K18" s="272"/>
      <c r="L18" s="273"/>
      <c r="M18" s="16">
        <v>8</v>
      </c>
      <c r="N18" s="17" t="s">
        <v>103</v>
      </c>
      <c r="O18" s="267" t="s">
        <v>122</v>
      </c>
      <c r="P18" s="267"/>
      <c r="Q18" s="267"/>
      <c r="R18" s="267"/>
      <c r="S18" s="267"/>
      <c r="T18" s="261"/>
      <c r="U18" s="41" t="s">
        <v>110</v>
      </c>
      <c r="V18" s="41"/>
      <c r="W18" s="41"/>
      <c r="X18" s="43" t="s">
        <v>105</v>
      </c>
      <c r="Y18" s="224"/>
      <c r="Z18" s="44"/>
      <c r="AA18" s="43" t="s">
        <v>105</v>
      </c>
      <c r="AB18" s="224"/>
      <c r="AC18" s="44"/>
      <c r="AD18" s="280"/>
      <c r="AE18" s="281"/>
      <c r="AF18" s="281"/>
      <c r="AG18" s="282"/>
    </row>
    <row r="19" spans="1:33" ht="14.25" customHeight="1">
      <c r="A19" s="255"/>
      <c r="B19" s="256"/>
      <c r="C19" s="256"/>
      <c r="D19" s="257"/>
      <c r="E19" s="263"/>
      <c r="F19" s="264"/>
      <c r="G19" s="264"/>
      <c r="H19" s="264"/>
      <c r="I19" s="265"/>
      <c r="J19" s="271"/>
      <c r="K19" s="272"/>
      <c r="L19" s="273"/>
      <c r="M19" s="16">
        <v>12</v>
      </c>
      <c r="N19" s="17" t="s">
        <v>103</v>
      </c>
      <c r="O19" s="267" t="s">
        <v>125</v>
      </c>
      <c r="P19" s="267"/>
      <c r="Q19" s="267"/>
      <c r="R19" s="267"/>
      <c r="S19" s="267"/>
      <c r="T19" s="261"/>
      <c r="U19" s="41" t="s">
        <v>110</v>
      </c>
      <c r="V19" s="41"/>
      <c r="W19" s="41"/>
      <c r="X19" s="43" t="s">
        <v>105</v>
      </c>
      <c r="Y19" s="224"/>
      <c r="Z19" s="44"/>
      <c r="AA19" s="43" t="s">
        <v>105</v>
      </c>
      <c r="AB19" s="224"/>
      <c r="AC19" s="44"/>
      <c r="AD19" s="45"/>
      <c r="AE19" s="45"/>
      <c r="AF19" s="45"/>
      <c r="AG19" s="45"/>
    </row>
    <row r="20" spans="1:33" ht="14.25" customHeight="1">
      <c r="A20" s="255"/>
      <c r="B20" s="256"/>
      <c r="C20" s="256"/>
      <c r="D20" s="257"/>
      <c r="E20" s="263"/>
      <c r="F20" s="264"/>
      <c r="G20" s="264"/>
      <c r="H20" s="264"/>
      <c r="I20" s="265"/>
      <c r="J20" s="271"/>
      <c r="K20" s="272"/>
      <c r="L20" s="273"/>
      <c r="M20" s="16">
        <v>19</v>
      </c>
      <c r="N20" s="17" t="s">
        <v>103</v>
      </c>
      <c r="O20" s="267" t="s">
        <v>126</v>
      </c>
      <c r="P20" s="267"/>
      <c r="Q20" s="267"/>
      <c r="R20" s="267"/>
      <c r="S20" s="267"/>
      <c r="T20" s="261"/>
      <c r="U20" s="41" t="s">
        <v>110</v>
      </c>
      <c r="V20" s="41"/>
      <c r="W20" s="41"/>
      <c r="X20" s="43" t="s">
        <v>105</v>
      </c>
      <c r="Y20" s="224"/>
      <c r="Z20" s="44"/>
      <c r="AA20" s="43" t="s">
        <v>110</v>
      </c>
      <c r="AB20" s="224"/>
      <c r="AC20" s="44"/>
      <c r="AD20" s="45"/>
      <c r="AE20" s="45"/>
      <c r="AF20" s="45"/>
      <c r="AG20" s="45"/>
    </row>
    <row r="21" spans="1:33" ht="14.25" customHeight="1">
      <c r="A21" s="255"/>
      <c r="B21" s="256"/>
      <c r="C21" s="256"/>
      <c r="D21" s="257"/>
      <c r="E21" s="266"/>
      <c r="F21" s="72"/>
      <c r="G21" s="72"/>
      <c r="H21" s="72"/>
      <c r="I21" s="73"/>
      <c r="J21" s="274"/>
      <c r="K21" s="275"/>
      <c r="L21" s="276"/>
      <c r="M21" s="16">
        <v>23</v>
      </c>
      <c r="N21" s="17" t="s">
        <v>103</v>
      </c>
      <c r="O21" s="267" t="s">
        <v>117</v>
      </c>
      <c r="P21" s="267"/>
      <c r="Q21" s="267"/>
      <c r="R21" s="267"/>
      <c r="S21" s="267"/>
      <c r="T21" s="261"/>
      <c r="U21" s="41" t="s">
        <v>110</v>
      </c>
      <c r="V21" s="41"/>
      <c r="W21" s="41"/>
      <c r="X21" s="262" t="s">
        <v>105</v>
      </c>
      <c r="Y21" s="262"/>
      <c r="Z21" s="262"/>
      <c r="AA21" s="262" t="s">
        <v>105</v>
      </c>
      <c r="AB21" s="262"/>
      <c r="AC21" s="262"/>
      <c r="AD21" s="45"/>
      <c r="AE21" s="45"/>
      <c r="AF21" s="45"/>
      <c r="AG21" s="45"/>
    </row>
    <row r="22" spans="1:33" ht="14.25" customHeight="1">
      <c r="A22" s="255"/>
      <c r="B22" s="256"/>
      <c r="C22" s="256"/>
      <c r="D22" s="257"/>
      <c r="E22" s="49"/>
      <c r="F22" s="68"/>
      <c r="G22" s="68"/>
      <c r="H22" s="68"/>
      <c r="I22" s="69"/>
      <c r="J22" s="284" t="s">
        <v>102</v>
      </c>
      <c r="K22" s="284"/>
      <c r="L22" s="284"/>
      <c r="M22" s="16">
        <v>1</v>
      </c>
      <c r="N22" s="17" t="s">
        <v>103</v>
      </c>
      <c r="O22" s="267" t="s">
        <v>104</v>
      </c>
      <c r="P22" s="267"/>
      <c r="Q22" s="267"/>
      <c r="R22" s="267"/>
      <c r="S22" s="267"/>
      <c r="T22" s="261"/>
      <c r="U22" s="41" t="s">
        <v>110</v>
      </c>
      <c r="V22" s="41"/>
      <c r="W22" s="41"/>
      <c r="X22" s="262" t="s">
        <v>105</v>
      </c>
      <c r="Y22" s="262"/>
      <c r="Z22" s="262"/>
      <c r="AA22" s="262" t="s">
        <v>105</v>
      </c>
      <c r="AB22" s="262"/>
      <c r="AC22" s="262"/>
      <c r="AD22" s="45"/>
      <c r="AE22" s="45"/>
      <c r="AF22" s="45"/>
      <c r="AG22" s="45"/>
    </row>
    <row r="23" spans="1:33" ht="14.25" customHeight="1">
      <c r="A23" s="255"/>
      <c r="B23" s="256"/>
      <c r="C23" s="256"/>
      <c r="D23" s="257"/>
      <c r="E23" s="263"/>
      <c r="F23" s="264"/>
      <c r="G23" s="264"/>
      <c r="H23" s="264"/>
      <c r="I23" s="265"/>
      <c r="J23" s="284"/>
      <c r="K23" s="284"/>
      <c r="L23" s="284"/>
      <c r="M23" s="16">
        <v>2</v>
      </c>
      <c r="N23" s="17" t="s">
        <v>103</v>
      </c>
      <c r="O23" s="267" t="s">
        <v>106</v>
      </c>
      <c r="P23" s="267"/>
      <c r="Q23" s="267"/>
      <c r="R23" s="267"/>
      <c r="S23" s="267"/>
      <c r="T23" s="261"/>
      <c r="U23" s="41" t="s">
        <v>110</v>
      </c>
      <c r="V23" s="41"/>
      <c r="W23" s="41"/>
      <c r="X23" s="262" t="s">
        <v>105</v>
      </c>
      <c r="Y23" s="262"/>
      <c r="Z23" s="262"/>
      <c r="AA23" s="262" t="s">
        <v>105</v>
      </c>
      <c r="AB23" s="262"/>
      <c r="AC23" s="262"/>
      <c r="AD23" s="45"/>
      <c r="AE23" s="45"/>
      <c r="AF23" s="45"/>
      <c r="AG23" s="45"/>
    </row>
    <row r="24" spans="1:33" ht="14.25" customHeight="1">
      <c r="A24" s="255"/>
      <c r="B24" s="256"/>
      <c r="C24" s="256"/>
      <c r="D24" s="257"/>
      <c r="E24" s="263"/>
      <c r="F24" s="264"/>
      <c r="G24" s="264"/>
      <c r="H24" s="264"/>
      <c r="I24" s="265"/>
      <c r="J24" s="284"/>
      <c r="K24" s="284"/>
      <c r="L24" s="284"/>
      <c r="M24" s="16">
        <v>3</v>
      </c>
      <c r="N24" s="17" t="s">
        <v>103</v>
      </c>
      <c r="O24" s="267" t="s">
        <v>107</v>
      </c>
      <c r="P24" s="267"/>
      <c r="Q24" s="267"/>
      <c r="R24" s="267"/>
      <c r="S24" s="267"/>
      <c r="T24" s="261"/>
      <c r="U24" s="41" t="s">
        <v>110</v>
      </c>
      <c r="V24" s="41"/>
      <c r="W24" s="41"/>
      <c r="X24" s="262" t="s">
        <v>105</v>
      </c>
      <c r="Y24" s="262"/>
      <c r="Z24" s="262"/>
      <c r="AA24" s="262" t="s">
        <v>105</v>
      </c>
      <c r="AB24" s="262"/>
      <c r="AC24" s="262"/>
      <c r="AD24" s="45"/>
      <c r="AE24" s="45"/>
      <c r="AF24" s="45"/>
      <c r="AG24" s="45"/>
    </row>
    <row r="25" spans="1:33" ht="14.25" customHeight="1">
      <c r="A25" s="255"/>
      <c r="B25" s="256"/>
      <c r="C25" s="256"/>
      <c r="D25" s="257"/>
      <c r="E25" s="263"/>
      <c r="F25" s="264"/>
      <c r="G25" s="264"/>
      <c r="H25" s="264"/>
      <c r="I25" s="265"/>
      <c r="J25" s="284"/>
      <c r="K25" s="284"/>
      <c r="L25" s="284"/>
      <c r="M25" s="16">
        <v>4</v>
      </c>
      <c r="N25" s="17" t="s">
        <v>103</v>
      </c>
      <c r="O25" s="267" t="s">
        <v>108</v>
      </c>
      <c r="P25" s="267"/>
      <c r="Q25" s="267"/>
      <c r="R25" s="267"/>
      <c r="S25" s="267"/>
      <c r="T25" s="261"/>
      <c r="U25" s="41" t="s">
        <v>110</v>
      </c>
      <c r="V25" s="41"/>
      <c r="W25" s="41"/>
      <c r="X25" s="262" t="s">
        <v>105</v>
      </c>
      <c r="Y25" s="262"/>
      <c r="Z25" s="262"/>
      <c r="AA25" s="262" t="s">
        <v>105</v>
      </c>
      <c r="AB25" s="262"/>
      <c r="AC25" s="262"/>
      <c r="AD25" s="45"/>
      <c r="AE25" s="45"/>
      <c r="AF25" s="45"/>
      <c r="AG25" s="45"/>
    </row>
    <row r="26" spans="1:33" ht="14.25" customHeight="1">
      <c r="A26" s="255"/>
      <c r="B26" s="256"/>
      <c r="C26" s="256"/>
      <c r="D26" s="257"/>
      <c r="E26" s="263"/>
      <c r="F26" s="264"/>
      <c r="G26" s="264"/>
      <c r="H26" s="264"/>
      <c r="I26" s="265"/>
      <c r="J26" s="284"/>
      <c r="K26" s="284"/>
      <c r="L26" s="284"/>
      <c r="M26" s="16">
        <v>5</v>
      </c>
      <c r="N26" s="17" t="s">
        <v>103</v>
      </c>
      <c r="O26" s="267" t="s">
        <v>109</v>
      </c>
      <c r="P26" s="267"/>
      <c r="Q26" s="267"/>
      <c r="R26" s="267"/>
      <c r="S26" s="267"/>
      <c r="T26" s="261"/>
      <c r="U26" s="41" t="s">
        <v>110</v>
      </c>
      <c r="V26" s="41"/>
      <c r="W26" s="41"/>
      <c r="X26" s="262" t="s">
        <v>105</v>
      </c>
      <c r="Y26" s="262"/>
      <c r="Z26" s="262"/>
      <c r="AA26" s="41" t="s">
        <v>110</v>
      </c>
      <c r="AB26" s="41"/>
      <c r="AC26" s="41"/>
      <c r="AD26" s="45"/>
      <c r="AE26" s="45"/>
      <c r="AF26" s="45"/>
      <c r="AG26" s="45"/>
    </row>
    <row r="27" spans="1:33" ht="14.25" customHeight="1">
      <c r="A27" s="255"/>
      <c r="B27" s="256"/>
      <c r="C27" s="256"/>
      <c r="D27" s="257"/>
      <c r="E27" s="263"/>
      <c r="F27" s="264"/>
      <c r="G27" s="264"/>
      <c r="H27" s="264"/>
      <c r="I27" s="265"/>
      <c r="J27" s="284"/>
      <c r="K27" s="284"/>
      <c r="L27" s="284"/>
      <c r="M27" s="16">
        <v>10</v>
      </c>
      <c r="N27" s="17" t="s">
        <v>103</v>
      </c>
      <c r="O27" s="261" t="s">
        <v>111</v>
      </c>
      <c r="P27" s="139"/>
      <c r="Q27" s="139"/>
      <c r="R27" s="139"/>
      <c r="S27" s="139"/>
      <c r="T27" s="139"/>
      <c r="U27" s="41" t="s">
        <v>110</v>
      </c>
      <c r="V27" s="41"/>
      <c r="W27" s="41"/>
      <c r="X27" s="262" t="s">
        <v>105</v>
      </c>
      <c r="Y27" s="262"/>
      <c r="Z27" s="262"/>
      <c r="AA27" s="41" t="s">
        <v>110</v>
      </c>
      <c r="AB27" s="41"/>
      <c r="AC27" s="41"/>
      <c r="AD27" s="280"/>
      <c r="AE27" s="281"/>
      <c r="AF27" s="281"/>
      <c r="AG27" s="282"/>
    </row>
    <row r="28" spans="1:33" ht="14.25" customHeight="1">
      <c r="A28" s="255"/>
      <c r="B28" s="256"/>
      <c r="C28" s="256"/>
      <c r="D28" s="257"/>
      <c r="E28" s="263"/>
      <c r="F28" s="264"/>
      <c r="G28" s="264"/>
      <c r="H28" s="264"/>
      <c r="I28" s="265"/>
      <c r="J28" s="284"/>
      <c r="K28" s="284"/>
      <c r="L28" s="284"/>
      <c r="M28" s="16">
        <v>23</v>
      </c>
      <c r="N28" s="17" t="s">
        <v>103</v>
      </c>
      <c r="O28" s="267" t="s">
        <v>117</v>
      </c>
      <c r="P28" s="267"/>
      <c r="Q28" s="267"/>
      <c r="R28" s="267"/>
      <c r="S28" s="267"/>
      <c r="T28" s="261"/>
      <c r="U28" s="41" t="s">
        <v>110</v>
      </c>
      <c r="V28" s="41"/>
      <c r="W28" s="41"/>
      <c r="X28" s="262" t="s">
        <v>105</v>
      </c>
      <c r="Y28" s="262"/>
      <c r="Z28" s="262"/>
      <c r="AA28" s="262" t="s">
        <v>105</v>
      </c>
      <c r="AB28" s="262"/>
      <c r="AC28" s="262"/>
      <c r="AD28" s="45"/>
      <c r="AE28" s="45"/>
      <c r="AF28" s="45"/>
      <c r="AG28" s="45"/>
    </row>
    <row r="29" spans="1:33" ht="14.25" customHeight="1">
      <c r="A29" s="255"/>
      <c r="B29" s="256"/>
      <c r="C29" s="256"/>
      <c r="D29" s="257"/>
      <c r="E29" s="263"/>
      <c r="F29" s="264"/>
      <c r="G29" s="264"/>
      <c r="H29" s="264"/>
      <c r="I29" s="265"/>
      <c r="J29" s="49" t="s">
        <v>120</v>
      </c>
      <c r="K29" s="225"/>
      <c r="L29" s="226"/>
      <c r="M29" s="16">
        <v>6</v>
      </c>
      <c r="N29" s="17" t="s">
        <v>103</v>
      </c>
      <c r="O29" s="267" t="s">
        <v>129</v>
      </c>
      <c r="P29" s="267"/>
      <c r="Q29" s="267"/>
      <c r="R29" s="267"/>
      <c r="S29" s="267"/>
      <c r="T29" s="261"/>
      <c r="U29" s="41" t="s">
        <v>357</v>
      </c>
      <c r="V29" s="41"/>
      <c r="W29" s="41"/>
      <c r="X29" s="41" t="s">
        <v>110</v>
      </c>
      <c r="Y29" s="41"/>
      <c r="Z29" s="41"/>
      <c r="AA29" s="43" t="s">
        <v>105</v>
      </c>
      <c r="AB29" s="224"/>
      <c r="AC29" s="44"/>
      <c r="AD29" s="280"/>
      <c r="AE29" s="281"/>
      <c r="AF29" s="281"/>
      <c r="AG29" s="282"/>
    </row>
    <row r="30" spans="1:33" ht="14.25" customHeight="1">
      <c r="A30" s="255"/>
      <c r="B30" s="256"/>
      <c r="C30" s="256"/>
      <c r="D30" s="257"/>
      <c r="E30" s="263"/>
      <c r="F30" s="264"/>
      <c r="G30" s="264"/>
      <c r="H30" s="264"/>
      <c r="I30" s="265"/>
      <c r="J30" s="277"/>
      <c r="K30" s="278"/>
      <c r="L30" s="279"/>
      <c r="M30" s="16">
        <v>7</v>
      </c>
      <c r="N30" s="17" t="s">
        <v>103</v>
      </c>
      <c r="O30" s="267" t="s">
        <v>121</v>
      </c>
      <c r="P30" s="267"/>
      <c r="Q30" s="267"/>
      <c r="R30" s="267"/>
      <c r="S30" s="267"/>
      <c r="T30" s="261"/>
      <c r="U30" s="41" t="s">
        <v>338</v>
      </c>
      <c r="V30" s="41"/>
      <c r="W30" s="41"/>
      <c r="X30" s="43" t="s">
        <v>105</v>
      </c>
      <c r="Y30" s="224"/>
      <c r="Z30" s="44"/>
      <c r="AA30" s="43" t="s">
        <v>105</v>
      </c>
      <c r="AB30" s="224"/>
      <c r="AC30" s="44"/>
      <c r="AD30" s="280"/>
      <c r="AE30" s="281"/>
      <c r="AF30" s="281"/>
      <c r="AG30" s="282"/>
    </row>
    <row r="31" spans="1:33" ht="14.25" customHeight="1">
      <c r="A31" s="255"/>
      <c r="B31" s="256"/>
      <c r="C31" s="256"/>
      <c r="D31" s="257"/>
      <c r="E31" s="263"/>
      <c r="F31" s="264"/>
      <c r="G31" s="264"/>
      <c r="H31" s="264"/>
      <c r="I31" s="265"/>
      <c r="J31" s="277"/>
      <c r="K31" s="278"/>
      <c r="L31" s="279"/>
      <c r="M31" s="16">
        <v>8</v>
      </c>
      <c r="N31" s="17" t="s">
        <v>103</v>
      </c>
      <c r="O31" s="267" t="s">
        <v>122</v>
      </c>
      <c r="P31" s="267"/>
      <c r="Q31" s="267"/>
      <c r="R31" s="267"/>
      <c r="S31" s="267"/>
      <c r="T31" s="261"/>
      <c r="U31" s="41" t="s">
        <v>357</v>
      </c>
      <c r="V31" s="41"/>
      <c r="W31" s="41"/>
      <c r="X31" s="43" t="s">
        <v>105</v>
      </c>
      <c r="Y31" s="224"/>
      <c r="Z31" s="44"/>
      <c r="AA31" s="43" t="s">
        <v>105</v>
      </c>
      <c r="AB31" s="224"/>
      <c r="AC31" s="44"/>
      <c r="AD31" s="280"/>
      <c r="AE31" s="281"/>
      <c r="AF31" s="281"/>
      <c r="AG31" s="282"/>
    </row>
    <row r="32" spans="1:33" ht="14.25" customHeight="1">
      <c r="A32" s="255"/>
      <c r="B32" s="256"/>
      <c r="C32" s="256"/>
      <c r="D32" s="257"/>
      <c r="E32" s="263"/>
      <c r="F32" s="264"/>
      <c r="G32" s="264"/>
      <c r="H32" s="264"/>
      <c r="I32" s="265"/>
      <c r="J32" s="277"/>
      <c r="K32" s="278"/>
      <c r="L32" s="279"/>
      <c r="M32" s="16">
        <v>12</v>
      </c>
      <c r="N32" s="17" t="s">
        <v>103</v>
      </c>
      <c r="O32" s="267" t="s">
        <v>125</v>
      </c>
      <c r="P32" s="267"/>
      <c r="Q32" s="267"/>
      <c r="R32" s="267"/>
      <c r="S32" s="267"/>
      <c r="T32" s="261"/>
      <c r="U32" s="41" t="s">
        <v>357</v>
      </c>
      <c r="V32" s="41"/>
      <c r="W32" s="41"/>
      <c r="X32" s="43" t="s">
        <v>105</v>
      </c>
      <c r="Y32" s="224"/>
      <c r="Z32" s="44"/>
      <c r="AA32" s="43" t="s">
        <v>105</v>
      </c>
      <c r="AB32" s="224"/>
      <c r="AC32" s="44"/>
      <c r="AD32" s="45"/>
      <c r="AE32" s="45"/>
      <c r="AF32" s="45"/>
      <c r="AG32" s="45"/>
    </row>
    <row r="33" spans="1:33" ht="14.25" customHeight="1">
      <c r="A33" s="255"/>
      <c r="B33" s="256"/>
      <c r="C33" s="256"/>
      <c r="D33" s="257"/>
      <c r="E33" s="263"/>
      <c r="F33" s="264"/>
      <c r="G33" s="264"/>
      <c r="H33" s="264"/>
      <c r="I33" s="265"/>
      <c r="J33" s="277"/>
      <c r="K33" s="278"/>
      <c r="L33" s="279"/>
      <c r="M33" s="16">
        <v>19</v>
      </c>
      <c r="N33" s="17" t="s">
        <v>103</v>
      </c>
      <c r="O33" s="267" t="s">
        <v>126</v>
      </c>
      <c r="P33" s="267"/>
      <c r="Q33" s="267"/>
      <c r="R33" s="267"/>
      <c r="S33" s="267"/>
      <c r="T33" s="261"/>
      <c r="U33" s="41" t="s">
        <v>357</v>
      </c>
      <c r="V33" s="41"/>
      <c r="W33" s="41"/>
      <c r="X33" s="43" t="s">
        <v>105</v>
      </c>
      <c r="Y33" s="224"/>
      <c r="Z33" s="44"/>
      <c r="AA33" s="43" t="s">
        <v>110</v>
      </c>
      <c r="AB33" s="224"/>
      <c r="AC33" s="44"/>
      <c r="AD33" s="45"/>
      <c r="AE33" s="45"/>
      <c r="AF33" s="45"/>
      <c r="AG33" s="45"/>
    </row>
    <row r="34" spans="1:33" ht="14.25" customHeight="1">
      <c r="A34" s="255"/>
      <c r="B34" s="256"/>
      <c r="C34" s="256"/>
      <c r="D34" s="257"/>
      <c r="E34" s="266"/>
      <c r="F34" s="72"/>
      <c r="G34" s="72"/>
      <c r="H34" s="72"/>
      <c r="I34" s="73"/>
      <c r="J34" s="277"/>
      <c r="K34" s="278"/>
      <c r="L34" s="279"/>
      <c r="M34" s="16">
        <v>23</v>
      </c>
      <c r="N34" s="17" t="s">
        <v>103</v>
      </c>
      <c r="O34" s="267" t="s">
        <v>117</v>
      </c>
      <c r="P34" s="267"/>
      <c r="Q34" s="267"/>
      <c r="R34" s="267"/>
      <c r="S34" s="267"/>
      <c r="T34" s="261"/>
      <c r="U34" s="41" t="s">
        <v>338</v>
      </c>
      <c r="V34" s="41"/>
      <c r="W34" s="41"/>
      <c r="X34" s="262" t="s">
        <v>105</v>
      </c>
      <c r="Y34" s="262"/>
      <c r="Z34" s="262"/>
      <c r="AA34" s="262" t="s">
        <v>105</v>
      </c>
      <c r="AB34" s="262"/>
      <c r="AC34" s="262"/>
      <c r="AD34" s="45"/>
      <c r="AE34" s="45"/>
      <c r="AF34" s="45"/>
      <c r="AG34" s="45"/>
    </row>
    <row r="35" spans="1:33" ht="14.25" customHeight="1">
      <c r="A35" s="255"/>
      <c r="B35" s="256"/>
      <c r="C35" s="256"/>
      <c r="D35" s="257"/>
      <c r="E35" s="49" t="s">
        <v>151</v>
      </c>
      <c r="F35" s="225"/>
      <c r="G35" s="225"/>
      <c r="H35" s="225"/>
      <c r="I35" s="226"/>
      <c r="J35" s="284" t="s">
        <v>102</v>
      </c>
      <c r="K35" s="284"/>
      <c r="L35" s="284"/>
      <c r="M35" s="16">
        <v>1</v>
      </c>
      <c r="N35" s="17" t="s">
        <v>103</v>
      </c>
      <c r="O35" s="267" t="s">
        <v>104</v>
      </c>
      <c r="P35" s="267"/>
      <c r="Q35" s="267"/>
      <c r="R35" s="267"/>
      <c r="S35" s="267"/>
      <c r="T35" s="261"/>
      <c r="U35" s="41" t="s">
        <v>110</v>
      </c>
      <c r="V35" s="41"/>
      <c r="W35" s="41"/>
      <c r="X35" s="262" t="s">
        <v>105</v>
      </c>
      <c r="Y35" s="262"/>
      <c r="Z35" s="262"/>
      <c r="AA35" s="262" t="s">
        <v>105</v>
      </c>
      <c r="AB35" s="262"/>
      <c r="AC35" s="262"/>
      <c r="AD35" s="45"/>
      <c r="AE35" s="45"/>
      <c r="AF35" s="45"/>
      <c r="AG35" s="45"/>
    </row>
    <row r="36" spans="1:33" ht="14.25" customHeight="1">
      <c r="A36" s="255"/>
      <c r="B36" s="256"/>
      <c r="C36" s="256"/>
      <c r="D36" s="257"/>
      <c r="E36" s="277"/>
      <c r="F36" s="283"/>
      <c r="G36" s="283"/>
      <c r="H36" s="283"/>
      <c r="I36" s="279"/>
      <c r="J36" s="284"/>
      <c r="K36" s="284"/>
      <c r="L36" s="284"/>
      <c r="M36" s="16">
        <v>2</v>
      </c>
      <c r="N36" s="17" t="s">
        <v>103</v>
      </c>
      <c r="O36" s="267" t="s">
        <v>106</v>
      </c>
      <c r="P36" s="267"/>
      <c r="Q36" s="267"/>
      <c r="R36" s="267"/>
      <c r="S36" s="267"/>
      <c r="T36" s="261"/>
      <c r="U36" s="41" t="s">
        <v>110</v>
      </c>
      <c r="V36" s="41"/>
      <c r="W36" s="41"/>
      <c r="X36" s="262" t="s">
        <v>105</v>
      </c>
      <c r="Y36" s="262"/>
      <c r="Z36" s="262"/>
      <c r="AA36" s="262" t="s">
        <v>105</v>
      </c>
      <c r="AB36" s="262"/>
      <c r="AC36" s="262"/>
      <c r="AD36" s="45"/>
      <c r="AE36" s="45"/>
      <c r="AF36" s="45"/>
      <c r="AG36" s="45"/>
    </row>
    <row r="37" spans="1:33" ht="14.25" customHeight="1">
      <c r="A37" s="255"/>
      <c r="B37" s="256"/>
      <c r="C37" s="256"/>
      <c r="D37" s="257"/>
      <c r="E37" s="277"/>
      <c r="F37" s="283"/>
      <c r="G37" s="283"/>
      <c r="H37" s="283"/>
      <c r="I37" s="279"/>
      <c r="J37" s="284"/>
      <c r="K37" s="284"/>
      <c r="L37" s="284"/>
      <c r="M37" s="16">
        <v>3</v>
      </c>
      <c r="N37" s="17" t="s">
        <v>103</v>
      </c>
      <c r="O37" s="267" t="s">
        <v>107</v>
      </c>
      <c r="P37" s="267"/>
      <c r="Q37" s="267"/>
      <c r="R37" s="267"/>
      <c r="S37" s="267"/>
      <c r="T37" s="261"/>
      <c r="U37" s="41" t="s">
        <v>110</v>
      </c>
      <c r="V37" s="41"/>
      <c r="W37" s="41"/>
      <c r="X37" s="262" t="s">
        <v>105</v>
      </c>
      <c r="Y37" s="262"/>
      <c r="Z37" s="262"/>
      <c r="AA37" s="262" t="s">
        <v>105</v>
      </c>
      <c r="AB37" s="262"/>
      <c r="AC37" s="262"/>
      <c r="AD37" s="45"/>
      <c r="AE37" s="45"/>
      <c r="AF37" s="45"/>
      <c r="AG37" s="45"/>
    </row>
    <row r="38" spans="1:33" ht="14.25" customHeight="1">
      <c r="A38" s="255"/>
      <c r="B38" s="256"/>
      <c r="C38" s="256"/>
      <c r="D38" s="257"/>
      <c r="E38" s="277"/>
      <c r="F38" s="283"/>
      <c r="G38" s="283"/>
      <c r="H38" s="283"/>
      <c r="I38" s="279"/>
      <c r="J38" s="284"/>
      <c r="K38" s="284"/>
      <c r="L38" s="284"/>
      <c r="M38" s="16">
        <v>4</v>
      </c>
      <c r="N38" s="17" t="s">
        <v>103</v>
      </c>
      <c r="O38" s="267" t="s">
        <v>108</v>
      </c>
      <c r="P38" s="267"/>
      <c r="Q38" s="267"/>
      <c r="R38" s="267"/>
      <c r="S38" s="267"/>
      <c r="T38" s="261"/>
      <c r="U38" s="41" t="s">
        <v>110</v>
      </c>
      <c r="V38" s="41"/>
      <c r="W38" s="41"/>
      <c r="X38" s="262" t="s">
        <v>105</v>
      </c>
      <c r="Y38" s="262"/>
      <c r="Z38" s="262"/>
      <c r="AA38" s="262" t="s">
        <v>105</v>
      </c>
      <c r="AB38" s="262"/>
      <c r="AC38" s="262"/>
      <c r="AD38" s="45"/>
      <c r="AE38" s="45"/>
      <c r="AF38" s="45"/>
      <c r="AG38" s="45"/>
    </row>
    <row r="39" spans="1:33" ht="14.25" customHeight="1">
      <c r="A39" s="255"/>
      <c r="B39" s="256"/>
      <c r="C39" s="256"/>
      <c r="D39" s="257"/>
      <c r="E39" s="277"/>
      <c r="F39" s="283"/>
      <c r="G39" s="283"/>
      <c r="H39" s="283"/>
      <c r="I39" s="279"/>
      <c r="J39" s="284"/>
      <c r="K39" s="284"/>
      <c r="L39" s="284"/>
      <c r="M39" s="16">
        <v>5</v>
      </c>
      <c r="N39" s="17" t="s">
        <v>103</v>
      </c>
      <c r="O39" s="267" t="s">
        <v>109</v>
      </c>
      <c r="P39" s="267"/>
      <c r="Q39" s="267"/>
      <c r="R39" s="267"/>
      <c r="S39" s="267"/>
      <c r="T39" s="261"/>
      <c r="U39" s="41" t="s">
        <v>110</v>
      </c>
      <c r="V39" s="41"/>
      <c r="W39" s="41"/>
      <c r="X39" s="262" t="s">
        <v>105</v>
      </c>
      <c r="Y39" s="262"/>
      <c r="Z39" s="262"/>
      <c r="AA39" s="41" t="s">
        <v>110</v>
      </c>
      <c r="AB39" s="41"/>
      <c r="AC39" s="41"/>
      <c r="AD39" s="45"/>
      <c r="AE39" s="45"/>
      <c r="AF39" s="45"/>
      <c r="AG39" s="45"/>
    </row>
    <row r="40" spans="1:33" ht="14.25" customHeight="1">
      <c r="A40" s="255"/>
      <c r="B40" s="256"/>
      <c r="C40" s="256"/>
      <c r="D40" s="257"/>
      <c r="E40" s="277"/>
      <c r="F40" s="283"/>
      <c r="G40" s="283"/>
      <c r="H40" s="283"/>
      <c r="I40" s="279"/>
      <c r="J40" s="284"/>
      <c r="K40" s="284"/>
      <c r="L40" s="284"/>
      <c r="M40" s="16">
        <v>13</v>
      </c>
      <c r="N40" s="17" t="s">
        <v>103</v>
      </c>
      <c r="O40" s="267" t="s">
        <v>112</v>
      </c>
      <c r="P40" s="267"/>
      <c r="Q40" s="267"/>
      <c r="R40" s="267"/>
      <c r="S40" s="267"/>
      <c r="T40" s="261"/>
      <c r="U40" s="41" t="s">
        <v>110</v>
      </c>
      <c r="V40" s="41"/>
      <c r="W40" s="41"/>
      <c r="X40" s="262" t="s">
        <v>105</v>
      </c>
      <c r="Y40" s="262"/>
      <c r="Z40" s="262"/>
      <c r="AA40" s="262" t="s">
        <v>105</v>
      </c>
      <c r="AB40" s="262"/>
      <c r="AC40" s="262"/>
      <c r="AD40" s="45"/>
      <c r="AE40" s="45"/>
      <c r="AF40" s="45"/>
      <c r="AG40" s="45"/>
    </row>
    <row r="41" spans="1:33" ht="14.25" customHeight="1">
      <c r="A41" s="255"/>
      <c r="B41" s="256"/>
      <c r="C41" s="256"/>
      <c r="D41" s="257"/>
      <c r="E41" s="277"/>
      <c r="F41" s="283"/>
      <c r="G41" s="283"/>
      <c r="H41" s="283"/>
      <c r="I41" s="279"/>
      <c r="J41" s="284"/>
      <c r="K41" s="284"/>
      <c r="L41" s="284"/>
      <c r="M41" s="16">
        <v>14</v>
      </c>
      <c r="N41" s="17" t="s">
        <v>103</v>
      </c>
      <c r="O41" s="267" t="s">
        <v>152</v>
      </c>
      <c r="P41" s="267"/>
      <c r="Q41" s="267"/>
      <c r="R41" s="267"/>
      <c r="S41" s="267"/>
      <c r="T41" s="261"/>
      <c r="U41" s="41" t="s">
        <v>110</v>
      </c>
      <c r="V41" s="41"/>
      <c r="W41" s="41"/>
      <c r="X41" s="262" t="s">
        <v>105</v>
      </c>
      <c r="Y41" s="262"/>
      <c r="Z41" s="262"/>
      <c r="AA41" s="262" t="s">
        <v>105</v>
      </c>
      <c r="AB41" s="262"/>
      <c r="AC41" s="262"/>
      <c r="AD41" s="45"/>
      <c r="AE41" s="45"/>
      <c r="AF41" s="45"/>
      <c r="AG41" s="45"/>
    </row>
    <row r="42" spans="1:33" ht="14.25" customHeight="1">
      <c r="A42" s="255"/>
      <c r="B42" s="256"/>
      <c r="C42" s="256"/>
      <c r="D42" s="257"/>
      <c r="E42" s="277"/>
      <c r="F42" s="283"/>
      <c r="G42" s="283"/>
      <c r="H42" s="283"/>
      <c r="I42" s="279"/>
      <c r="J42" s="284"/>
      <c r="K42" s="284"/>
      <c r="L42" s="284"/>
      <c r="M42" s="16">
        <v>20</v>
      </c>
      <c r="N42" s="17" t="s">
        <v>103</v>
      </c>
      <c r="O42" s="267" t="s">
        <v>114</v>
      </c>
      <c r="P42" s="267"/>
      <c r="Q42" s="267"/>
      <c r="R42" s="267"/>
      <c r="S42" s="267"/>
      <c r="T42" s="261"/>
      <c r="U42" s="41" t="s">
        <v>110</v>
      </c>
      <c r="V42" s="41"/>
      <c r="W42" s="41"/>
      <c r="X42" s="262" t="s">
        <v>105</v>
      </c>
      <c r="Y42" s="262"/>
      <c r="Z42" s="262"/>
      <c r="AA42" s="262" t="s">
        <v>105</v>
      </c>
      <c r="AB42" s="262"/>
      <c r="AC42" s="262"/>
      <c r="AD42" s="45"/>
      <c r="AE42" s="45"/>
      <c r="AF42" s="45"/>
      <c r="AG42" s="45"/>
    </row>
    <row r="43" spans="1:33" ht="14.25" customHeight="1">
      <c r="A43" s="255"/>
      <c r="B43" s="256"/>
      <c r="C43" s="256"/>
      <c r="D43" s="257"/>
      <c r="E43" s="277"/>
      <c r="F43" s="283"/>
      <c r="G43" s="283"/>
      <c r="H43" s="283"/>
      <c r="I43" s="279"/>
      <c r="J43" s="284"/>
      <c r="K43" s="284"/>
      <c r="L43" s="284"/>
      <c r="M43" s="16">
        <v>21</v>
      </c>
      <c r="N43" s="17" t="s">
        <v>103</v>
      </c>
      <c r="O43" s="267" t="s">
        <v>115</v>
      </c>
      <c r="P43" s="267"/>
      <c r="Q43" s="267"/>
      <c r="R43" s="267"/>
      <c r="S43" s="267"/>
      <c r="T43" s="261"/>
      <c r="U43" s="41" t="s">
        <v>110</v>
      </c>
      <c r="V43" s="41"/>
      <c r="W43" s="41"/>
      <c r="X43" s="262" t="s">
        <v>105</v>
      </c>
      <c r="Y43" s="262"/>
      <c r="Z43" s="262"/>
      <c r="AA43" s="262" t="s">
        <v>105</v>
      </c>
      <c r="AB43" s="262"/>
      <c r="AC43" s="262"/>
      <c r="AD43" s="45"/>
      <c r="AE43" s="45"/>
      <c r="AF43" s="45"/>
      <c r="AG43" s="45"/>
    </row>
    <row r="44" spans="1:33" ht="14.25" customHeight="1">
      <c r="A44" s="255"/>
      <c r="B44" s="256"/>
      <c r="C44" s="256"/>
      <c r="D44" s="257"/>
      <c r="E44" s="277"/>
      <c r="F44" s="283"/>
      <c r="G44" s="283"/>
      <c r="H44" s="283"/>
      <c r="I44" s="279"/>
      <c r="J44" s="284"/>
      <c r="K44" s="284"/>
      <c r="L44" s="284"/>
      <c r="M44" s="16">
        <v>23</v>
      </c>
      <c r="N44" s="17" t="s">
        <v>103</v>
      </c>
      <c r="O44" s="267" t="s">
        <v>117</v>
      </c>
      <c r="P44" s="267"/>
      <c r="Q44" s="267"/>
      <c r="R44" s="267"/>
      <c r="S44" s="267"/>
      <c r="T44" s="261"/>
      <c r="U44" s="41" t="s">
        <v>110</v>
      </c>
      <c r="V44" s="41"/>
      <c r="W44" s="41"/>
      <c r="X44" s="262" t="s">
        <v>105</v>
      </c>
      <c r="Y44" s="262"/>
      <c r="Z44" s="262"/>
      <c r="AA44" s="262" t="s">
        <v>105</v>
      </c>
      <c r="AB44" s="262"/>
      <c r="AC44" s="262"/>
      <c r="AD44" s="45"/>
      <c r="AE44" s="45"/>
      <c r="AF44" s="45"/>
      <c r="AG44" s="45"/>
    </row>
    <row r="45" spans="1:33" ht="14.25" customHeight="1">
      <c r="A45" s="255"/>
      <c r="B45" s="256"/>
      <c r="C45" s="256"/>
      <c r="D45" s="257"/>
      <c r="E45" s="277"/>
      <c r="F45" s="283"/>
      <c r="G45" s="283"/>
      <c r="H45" s="283"/>
      <c r="I45" s="279"/>
      <c r="J45" s="284"/>
      <c r="K45" s="284"/>
      <c r="L45" s="284"/>
      <c r="M45" s="16">
        <v>24</v>
      </c>
      <c r="N45" s="17" t="s">
        <v>103</v>
      </c>
      <c r="O45" s="267" t="s">
        <v>141</v>
      </c>
      <c r="P45" s="267"/>
      <c r="Q45" s="267"/>
      <c r="R45" s="267"/>
      <c r="S45" s="267"/>
      <c r="T45" s="261"/>
      <c r="U45" s="41" t="s">
        <v>110</v>
      </c>
      <c r="V45" s="41"/>
      <c r="W45" s="41"/>
      <c r="X45" s="262" t="s">
        <v>105</v>
      </c>
      <c r="Y45" s="262"/>
      <c r="Z45" s="262"/>
      <c r="AA45" s="262" t="s">
        <v>105</v>
      </c>
      <c r="AB45" s="262"/>
      <c r="AC45" s="262"/>
      <c r="AD45" s="45"/>
      <c r="AE45" s="45"/>
      <c r="AF45" s="45"/>
      <c r="AG45" s="45"/>
    </row>
    <row r="46" spans="1:33" ht="14.25" customHeight="1">
      <c r="A46" s="255"/>
      <c r="B46" s="256"/>
      <c r="C46" s="256"/>
      <c r="D46" s="257"/>
      <c r="E46" s="277"/>
      <c r="F46" s="283"/>
      <c r="G46" s="283"/>
      <c r="H46" s="283"/>
      <c r="I46" s="279"/>
      <c r="J46" s="268" t="s">
        <v>120</v>
      </c>
      <c r="K46" s="269"/>
      <c r="L46" s="270"/>
      <c r="M46" s="16">
        <v>6</v>
      </c>
      <c r="N46" s="17" t="s">
        <v>103</v>
      </c>
      <c r="O46" s="267" t="s">
        <v>129</v>
      </c>
      <c r="P46" s="267"/>
      <c r="Q46" s="267"/>
      <c r="R46" s="267"/>
      <c r="S46" s="267"/>
      <c r="T46" s="261"/>
      <c r="U46" s="41" t="s">
        <v>110</v>
      </c>
      <c r="V46" s="41"/>
      <c r="W46" s="41"/>
      <c r="X46" s="41" t="s">
        <v>110</v>
      </c>
      <c r="Y46" s="41"/>
      <c r="Z46" s="41"/>
      <c r="AA46" s="43" t="s">
        <v>105</v>
      </c>
      <c r="AB46" s="224"/>
      <c r="AC46" s="44"/>
      <c r="AD46" s="280"/>
      <c r="AE46" s="281"/>
      <c r="AF46" s="281"/>
      <c r="AG46" s="282"/>
    </row>
    <row r="47" spans="1:33" ht="14.25" customHeight="1">
      <c r="A47" s="255"/>
      <c r="B47" s="256"/>
      <c r="C47" s="256"/>
      <c r="D47" s="257"/>
      <c r="E47" s="277"/>
      <c r="F47" s="283"/>
      <c r="G47" s="283"/>
      <c r="H47" s="283"/>
      <c r="I47" s="279"/>
      <c r="J47" s="271"/>
      <c r="K47" s="272"/>
      <c r="L47" s="273"/>
      <c r="M47" s="16">
        <v>12</v>
      </c>
      <c r="N47" s="17" t="s">
        <v>103</v>
      </c>
      <c r="O47" s="267" t="s">
        <v>125</v>
      </c>
      <c r="P47" s="267"/>
      <c r="Q47" s="267"/>
      <c r="R47" s="267"/>
      <c r="S47" s="267"/>
      <c r="T47" s="261"/>
      <c r="U47" s="41" t="s">
        <v>110</v>
      </c>
      <c r="V47" s="41"/>
      <c r="W47" s="41"/>
      <c r="X47" s="43" t="s">
        <v>105</v>
      </c>
      <c r="Y47" s="224"/>
      <c r="Z47" s="44"/>
      <c r="AA47" s="43" t="s">
        <v>105</v>
      </c>
      <c r="AB47" s="224"/>
      <c r="AC47" s="44"/>
      <c r="AD47" s="45"/>
      <c r="AE47" s="45"/>
      <c r="AF47" s="45"/>
      <c r="AG47" s="45"/>
    </row>
    <row r="48" spans="1:33" ht="14.25" customHeight="1">
      <c r="A48" s="255"/>
      <c r="B48" s="256"/>
      <c r="C48" s="256"/>
      <c r="D48" s="257"/>
      <c r="E48" s="277"/>
      <c r="F48" s="283"/>
      <c r="G48" s="283"/>
      <c r="H48" s="283"/>
      <c r="I48" s="279"/>
      <c r="J48" s="271"/>
      <c r="K48" s="272"/>
      <c r="L48" s="273"/>
      <c r="M48" s="16">
        <v>21</v>
      </c>
      <c r="N48" s="17" t="s">
        <v>103</v>
      </c>
      <c r="O48" s="267" t="s">
        <v>115</v>
      </c>
      <c r="P48" s="267"/>
      <c r="Q48" s="267"/>
      <c r="R48" s="267"/>
      <c r="S48" s="267"/>
      <c r="T48" s="261"/>
      <c r="U48" s="41" t="s">
        <v>110</v>
      </c>
      <c r="V48" s="41"/>
      <c r="W48" s="41"/>
      <c r="X48" s="262" t="s">
        <v>105</v>
      </c>
      <c r="Y48" s="262"/>
      <c r="Z48" s="262"/>
      <c r="AA48" s="262" t="s">
        <v>105</v>
      </c>
      <c r="AB48" s="262"/>
      <c r="AC48" s="262"/>
      <c r="AD48" s="45"/>
      <c r="AE48" s="45"/>
      <c r="AF48" s="45"/>
      <c r="AG48" s="45"/>
    </row>
    <row r="49" spans="1:33" ht="14.25" customHeight="1">
      <c r="A49" s="255"/>
      <c r="B49" s="256"/>
      <c r="C49" s="256"/>
      <c r="D49" s="257"/>
      <c r="E49" s="277"/>
      <c r="F49" s="283"/>
      <c r="G49" s="283"/>
      <c r="H49" s="283"/>
      <c r="I49" s="279"/>
      <c r="J49" s="274"/>
      <c r="K49" s="275"/>
      <c r="L49" s="276"/>
      <c r="M49" s="16">
        <v>23</v>
      </c>
      <c r="N49" s="17" t="s">
        <v>103</v>
      </c>
      <c r="O49" s="267" t="s">
        <v>117</v>
      </c>
      <c r="P49" s="267"/>
      <c r="Q49" s="267"/>
      <c r="R49" s="267"/>
      <c r="S49" s="267"/>
      <c r="T49" s="261"/>
      <c r="U49" s="41" t="s">
        <v>110</v>
      </c>
      <c r="V49" s="41"/>
      <c r="W49" s="41"/>
      <c r="X49" s="262" t="s">
        <v>105</v>
      </c>
      <c r="Y49" s="262"/>
      <c r="Z49" s="262"/>
      <c r="AA49" s="262" t="s">
        <v>105</v>
      </c>
      <c r="AB49" s="262"/>
      <c r="AC49" s="262"/>
      <c r="AD49" s="45"/>
      <c r="AE49" s="45"/>
      <c r="AF49" s="45"/>
      <c r="AG49" s="45"/>
    </row>
    <row r="50" spans="1:33" ht="14.25" customHeight="1">
      <c r="A50" s="255"/>
      <c r="B50" s="256"/>
      <c r="C50" s="256"/>
      <c r="D50" s="257"/>
      <c r="E50" s="277"/>
      <c r="F50" s="283"/>
      <c r="G50" s="283"/>
      <c r="H50" s="283"/>
      <c r="I50" s="279"/>
      <c r="J50" s="49" t="s">
        <v>142</v>
      </c>
      <c r="K50" s="225"/>
      <c r="L50" s="226"/>
      <c r="M50" s="16">
        <v>13</v>
      </c>
      <c r="N50" s="17" t="s">
        <v>103</v>
      </c>
      <c r="O50" s="267" t="s">
        <v>112</v>
      </c>
      <c r="P50" s="267"/>
      <c r="Q50" s="267"/>
      <c r="R50" s="267"/>
      <c r="S50" s="267"/>
      <c r="T50" s="261"/>
      <c r="U50" s="41" t="s">
        <v>357</v>
      </c>
      <c r="V50" s="41"/>
      <c r="W50" s="41"/>
      <c r="X50" s="262" t="s">
        <v>105</v>
      </c>
      <c r="Y50" s="262"/>
      <c r="Z50" s="262"/>
      <c r="AA50" s="262" t="s">
        <v>105</v>
      </c>
      <c r="AB50" s="262"/>
      <c r="AC50" s="262"/>
      <c r="AD50" s="280"/>
      <c r="AE50" s="281"/>
      <c r="AF50" s="281"/>
      <c r="AG50" s="282"/>
    </row>
    <row r="51" spans="1:33" ht="14.25" customHeight="1">
      <c r="A51" s="255"/>
      <c r="B51" s="256"/>
      <c r="C51" s="256"/>
      <c r="D51" s="257"/>
      <c r="E51" s="277"/>
      <c r="F51" s="283"/>
      <c r="G51" s="283"/>
      <c r="H51" s="283"/>
      <c r="I51" s="279"/>
      <c r="J51" s="277"/>
      <c r="K51" s="278"/>
      <c r="L51" s="279"/>
      <c r="M51" s="16">
        <v>14</v>
      </c>
      <c r="N51" s="17" t="s">
        <v>103</v>
      </c>
      <c r="O51" s="267" t="s">
        <v>152</v>
      </c>
      <c r="P51" s="267"/>
      <c r="Q51" s="267"/>
      <c r="R51" s="267"/>
      <c r="S51" s="267"/>
      <c r="T51" s="261"/>
      <c r="U51" s="41" t="s">
        <v>357</v>
      </c>
      <c r="V51" s="41"/>
      <c r="W51" s="41"/>
      <c r="X51" s="262" t="s">
        <v>105</v>
      </c>
      <c r="Y51" s="262"/>
      <c r="Z51" s="262"/>
      <c r="AA51" s="262" t="s">
        <v>105</v>
      </c>
      <c r="AB51" s="262"/>
      <c r="AC51" s="262"/>
      <c r="AD51" s="280"/>
      <c r="AE51" s="281"/>
      <c r="AF51" s="281"/>
      <c r="AG51" s="282"/>
    </row>
    <row r="52" spans="1:33" ht="14.25" customHeight="1">
      <c r="A52" s="255"/>
      <c r="B52" s="256"/>
      <c r="C52" s="256"/>
      <c r="D52" s="257"/>
      <c r="E52" s="277"/>
      <c r="F52" s="283"/>
      <c r="G52" s="283"/>
      <c r="H52" s="283"/>
      <c r="I52" s="279"/>
      <c r="J52" s="277"/>
      <c r="K52" s="278"/>
      <c r="L52" s="279"/>
      <c r="M52" s="16">
        <v>19</v>
      </c>
      <c r="N52" s="17" t="s">
        <v>103</v>
      </c>
      <c r="O52" s="267" t="s">
        <v>126</v>
      </c>
      <c r="P52" s="267"/>
      <c r="Q52" s="267"/>
      <c r="R52" s="267"/>
      <c r="S52" s="267"/>
      <c r="T52" s="261"/>
      <c r="U52" s="41" t="s">
        <v>357</v>
      </c>
      <c r="V52" s="41"/>
      <c r="W52" s="41"/>
      <c r="X52" s="43" t="s">
        <v>105</v>
      </c>
      <c r="Y52" s="224"/>
      <c r="Z52" s="44"/>
      <c r="AA52" s="43" t="s">
        <v>110</v>
      </c>
      <c r="AB52" s="224"/>
      <c r="AC52" s="44"/>
      <c r="AD52" s="280"/>
      <c r="AE52" s="281"/>
      <c r="AF52" s="281"/>
      <c r="AG52" s="282"/>
    </row>
    <row r="53" spans="1:33" ht="14.25" customHeight="1">
      <c r="A53" s="255"/>
      <c r="B53" s="256"/>
      <c r="C53" s="256"/>
      <c r="D53" s="257"/>
      <c r="E53" s="277"/>
      <c r="F53" s="283"/>
      <c r="G53" s="283"/>
      <c r="H53" s="283"/>
      <c r="I53" s="279"/>
      <c r="J53" s="277"/>
      <c r="K53" s="278"/>
      <c r="L53" s="279"/>
      <c r="M53" s="16">
        <v>20</v>
      </c>
      <c r="N53" s="17" t="s">
        <v>103</v>
      </c>
      <c r="O53" s="267" t="s">
        <v>114</v>
      </c>
      <c r="P53" s="267"/>
      <c r="Q53" s="267"/>
      <c r="R53" s="267"/>
      <c r="S53" s="267"/>
      <c r="T53" s="261"/>
      <c r="U53" s="41" t="s">
        <v>357</v>
      </c>
      <c r="V53" s="41"/>
      <c r="W53" s="41"/>
      <c r="X53" s="262" t="s">
        <v>105</v>
      </c>
      <c r="Y53" s="262"/>
      <c r="Z53" s="262"/>
      <c r="AA53" s="262" t="s">
        <v>105</v>
      </c>
      <c r="AB53" s="262"/>
      <c r="AC53" s="262"/>
      <c r="AD53" s="45"/>
      <c r="AE53" s="45"/>
      <c r="AF53" s="45"/>
      <c r="AG53" s="45"/>
    </row>
    <row r="54" spans="1:33" ht="14.25" customHeight="1">
      <c r="A54" s="255"/>
      <c r="B54" s="256"/>
      <c r="C54" s="256"/>
      <c r="D54" s="257"/>
      <c r="E54" s="277"/>
      <c r="F54" s="283"/>
      <c r="G54" s="283"/>
      <c r="H54" s="283"/>
      <c r="I54" s="279"/>
      <c r="J54" s="277"/>
      <c r="K54" s="278"/>
      <c r="L54" s="279"/>
      <c r="M54" s="16">
        <v>21</v>
      </c>
      <c r="N54" s="17" t="s">
        <v>103</v>
      </c>
      <c r="O54" s="267" t="s">
        <v>115</v>
      </c>
      <c r="P54" s="267"/>
      <c r="Q54" s="267"/>
      <c r="R54" s="267"/>
      <c r="S54" s="267"/>
      <c r="T54" s="261"/>
      <c r="U54" s="41" t="s">
        <v>357</v>
      </c>
      <c r="V54" s="41"/>
      <c r="W54" s="41"/>
      <c r="X54" s="262" t="s">
        <v>105</v>
      </c>
      <c r="Y54" s="262"/>
      <c r="Z54" s="262"/>
      <c r="AA54" s="262" t="s">
        <v>105</v>
      </c>
      <c r="AB54" s="262"/>
      <c r="AC54" s="262"/>
      <c r="AD54" s="45"/>
      <c r="AE54" s="45"/>
      <c r="AF54" s="45"/>
      <c r="AG54" s="45"/>
    </row>
    <row r="55" spans="1:33" ht="14.25" customHeight="1">
      <c r="A55" s="255"/>
      <c r="B55" s="256"/>
      <c r="C55" s="256"/>
      <c r="D55" s="257"/>
      <c r="E55" s="277"/>
      <c r="F55" s="283"/>
      <c r="G55" s="283"/>
      <c r="H55" s="283"/>
      <c r="I55" s="279"/>
      <c r="J55" s="277"/>
      <c r="K55" s="278"/>
      <c r="L55" s="279"/>
      <c r="M55" s="16">
        <v>23</v>
      </c>
      <c r="N55" s="17" t="s">
        <v>103</v>
      </c>
      <c r="O55" s="267" t="s">
        <v>117</v>
      </c>
      <c r="P55" s="267"/>
      <c r="Q55" s="267"/>
      <c r="R55" s="267"/>
      <c r="S55" s="267"/>
      <c r="T55" s="261"/>
      <c r="U55" s="41" t="s">
        <v>357</v>
      </c>
      <c r="V55" s="41"/>
      <c r="W55" s="41"/>
      <c r="X55" s="262" t="s">
        <v>105</v>
      </c>
      <c r="Y55" s="262"/>
      <c r="Z55" s="262"/>
      <c r="AA55" s="262" t="s">
        <v>105</v>
      </c>
      <c r="AB55" s="262"/>
      <c r="AC55" s="262"/>
      <c r="AD55" s="45"/>
      <c r="AE55" s="45"/>
      <c r="AF55" s="45"/>
      <c r="AG55" s="45"/>
    </row>
    <row r="56" spans="1:33" ht="14.25" customHeight="1">
      <c r="A56" s="258"/>
      <c r="B56" s="259"/>
      <c r="C56" s="259"/>
      <c r="D56" s="260"/>
      <c r="E56" s="249"/>
      <c r="F56" s="250"/>
      <c r="G56" s="250"/>
      <c r="H56" s="250"/>
      <c r="I56" s="251"/>
      <c r="J56" s="249"/>
      <c r="K56" s="250"/>
      <c r="L56" s="251"/>
      <c r="M56" s="16">
        <v>24</v>
      </c>
      <c r="N56" s="17" t="s">
        <v>103</v>
      </c>
      <c r="O56" s="267" t="s">
        <v>141</v>
      </c>
      <c r="P56" s="267"/>
      <c r="Q56" s="267"/>
      <c r="R56" s="267"/>
      <c r="S56" s="267"/>
      <c r="T56" s="261"/>
      <c r="U56" s="41" t="s">
        <v>357</v>
      </c>
      <c r="V56" s="41"/>
      <c r="W56" s="41"/>
      <c r="X56" s="262" t="s">
        <v>105</v>
      </c>
      <c r="Y56" s="262"/>
      <c r="Z56" s="262"/>
      <c r="AA56" s="262" t="s">
        <v>105</v>
      </c>
      <c r="AB56" s="262"/>
      <c r="AC56" s="262"/>
      <c r="AD56" s="45"/>
      <c r="AE56" s="45"/>
      <c r="AF56" s="45"/>
      <c r="AG56" s="45"/>
    </row>
    <row r="57" spans="1:33" ht="30" customHeight="1">
      <c r="A57" s="87" t="s">
        <v>146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93"/>
      <c r="O57" s="37" t="s">
        <v>68</v>
      </c>
      <c r="P57" s="37"/>
      <c r="Q57" s="37"/>
      <c r="R57" s="41">
        <v>1</v>
      </c>
      <c r="S57" s="41"/>
      <c r="T57" s="41"/>
      <c r="U57" s="41"/>
      <c r="V57" s="41"/>
      <c r="X57" s="37" t="s">
        <v>91</v>
      </c>
      <c r="Y57" s="37"/>
      <c r="Z57" s="37"/>
      <c r="AA57" s="87" t="str">
        <f>+$AA$1</f>
        <v>39.24120,141.16974</v>
      </c>
      <c r="AB57" s="141"/>
      <c r="AC57" s="141"/>
      <c r="AD57" s="141"/>
      <c r="AE57" s="141"/>
      <c r="AF57" s="141"/>
      <c r="AG57" s="93"/>
    </row>
    <row r="58" spans="1:33" ht="5.0999999999999996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8"/>
      <c r="AA58" s="18"/>
      <c r="AB58" s="1"/>
      <c r="AC58" s="1"/>
      <c r="AD58" s="1"/>
      <c r="AE58" s="1"/>
      <c r="AF58" s="1"/>
      <c r="AG58" s="1"/>
    </row>
    <row r="59" spans="1:33" ht="11.25" customHeight="1">
      <c r="A59" s="38" t="s">
        <v>7</v>
      </c>
      <c r="B59" s="38"/>
      <c r="C59" s="38"/>
      <c r="D59" s="38"/>
      <c r="E59" s="138" t="str">
        <f>+$E$3</f>
        <v>じょろくどうばし</v>
      </c>
      <c r="F59" s="138"/>
      <c r="G59" s="138"/>
      <c r="H59" s="138"/>
      <c r="I59" s="138"/>
      <c r="J59" s="138"/>
      <c r="K59" s="138"/>
      <c r="L59" s="138"/>
      <c r="M59" s="37" t="s">
        <v>8</v>
      </c>
      <c r="N59" s="37"/>
      <c r="O59" s="37"/>
      <c r="P59" s="37"/>
      <c r="Q59" s="248" t="str">
        <f>+$Q$3</f>
        <v xml:space="preserve">市道皀田線
</v>
      </c>
      <c r="R59" s="248"/>
      <c r="S59" s="248"/>
      <c r="T59" s="248"/>
      <c r="U59" s="248"/>
      <c r="V59" s="248"/>
      <c r="W59" s="248"/>
      <c r="X59" s="248"/>
      <c r="Y59" s="248"/>
      <c r="Z59" s="37" t="s">
        <v>92</v>
      </c>
      <c r="AA59" s="37"/>
      <c r="AB59" s="37"/>
      <c r="AC59" s="37"/>
      <c r="AD59" s="37">
        <f>+$AD$3</f>
        <v>3215195590</v>
      </c>
      <c r="AE59" s="37"/>
      <c r="AF59" s="37"/>
      <c r="AG59" s="37"/>
    </row>
    <row r="60" spans="1:33" ht="15" customHeight="1">
      <c r="A60" s="38"/>
      <c r="B60" s="38"/>
      <c r="C60" s="38"/>
      <c r="D60" s="38"/>
      <c r="E60" s="142" t="str">
        <f>+$E$4</f>
        <v>上六堂橋</v>
      </c>
      <c r="F60" s="142"/>
      <c r="G60" s="142"/>
      <c r="H60" s="142"/>
      <c r="I60" s="142"/>
      <c r="J60" s="142"/>
      <c r="K60" s="142"/>
      <c r="L60" s="142"/>
      <c r="M60" s="37"/>
      <c r="N60" s="37"/>
      <c r="O60" s="37"/>
      <c r="P60" s="37"/>
      <c r="Q60" s="248"/>
      <c r="R60" s="248"/>
      <c r="S60" s="248"/>
      <c r="T60" s="248"/>
      <c r="U60" s="248"/>
      <c r="V60" s="248"/>
      <c r="W60" s="248"/>
      <c r="X60" s="248"/>
      <c r="Y60" s="248"/>
      <c r="Z60" s="37"/>
      <c r="AA60" s="37"/>
      <c r="AB60" s="37"/>
      <c r="AC60" s="37"/>
      <c r="AD60" s="37"/>
      <c r="AE60" s="37"/>
      <c r="AF60" s="37"/>
      <c r="AG60" s="37"/>
    </row>
    <row r="61" spans="1:33" ht="15" customHeight="1">
      <c r="A61" s="38" t="s">
        <v>93</v>
      </c>
      <c r="B61" s="38"/>
      <c r="C61" s="38"/>
      <c r="D61" s="38"/>
      <c r="E61" s="243" t="str">
        <f>+$E$5</f>
        <v xml:space="preserve">奥州市
</v>
      </c>
      <c r="F61" s="244"/>
      <c r="G61" s="244"/>
      <c r="H61" s="244"/>
      <c r="I61" s="244"/>
      <c r="J61" s="244"/>
      <c r="K61" s="244"/>
      <c r="L61" s="244"/>
      <c r="M61" s="244"/>
      <c r="N61" s="244"/>
      <c r="O61" s="244"/>
      <c r="P61" s="103"/>
      <c r="Q61" s="245" t="s">
        <v>14</v>
      </c>
      <c r="R61" s="246"/>
      <c r="S61" s="246"/>
      <c r="T61" s="247"/>
      <c r="U61" s="37" t="str">
        <f>+$U$5</f>
        <v>2022年12月19日</v>
      </c>
      <c r="V61" s="37"/>
      <c r="W61" s="37"/>
      <c r="X61" s="37"/>
      <c r="Y61" s="37"/>
      <c r="Z61" s="37" t="s">
        <v>20</v>
      </c>
      <c r="AA61" s="37"/>
      <c r="AB61" s="37"/>
      <c r="AC61" s="37" t="str">
        <f>+$AC$5</f>
        <v>2022年10月14日</v>
      </c>
      <c r="AD61" s="37"/>
      <c r="AE61" s="37"/>
      <c r="AF61" s="37"/>
      <c r="AG61" s="37"/>
    </row>
    <row r="62" spans="1:33" ht="5.0999999999999996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>
      <c r="A63" s="37" t="s">
        <v>94</v>
      </c>
      <c r="B63" s="37"/>
      <c r="C63" s="37"/>
      <c r="D63" s="37"/>
      <c r="E63" s="37" t="s">
        <v>95</v>
      </c>
      <c r="F63" s="37"/>
      <c r="G63" s="37"/>
      <c r="H63" s="37"/>
      <c r="I63" s="37"/>
      <c r="J63" s="37" t="s">
        <v>96</v>
      </c>
      <c r="K63" s="37"/>
      <c r="L63" s="37"/>
      <c r="M63" s="37" t="s">
        <v>97</v>
      </c>
      <c r="N63" s="37"/>
      <c r="O63" s="37"/>
      <c r="P63" s="37"/>
      <c r="Q63" s="37"/>
      <c r="R63" s="37"/>
      <c r="S63" s="37"/>
      <c r="T63" s="37"/>
      <c r="U63" s="77" t="s">
        <v>98</v>
      </c>
      <c r="V63" s="50"/>
      <c r="W63" s="51"/>
      <c r="X63" s="49" t="s">
        <v>99</v>
      </c>
      <c r="Y63" s="50"/>
      <c r="Z63" s="51"/>
      <c r="AA63" s="49" t="s">
        <v>100</v>
      </c>
      <c r="AB63" s="225"/>
      <c r="AC63" s="226"/>
      <c r="AD63" s="49" t="s">
        <v>101</v>
      </c>
      <c r="AE63" s="225"/>
      <c r="AF63" s="225"/>
      <c r="AG63" s="226"/>
    </row>
    <row r="64" spans="1:33" ht="14.25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55"/>
      <c r="V64" s="56"/>
      <c r="W64" s="57"/>
      <c r="X64" s="55"/>
      <c r="Y64" s="56"/>
      <c r="Z64" s="57"/>
      <c r="AA64" s="249"/>
      <c r="AB64" s="250"/>
      <c r="AC64" s="251"/>
      <c r="AD64" s="249"/>
      <c r="AE64" s="250"/>
      <c r="AF64" s="250"/>
      <c r="AG64" s="251"/>
    </row>
    <row r="65" spans="1:33" ht="14.25" customHeight="1">
      <c r="A65" s="252" t="s">
        <v>153</v>
      </c>
      <c r="B65" s="253"/>
      <c r="C65" s="253"/>
      <c r="D65" s="254"/>
      <c r="E65" s="268"/>
      <c r="F65" s="287"/>
      <c r="G65" s="287"/>
      <c r="H65" s="287"/>
      <c r="I65" s="288"/>
      <c r="J65" s="49" t="s">
        <v>102</v>
      </c>
      <c r="K65" s="225"/>
      <c r="L65" s="226"/>
      <c r="M65" s="16">
        <v>1</v>
      </c>
      <c r="N65" s="17" t="s">
        <v>103</v>
      </c>
      <c r="O65" s="267" t="s">
        <v>104</v>
      </c>
      <c r="P65" s="267"/>
      <c r="Q65" s="267"/>
      <c r="R65" s="267"/>
      <c r="S65" s="267"/>
      <c r="T65" s="261"/>
      <c r="U65" s="41" t="s">
        <v>110</v>
      </c>
      <c r="V65" s="41"/>
      <c r="W65" s="41"/>
      <c r="X65" s="262" t="s">
        <v>105</v>
      </c>
      <c r="Y65" s="262"/>
      <c r="Z65" s="262"/>
      <c r="AA65" s="262" t="s">
        <v>105</v>
      </c>
      <c r="AB65" s="262"/>
      <c r="AC65" s="262"/>
      <c r="AD65" s="45"/>
      <c r="AE65" s="45"/>
      <c r="AF65" s="45"/>
      <c r="AG65" s="45"/>
    </row>
    <row r="66" spans="1:33" ht="14.25" customHeight="1">
      <c r="A66" s="255"/>
      <c r="B66" s="256"/>
      <c r="C66" s="256"/>
      <c r="D66" s="257"/>
      <c r="E66" s="289"/>
      <c r="F66" s="290"/>
      <c r="G66" s="290"/>
      <c r="H66" s="290"/>
      <c r="I66" s="291"/>
      <c r="J66" s="277"/>
      <c r="K66" s="283"/>
      <c r="L66" s="279"/>
      <c r="M66" s="16">
        <v>2</v>
      </c>
      <c r="N66" s="17" t="s">
        <v>103</v>
      </c>
      <c r="O66" s="267" t="s">
        <v>106</v>
      </c>
      <c r="P66" s="267"/>
      <c r="Q66" s="267"/>
      <c r="R66" s="267"/>
      <c r="S66" s="267"/>
      <c r="T66" s="261"/>
      <c r="U66" s="41" t="s">
        <v>110</v>
      </c>
      <c r="V66" s="41"/>
      <c r="W66" s="41"/>
      <c r="X66" s="262" t="s">
        <v>105</v>
      </c>
      <c r="Y66" s="262"/>
      <c r="Z66" s="262"/>
      <c r="AA66" s="262" t="s">
        <v>105</v>
      </c>
      <c r="AB66" s="262"/>
      <c r="AC66" s="262"/>
      <c r="AD66" s="45"/>
      <c r="AE66" s="45"/>
      <c r="AF66" s="45"/>
      <c r="AG66" s="45"/>
    </row>
    <row r="67" spans="1:33" ht="14.25" customHeight="1">
      <c r="A67" s="255"/>
      <c r="B67" s="256"/>
      <c r="C67" s="256"/>
      <c r="D67" s="257"/>
      <c r="E67" s="289"/>
      <c r="F67" s="290"/>
      <c r="G67" s="290"/>
      <c r="H67" s="290"/>
      <c r="I67" s="291"/>
      <c r="J67" s="277"/>
      <c r="K67" s="283"/>
      <c r="L67" s="279"/>
      <c r="M67" s="16">
        <v>3</v>
      </c>
      <c r="N67" s="17" t="s">
        <v>103</v>
      </c>
      <c r="O67" s="267" t="s">
        <v>107</v>
      </c>
      <c r="P67" s="267"/>
      <c r="Q67" s="267"/>
      <c r="R67" s="267"/>
      <c r="S67" s="267"/>
      <c r="T67" s="261"/>
      <c r="U67" s="41" t="s">
        <v>110</v>
      </c>
      <c r="V67" s="41"/>
      <c r="W67" s="41"/>
      <c r="X67" s="262" t="s">
        <v>105</v>
      </c>
      <c r="Y67" s="262"/>
      <c r="Z67" s="262"/>
      <c r="AA67" s="262" t="s">
        <v>105</v>
      </c>
      <c r="AB67" s="262"/>
      <c r="AC67" s="262"/>
      <c r="AD67" s="45"/>
      <c r="AE67" s="45"/>
      <c r="AF67" s="45"/>
      <c r="AG67" s="45"/>
    </row>
    <row r="68" spans="1:33" ht="14.25" customHeight="1">
      <c r="A68" s="255"/>
      <c r="B68" s="256"/>
      <c r="C68" s="256"/>
      <c r="D68" s="257"/>
      <c r="E68" s="289"/>
      <c r="F68" s="290"/>
      <c r="G68" s="290"/>
      <c r="H68" s="290"/>
      <c r="I68" s="291"/>
      <c r="J68" s="277"/>
      <c r="K68" s="283"/>
      <c r="L68" s="279"/>
      <c r="M68" s="16">
        <v>4</v>
      </c>
      <c r="N68" s="17" t="s">
        <v>103</v>
      </c>
      <c r="O68" s="267" t="s">
        <v>108</v>
      </c>
      <c r="P68" s="267"/>
      <c r="Q68" s="267"/>
      <c r="R68" s="267"/>
      <c r="S68" s="267"/>
      <c r="T68" s="261"/>
      <c r="U68" s="41" t="s">
        <v>110</v>
      </c>
      <c r="V68" s="41"/>
      <c r="W68" s="41"/>
      <c r="X68" s="262" t="s">
        <v>105</v>
      </c>
      <c r="Y68" s="262"/>
      <c r="Z68" s="262"/>
      <c r="AA68" s="262" t="s">
        <v>105</v>
      </c>
      <c r="AB68" s="262"/>
      <c r="AC68" s="262"/>
      <c r="AD68" s="45"/>
      <c r="AE68" s="45"/>
      <c r="AF68" s="45"/>
      <c r="AG68" s="45"/>
    </row>
    <row r="69" spans="1:33" ht="14.25" customHeight="1">
      <c r="A69" s="255"/>
      <c r="B69" s="256"/>
      <c r="C69" s="256"/>
      <c r="D69" s="257"/>
      <c r="E69" s="289"/>
      <c r="F69" s="290"/>
      <c r="G69" s="290"/>
      <c r="H69" s="290"/>
      <c r="I69" s="291"/>
      <c r="J69" s="277"/>
      <c r="K69" s="283"/>
      <c r="L69" s="279"/>
      <c r="M69" s="16">
        <v>5</v>
      </c>
      <c r="N69" s="17" t="s">
        <v>103</v>
      </c>
      <c r="O69" s="267" t="s">
        <v>109</v>
      </c>
      <c r="P69" s="267"/>
      <c r="Q69" s="267"/>
      <c r="R69" s="267"/>
      <c r="S69" s="267"/>
      <c r="T69" s="261"/>
      <c r="U69" s="41" t="s">
        <v>110</v>
      </c>
      <c r="V69" s="41"/>
      <c r="W69" s="41"/>
      <c r="X69" s="262" t="s">
        <v>105</v>
      </c>
      <c r="Y69" s="262"/>
      <c r="Z69" s="262"/>
      <c r="AA69" s="41" t="s">
        <v>110</v>
      </c>
      <c r="AB69" s="41"/>
      <c r="AC69" s="41"/>
      <c r="AD69" s="45"/>
      <c r="AE69" s="45"/>
      <c r="AF69" s="45"/>
      <c r="AG69" s="45"/>
    </row>
    <row r="70" spans="1:33" ht="14.25" customHeight="1">
      <c r="A70" s="255"/>
      <c r="B70" s="256"/>
      <c r="C70" s="256"/>
      <c r="D70" s="257"/>
      <c r="E70" s="289"/>
      <c r="F70" s="290"/>
      <c r="G70" s="290"/>
      <c r="H70" s="290"/>
      <c r="I70" s="291"/>
      <c r="J70" s="277"/>
      <c r="K70" s="283"/>
      <c r="L70" s="279"/>
      <c r="M70" s="16">
        <v>19</v>
      </c>
      <c r="N70" s="17" t="s">
        <v>103</v>
      </c>
      <c r="O70" s="267" t="s">
        <v>126</v>
      </c>
      <c r="P70" s="267"/>
      <c r="Q70" s="267"/>
      <c r="R70" s="267"/>
      <c r="S70" s="267"/>
      <c r="T70" s="261"/>
      <c r="U70" s="41" t="s">
        <v>110</v>
      </c>
      <c r="V70" s="41"/>
      <c r="W70" s="41"/>
      <c r="X70" s="43" t="s">
        <v>105</v>
      </c>
      <c r="Y70" s="224"/>
      <c r="Z70" s="44"/>
      <c r="AA70" s="43" t="s">
        <v>110</v>
      </c>
      <c r="AB70" s="224"/>
      <c r="AC70" s="44"/>
      <c r="AD70" s="45"/>
      <c r="AE70" s="45"/>
      <c r="AF70" s="45"/>
      <c r="AG70" s="45"/>
    </row>
    <row r="71" spans="1:33" ht="14.25" customHeight="1">
      <c r="A71" s="255"/>
      <c r="B71" s="256"/>
      <c r="C71" s="256"/>
      <c r="D71" s="257"/>
      <c r="E71" s="292"/>
      <c r="F71" s="293"/>
      <c r="G71" s="293"/>
      <c r="H71" s="293"/>
      <c r="I71" s="294"/>
      <c r="J71" s="249"/>
      <c r="K71" s="250"/>
      <c r="L71" s="251"/>
      <c r="M71" s="16">
        <v>23</v>
      </c>
      <c r="N71" s="17" t="s">
        <v>103</v>
      </c>
      <c r="O71" s="267" t="s">
        <v>117</v>
      </c>
      <c r="P71" s="267"/>
      <c r="Q71" s="267"/>
      <c r="R71" s="267"/>
      <c r="S71" s="267"/>
      <c r="T71" s="261"/>
      <c r="U71" s="41" t="s">
        <v>110</v>
      </c>
      <c r="V71" s="41"/>
      <c r="W71" s="41"/>
      <c r="X71" s="262" t="s">
        <v>105</v>
      </c>
      <c r="Y71" s="262"/>
      <c r="Z71" s="262"/>
      <c r="AA71" s="262" t="s">
        <v>105</v>
      </c>
      <c r="AB71" s="262"/>
      <c r="AC71" s="262"/>
      <c r="AD71" s="45"/>
      <c r="AE71" s="45"/>
      <c r="AF71" s="45"/>
      <c r="AG71" s="45"/>
    </row>
    <row r="72" spans="1:33" ht="14.25" customHeight="1">
      <c r="A72" s="255"/>
      <c r="B72" s="256"/>
      <c r="C72" s="256"/>
      <c r="D72" s="257"/>
      <c r="E72" s="268" t="s">
        <v>154</v>
      </c>
      <c r="F72" s="269"/>
      <c r="G72" s="269"/>
      <c r="H72" s="269"/>
      <c r="I72" s="270"/>
      <c r="J72" s="49" t="s">
        <v>120</v>
      </c>
      <c r="K72" s="225"/>
      <c r="L72" s="226"/>
      <c r="M72" s="16">
        <v>6</v>
      </c>
      <c r="N72" s="17" t="s">
        <v>103</v>
      </c>
      <c r="O72" s="267" t="s">
        <v>129</v>
      </c>
      <c r="P72" s="267"/>
      <c r="Q72" s="267"/>
      <c r="R72" s="267"/>
      <c r="S72" s="267"/>
      <c r="T72" s="261"/>
      <c r="U72" s="41" t="s">
        <v>110</v>
      </c>
      <c r="V72" s="41"/>
      <c r="W72" s="41"/>
      <c r="X72" s="41" t="s">
        <v>110</v>
      </c>
      <c r="Y72" s="41"/>
      <c r="Z72" s="41"/>
      <c r="AA72" s="43" t="s">
        <v>105</v>
      </c>
      <c r="AB72" s="224"/>
      <c r="AC72" s="44"/>
      <c r="AD72" s="280"/>
      <c r="AE72" s="281"/>
      <c r="AF72" s="281"/>
      <c r="AG72" s="282"/>
    </row>
    <row r="73" spans="1:33" ht="14.25" customHeight="1">
      <c r="A73" s="255"/>
      <c r="B73" s="256"/>
      <c r="C73" s="256"/>
      <c r="D73" s="257"/>
      <c r="E73" s="271"/>
      <c r="F73" s="272"/>
      <c r="G73" s="272"/>
      <c r="H73" s="272"/>
      <c r="I73" s="273"/>
      <c r="J73" s="277"/>
      <c r="K73" s="278"/>
      <c r="L73" s="279"/>
      <c r="M73" s="16">
        <v>7</v>
      </c>
      <c r="N73" s="17" t="s">
        <v>103</v>
      </c>
      <c r="O73" s="267" t="s">
        <v>121</v>
      </c>
      <c r="P73" s="267"/>
      <c r="Q73" s="267"/>
      <c r="R73" s="267"/>
      <c r="S73" s="267"/>
      <c r="T73" s="261"/>
      <c r="U73" s="41" t="s">
        <v>110</v>
      </c>
      <c r="V73" s="41"/>
      <c r="W73" s="41"/>
      <c r="X73" s="43" t="s">
        <v>105</v>
      </c>
      <c r="Y73" s="224"/>
      <c r="Z73" s="44"/>
      <c r="AA73" s="43" t="s">
        <v>105</v>
      </c>
      <c r="AB73" s="224"/>
      <c r="AC73" s="44"/>
      <c r="AD73" s="280"/>
      <c r="AE73" s="281"/>
      <c r="AF73" s="281"/>
      <c r="AG73" s="282"/>
    </row>
    <row r="74" spans="1:33" ht="14.25" customHeight="1">
      <c r="A74" s="255"/>
      <c r="B74" s="256"/>
      <c r="C74" s="256"/>
      <c r="D74" s="257"/>
      <c r="E74" s="271"/>
      <c r="F74" s="272"/>
      <c r="G74" s="272"/>
      <c r="H74" s="272"/>
      <c r="I74" s="273"/>
      <c r="J74" s="277"/>
      <c r="K74" s="278"/>
      <c r="L74" s="279"/>
      <c r="M74" s="16">
        <v>8</v>
      </c>
      <c r="N74" s="17" t="s">
        <v>103</v>
      </c>
      <c r="O74" s="267" t="s">
        <v>122</v>
      </c>
      <c r="P74" s="267"/>
      <c r="Q74" s="267"/>
      <c r="R74" s="267"/>
      <c r="S74" s="267"/>
      <c r="T74" s="261"/>
      <c r="U74" s="41" t="s">
        <v>110</v>
      </c>
      <c r="V74" s="41"/>
      <c r="W74" s="41"/>
      <c r="X74" s="43" t="s">
        <v>105</v>
      </c>
      <c r="Y74" s="224"/>
      <c r="Z74" s="44"/>
      <c r="AA74" s="43" t="s">
        <v>105</v>
      </c>
      <c r="AB74" s="224"/>
      <c r="AC74" s="44"/>
      <c r="AD74" s="280"/>
      <c r="AE74" s="281"/>
      <c r="AF74" s="281"/>
      <c r="AG74" s="282"/>
    </row>
    <row r="75" spans="1:33" ht="14.25" customHeight="1">
      <c r="A75" s="255"/>
      <c r="B75" s="256"/>
      <c r="C75" s="256"/>
      <c r="D75" s="257"/>
      <c r="E75" s="271"/>
      <c r="F75" s="272"/>
      <c r="G75" s="272"/>
      <c r="H75" s="272"/>
      <c r="I75" s="273"/>
      <c r="J75" s="277"/>
      <c r="K75" s="278"/>
      <c r="L75" s="279"/>
      <c r="M75" s="16">
        <v>12</v>
      </c>
      <c r="N75" s="17" t="s">
        <v>103</v>
      </c>
      <c r="O75" s="267" t="s">
        <v>125</v>
      </c>
      <c r="P75" s="267"/>
      <c r="Q75" s="267"/>
      <c r="R75" s="267"/>
      <c r="S75" s="267"/>
      <c r="T75" s="261"/>
      <c r="U75" s="41" t="s">
        <v>110</v>
      </c>
      <c r="V75" s="41"/>
      <c r="W75" s="41"/>
      <c r="X75" s="43" t="s">
        <v>105</v>
      </c>
      <c r="Y75" s="224"/>
      <c r="Z75" s="44"/>
      <c r="AA75" s="43" t="s">
        <v>105</v>
      </c>
      <c r="AB75" s="224"/>
      <c r="AC75" s="44"/>
      <c r="AD75" s="45"/>
      <c r="AE75" s="45"/>
      <c r="AF75" s="45"/>
      <c r="AG75" s="45"/>
    </row>
    <row r="76" spans="1:33" ht="14.25" customHeight="1">
      <c r="A76" s="255"/>
      <c r="B76" s="256"/>
      <c r="C76" s="256"/>
      <c r="D76" s="257"/>
      <c r="E76" s="271"/>
      <c r="F76" s="272"/>
      <c r="G76" s="272"/>
      <c r="H76" s="272"/>
      <c r="I76" s="273"/>
      <c r="J76" s="277"/>
      <c r="K76" s="278"/>
      <c r="L76" s="279"/>
      <c r="M76" s="16">
        <v>19</v>
      </c>
      <c r="N76" s="17" t="s">
        <v>103</v>
      </c>
      <c r="O76" s="267" t="s">
        <v>126</v>
      </c>
      <c r="P76" s="267"/>
      <c r="Q76" s="267"/>
      <c r="R76" s="267"/>
      <c r="S76" s="267"/>
      <c r="T76" s="261"/>
      <c r="U76" s="41" t="s">
        <v>110</v>
      </c>
      <c r="V76" s="41"/>
      <c r="W76" s="41"/>
      <c r="X76" s="43" t="s">
        <v>105</v>
      </c>
      <c r="Y76" s="224"/>
      <c r="Z76" s="44"/>
      <c r="AA76" s="43" t="s">
        <v>110</v>
      </c>
      <c r="AB76" s="224"/>
      <c r="AC76" s="44"/>
      <c r="AD76" s="45"/>
      <c r="AE76" s="45"/>
      <c r="AF76" s="45"/>
      <c r="AG76" s="45"/>
    </row>
    <row r="77" spans="1:33" ht="14.25" customHeight="1">
      <c r="A77" s="255"/>
      <c r="B77" s="256"/>
      <c r="C77" s="256"/>
      <c r="D77" s="257"/>
      <c r="E77" s="274"/>
      <c r="F77" s="275"/>
      <c r="G77" s="275"/>
      <c r="H77" s="275"/>
      <c r="I77" s="276"/>
      <c r="J77" s="249"/>
      <c r="K77" s="250"/>
      <c r="L77" s="251"/>
      <c r="M77" s="16">
        <v>23</v>
      </c>
      <c r="N77" s="17" t="s">
        <v>103</v>
      </c>
      <c r="O77" s="267" t="s">
        <v>117</v>
      </c>
      <c r="P77" s="267"/>
      <c r="Q77" s="267"/>
      <c r="R77" s="267"/>
      <c r="S77" s="267"/>
      <c r="T77" s="261"/>
      <c r="U77" s="41" t="s">
        <v>110</v>
      </c>
      <c r="V77" s="41"/>
      <c r="W77" s="41"/>
      <c r="X77" s="262" t="s">
        <v>105</v>
      </c>
      <c r="Y77" s="262"/>
      <c r="Z77" s="262"/>
      <c r="AA77" s="262" t="s">
        <v>105</v>
      </c>
      <c r="AB77" s="262"/>
      <c r="AC77" s="262"/>
      <c r="AD77" s="45"/>
      <c r="AE77" s="45"/>
      <c r="AF77" s="45"/>
      <c r="AG77" s="45"/>
    </row>
    <row r="78" spans="1:33" ht="14.25" customHeight="1">
      <c r="A78" s="255"/>
      <c r="B78" s="256"/>
      <c r="C78" s="256"/>
      <c r="D78" s="257"/>
      <c r="E78" s="49" t="s">
        <v>86</v>
      </c>
      <c r="F78" s="225"/>
      <c r="G78" s="225"/>
      <c r="H78" s="225"/>
      <c r="I78" s="226"/>
      <c r="J78" s="268" t="s">
        <v>120</v>
      </c>
      <c r="K78" s="269"/>
      <c r="L78" s="270"/>
      <c r="M78" s="16">
        <v>14</v>
      </c>
      <c r="N78" s="17" t="s">
        <v>103</v>
      </c>
      <c r="O78" s="267" t="s">
        <v>152</v>
      </c>
      <c r="P78" s="267"/>
      <c r="Q78" s="267"/>
      <c r="R78" s="267"/>
      <c r="S78" s="267"/>
      <c r="T78" s="261"/>
      <c r="U78" s="41" t="s">
        <v>110</v>
      </c>
      <c r="V78" s="41"/>
      <c r="W78" s="41"/>
      <c r="X78" s="262" t="s">
        <v>105</v>
      </c>
      <c r="Y78" s="262"/>
      <c r="Z78" s="262"/>
      <c r="AA78" s="262" t="s">
        <v>105</v>
      </c>
      <c r="AB78" s="262"/>
      <c r="AC78" s="262"/>
      <c r="AD78" s="45"/>
      <c r="AE78" s="45"/>
      <c r="AF78" s="45"/>
      <c r="AG78" s="45"/>
    </row>
    <row r="79" spans="1:33" ht="14.25" customHeight="1">
      <c r="A79" s="255"/>
      <c r="B79" s="256"/>
      <c r="C79" s="256"/>
      <c r="D79" s="257"/>
      <c r="E79" s="277"/>
      <c r="F79" s="278"/>
      <c r="G79" s="278"/>
      <c r="H79" s="278"/>
      <c r="I79" s="279"/>
      <c r="J79" s="271"/>
      <c r="K79" s="272"/>
      <c r="L79" s="273"/>
      <c r="M79" s="16">
        <v>15</v>
      </c>
      <c r="N79" s="17" t="s">
        <v>103</v>
      </c>
      <c r="O79" s="267" t="s">
        <v>155</v>
      </c>
      <c r="P79" s="267"/>
      <c r="Q79" s="267"/>
      <c r="R79" s="267"/>
      <c r="S79" s="267"/>
      <c r="T79" s="261"/>
      <c r="U79" s="41" t="s">
        <v>110</v>
      </c>
      <c r="V79" s="41"/>
      <c r="W79" s="41"/>
      <c r="X79" s="262" t="s">
        <v>105</v>
      </c>
      <c r="Y79" s="262"/>
      <c r="Z79" s="262"/>
      <c r="AA79" s="262" t="s">
        <v>105</v>
      </c>
      <c r="AB79" s="262"/>
      <c r="AC79" s="262"/>
      <c r="AD79" s="45"/>
      <c r="AE79" s="45"/>
      <c r="AF79" s="45"/>
      <c r="AG79" s="45"/>
    </row>
    <row r="80" spans="1:33" ht="14.25" customHeight="1">
      <c r="A80" s="255"/>
      <c r="B80" s="256"/>
      <c r="C80" s="256"/>
      <c r="D80" s="257"/>
      <c r="E80" s="277"/>
      <c r="F80" s="278"/>
      <c r="G80" s="278"/>
      <c r="H80" s="278"/>
      <c r="I80" s="279"/>
      <c r="J80" s="274"/>
      <c r="K80" s="275"/>
      <c r="L80" s="276"/>
      <c r="M80" s="16">
        <v>24</v>
      </c>
      <c r="N80" s="17" t="s">
        <v>103</v>
      </c>
      <c r="O80" s="267" t="s">
        <v>141</v>
      </c>
      <c r="P80" s="267"/>
      <c r="Q80" s="267"/>
      <c r="R80" s="267"/>
      <c r="S80" s="267"/>
      <c r="T80" s="261"/>
      <c r="U80" s="41" t="s">
        <v>110</v>
      </c>
      <c r="V80" s="41"/>
      <c r="W80" s="41"/>
      <c r="X80" s="262" t="s">
        <v>105</v>
      </c>
      <c r="Y80" s="262"/>
      <c r="Z80" s="262"/>
      <c r="AA80" s="262" t="s">
        <v>105</v>
      </c>
      <c r="AB80" s="262"/>
      <c r="AC80" s="262"/>
      <c r="AD80" s="45"/>
      <c r="AE80" s="45"/>
      <c r="AF80" s="45"/>
      <c r="AG80" s="45"/>
    </row>
    <row r="81" spans="1:33" ht="14.25" customHeight="1">
      <c r="A81" s="255"/>
      <c r="B81" s="256"/>
      <c r="C81" s="256"/>
      <c r="D81" s="257"/>
      <c r="E81" s="277"/>
      <c r="F81" s="278"/>
      <c r="G81" s="278"/>
      <c r="H81" s="278"/>
      <c r="I81" s="279"/>
      <c r="J81" s="49" t="s">
        <v>142</v>
      </c>
      <c r="K81" s="225"/>
      <c r="L81" s="226"/>
      <c r="M81" s="16">
        <v>14</v>
      </c>
      <c r="N81" s="17" t="s">
        <v>103</v>
      </c>
      <c r="O81" s="267" t="s">
        <v>152</v>
      </c>
      <c r="P81" s="267"/>
      <c r="Q81" s="267"/>
      <c r="R81" s="267"/>
      <c r="S81" s="267"/>
      <c r="T81" s="261"/>
      <c r="U81" s="41" t="s">
        <v>357</v>
      </c>
      <c r="V81" s="41"/>
      <c r="W81" s="41"/>
      <c r="X81" s="262" t="s">
        <v>105</v>
      </c>
      <c r="Y81" s="262"/>
      <c r="Z81" s="262"/>
      <c r="AA81" s="262" t="s">
        <v>105</v>
      </c>
      <c r="AB81" s="262"/>
      <c r="AC81" s="262"/>
      <c r="AD81" s="45"/>
      <c r="AE81" s="45"/>
      <c r="AF81" s="45"/>
      <c r="AG81" s="45"/>
    </row>
    <row r="82" spans="1:33" ht="14.25" customHeight="1">
      <c r="A82" s="255"/>
      <c r="B82" s="256"/>
      <c r="C82" s="256"/>
      <c r="D82" s="257"/>
      <c r="E82" s="277"/>
      <c r="F82" s="278"/>
      <c r="G82" s="278"/>
      <c r="H82" s="278"/>
      <c r="I82" s="279"/>
      <c r="J82" s="277"/>
      <c r="K82" s="278"/>
      <c r="L82" s="279"/>
      <c r="M82" s="16">
        <v>15</v>
      </c>
      <c r="N82" s="17" t="s">
        <v>103</v>
      </c>
      <c r="O82" s="267" t="s">
        <v>155</v>
      </c>
      <c r="P82" s="267"/>
      <c r="Q82" s="267"/>
      <c r="R82" s="267"/>
      <c r="S82" s="267"/>
      <c r="T82" s="261"/>
      <c r="U82" s="41" t="s">
        <v>357</v>
      </c>
      <c r="V82" s="41"/>
      <c r="W82" s="41"/>
      <c r="X82" s="262" t="s">
        <v>105</v>
      </c>
      <c r="Y82" s="262"/>
      <c r="Z82" s="262"/>
      <c r="AA82" s="262" t="s">
        <v>105</v>
      </c>
      <c r="AB82" s="262"/>
      <c r="AC82" s="262"/>
      <c r="AD82" s="45"/>
      <c r="AE82" s="45"/>
      <c r="AF82" s="45"/>
      <c r="AG82" s="45"/>
    </row>
    <row r="83" spans="1:33" ht="14.25" customHeight="1">
      <c r="A83" s="258"/>
      <c r="B83" s="259"/>
      <c r="C83" s="259"/>
      <c r="D83" s="260"/>
      <c r="E83" s="249"/>
      <c r="F83" s="250"/>
      <c r="G83" s="250"/>
      <c r="H83" s="250"/>
      <c r="I83" s="251"/>
      <c r="J83" s="249"/>
      <c r="K83" s="250"/>
      <c r="L83" s="251"/>
      <c r="M83" s="16">
        <v>24</v>
      </c>
      <c r="N83" s="17" t="s">
        <v>103</v>
      </c>
      <c r="O83" s="267" t="s">
        <v>141</v>
      </c>
      <c r="P83" s="267"/>
      <c r="Q83" s="267"/>
      <c r="R83" s="267"/>
      <c r="S83" s="267"/>
      <c r="T83" s="261"/>
      <c r="U83" s="41" t="s">
        <v>357</v>
      </c>
      <c r="V83" s="41"/>
      <c r="W83" s="41"/>
      <c r="X83" s="262" t="s">
        <v>105</v>
      </c>
      <c r="Y83" s="262"/>
      <c r="Z83" s="262"/>
      <c r="AA83" s="262" t="s">
        <v>105</v>
      </c>
      <c r="AB83" s="262"/>
      <c r="AC83" s="262"/>
      <c r="AD83" s="45"/>
      <c r="AE83" s="45"/>
      <c r="AF83" s="45"/>
      <c r="AG83" s="45"/>
    </row>
    <row r="84" spans="1:33" ht="30" customHeight="1">
      <c r="A84" s="87" t="s">
        <v>146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93"/>
      <c r="O84" s="37" t="s">
        <v>68</v>
      </c>
      <c r="P84" s="37"/>
      <c r="Q84" s="37"/>
      <c r="R84" s="41">
        <v>2</v>
      </c>
      <c r="S84" s="41"/>
      <c r="T84" s="41"/>
      <c r="U84" s="41"/>
      <c r="V84" s="41"/>
      <c r="W84" s="28"/>
      <c r="X84" s="37" t="s">
        <v>91</v>
      </c>
      <c r="Y84" s="37"/>
      <c r="Z84" s="37"/>
      <c r="AA84" s="87" t="str">
        <f>+$AA$1</f>
        <v>39.24120,141.16974</v>
      </c>
      <c r="AB84" s="141"/>
      <c r="AC84" s="141"/>
      <c r="AD84" s="141"/>
      <c r="AE84" s="141"/>
      <c r="AF84" s="141"/>
      <c r="AG84" s="93"/>
    </row>
    <row r="85" spans="1:33" ht="5.0999999999999996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9"/>
      <c r="AA85" s="29"/>
      <c r="AB85" s="28"/>
      <c r="AC85" s="28"/>
      <c r="AD85" s="28"/>
      <c r="AE85" s="28"/>
      <c r="AF85" s="28"/>
      <c r="AG85" s="28"/>
    </row>
    <row r="86" spans="1:33" ht="11.25" customHeight="1">
      <c r="A86" s="38" t="s">
        <v>7</v>
      </c>
      <c r="B86" s="38"/>
      <c r="C86" s="38"/>
      <c r="D86" s="38"/>
      <c r="E86" s="138" t="str">
        <f>+$E$3</f>
        <v>じょろくどうばし</v>
      </c>
      <c r="F86" s="138"/>
      <c r="G86" s="138"/>
      <c r="H86" s="138"/>
      <c r="I86" s="138"/>
      <c r="J86" s="138"/>
      <c r="K86" s="138"/>
      <c r="L86" s="138"/>
      <c r="M86" s="37" t="s">
        <v>8</v>
      </c>
      <c r="N86" s="37"/>
      <c r="O86" s="37"/>
      <c r="P86" s="37"/>
      <c r="Q86" s="248" t="str">
        <f>+$Q$3</f>
        <v xml:space="preserve">市道皀田線
</v>
      </c>
      <c r="R86" s="248"/>
      <c r="S86" s="248"/>
      <c r="T86" s="248"/>
      <c r="U86" s="248"/>
      <c r="V86" s="248"/>
      <c r="W86" s="248"/>
      <c r="X86" s="248"/>
      <c r="Y86" s="248"/>
      <c r="Z86" s="37" t="s">
        <v>92</v>
      </c>
      <c r="AA86" s="37"/>
      <c r="AB86" s="37"/>
      <c r="AC86" s="37"/>
      <c r="AD86" s="37">
        <f>+$AD$3</f>
        <v>3215195590</v>
      </c>
      <c r="AE86" s="37"/>
      <c r="AF86" s="37"/>
      <c r="AG86" s="37"/>
    </row>
    <row r="87" spans="1:33" ht="15" customHeight="1">
      <c r="A87" s="38"/>
      <c r="B87" s="38"/>
      <c r="C87" s="38"/>
      <c r="D87" s="38"/>
      <c r="E87" s="138" t="str">
        <f>+$E$3</f>
        <v>じょろくどうばし</v>
      </c>
      <c r="F87" s="138"/>
      <c r="G87" s="138"/>
      <c r="H87" s="138"/>
      <c r="I87" s="138"/>
      <c r="J87" s="138"/>
      <c r="K87" s="138"/>
      <c r="L87" s="138"/>
      <c r="M87" s="37"/>
      <c r="N87" s="37"/>
      <c r="O87" s="37"/>
      <c r="P87" s="37"/>
      <c r="Q87" s="248"/>
      <c r="R87" s="248"/>
      <c r="S87" s="248"/>
      <c r="T87" s="248"/>
      <c r="U87" s="248"/>
      <c r="V87" s="248"/>
      <c r="W87" s="248"/>
      <c r="X87" s="248"/>
      <c r="Y87" s="248"/>
      <c r="Z87" s="37"/>
      <c r="AA87" s="37"/>
      <c r="AB87" s="37"/>
      <c r="AC87" s="37"/>
      <c r="AD87" s="37"/>
      <c r="AE87" s="37"/>
      <c r="AF87" s="37"/>
      <c r="AG87" s="37"/>
    </row>
    <row r="88" spans="1:33" ht="15" customHeight="1">
      <c r="A88" s="38" t="s">
        <v>93</v>
      </c>
      <c r="B88" s="38"/>
      <c r="C88" s="38"/>
      <c r="D88" s="38"/>
      <c r="E88" s="243" t="str">
        <f>+$E$5</f>
        <v xml:space="preserve">奥州市
</v>
      </c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103"/>
      <c r="Q88" s="245" t="s">
        <v>14</v>
      </c>
      <c r="R88" s="246"/>
      <c r="S88" s="246"/>
      <c r="T88" s="247"/>
      <c r="U88" s="37" t="str">
        <f>+$U$5</f>
        <v>2022年12月19日</v>
      </c>
      <c r="V88" s="37"/>
      <c r="W88" s="37"/>
      <c r="X88" s="37"/>
      <c r="Y88" s="37"/>
      <c r="Z88" s="37" t="s">
        <v>20</v>
      </c>
      <c r="AA88" s="37"/>
      <c r="AB88" s="37"/>
      <c r="AC88" s="37" t="str">
        <f>+$AC$5</f>
        <v>2022年10月14日</v>
      </c>
      <c r="AD88" s="37"/>
      <c r="AE88" s="37"/>
      <c r="AF88" s="37"/>
      <c r="AG88" s="37"/>
    </row>
    <row r="89" spans="1:33" ht="5.0999999999999996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</row>
    <row r="90" spans="1:33" ht="14.25" customHeight="1">
      <c r="A90" s="37" t="s">
        <v>94</v>
      </c>
      <c r="B90" s="37"/>
      <c r="C90" s="37"/>
      <c r="D90" s="37"/>
      <c r="E90" s="37" t="s">
        <v>95</v>
      </c>
      <c r="F90" s="37"/>
      <c r="G90" s="37"/>
      <c r="H90" s="37"/>
      <c r="I90" s="37"/>
      <c r="J90" s="37" t="s">
        <v>96</v>
      </c>
      <c r="K90" s="37"/>
      <c r="L90" s="37"/>
      <c r="M90" s="37" t="s">
        <v>97</v>
      </c>
      <c r="N90" s="37"/>
      <c r="O90" s="37"/>
      <c r="P90" s="37"/>
      <c r="Q90" s="37"/>
      <c r="R90" s="37"/>
      <c r="S90" s="37"/>
      <c r="T90" s="37"/>
      <c r="U90" s="77" t="s">
        <v>98</v>
      </c>
      <c r="V90" s="50"/>
      <c r="W90" s="51"/>
      <c r="X90" s="49" t="s">
        <v>99</v>
      </c>
      <c r="Y90" s="50"/>
      <c r="Z90" s="51"/>
      <c r="AA90" s="49" t="s">
        <v>100</v>
      </c>
      <c r="AB90" s="225"/>
      <c r="AC90" s="226"/>
      <c r="AD90" s="49" t="s">
        <v>101</v>
      </c>
      <c r="AE90" s="225"/>
      <c r="AF90" s="225"/>
      <c r="AG90" s="226"/>
    </row>
    <row r="91" spans="1:33" ht="14.25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55"/>
      <c r="V91" s="56"/>
      <c r="W91" s="57"/>
      <c r="X91" s="55"/>
      <c r="Y91" s="56"/>
      <c r="Z91" s="57"/>
      <c r="AA91" s="249"/>
      <c r="AB91" s="250"/>
      <c r="AC91" s="251"/>
      <c r="AD91" s="249"/>
      <c r="AE91" s="250"/>
      <c r="AF91" s="250"/>
      <c r="AG91" s="251"/>
    </row>
    <row r="92" spans="1:33" ht="14.25" customHeight="1">
      <c r="A92" s="252" t="s">
        <v>147</v>
      </c>
      <c r="B92" s="253"/>
      <c r="C92" s="253"/>
      <c r="D92" s="254"/>
      <c r="E92" s="49"/>
      <c r="F92" s="68"/>
      <c r="G92" s="68"/>
      <c r="H92" s="68"/>
      <c r="I92" s="69"/>
      <c r="J92" s="38" t="s">
        <v>102</v>
      </c>
      <c r="K92" s="38"/>
      <c r="L92" s="38"/>
      <c r="M92" s="16">
        <v>1</v>
      </c>
      <c r="N92" s="27" t="s">
        <v>103</v>
      </c>
      <c r="O92" s="267" t="s">
        <v>104</v>
      </c>
      <c r="P92" s="267"/>
      <c r="Q92" s="267"/>
      <c r="R92" s="267"/>
      <c r="S92" s="267"/>
      <c r="T92" s="261"/>
      <c r="U92" s="41"/>
      <c r="V92" s="41"/>
      <c r="W92" s="41"/>
      <c r="X92" s="262" t="s">
        <v>105</v>
      </c>
      <c r="Y92" s="262"/>
      <c r="Z92" s="262"/>
      <c r="AA92" s="262" t="s">
        <v>105</v>
      </c>
      <c r="AB92" s="262"/>
      <c r="AC92" s="262"/>
      <c r="AD92" s="45"/>
      <c r="AE92" s="45"/>
      <c r="AF92" s="45"/>
      <c r="AG92" s="45"/>
    </row>
    <row r="93" spans="1:33" ht="14.25" customHeight="1">
      <c r="A93" s="255"/>
      <c r="B93" s="256"/>
      <c r="C93" s="256"/>
      <c r="D93" s="257"/>
      <c r="E93" s="263"/>
      <c r="F93" s="264"/>
      <c r="G93" s="264"/>
      <c r="H93" s="264"/>
      <c r="I93" s="265"/>
      <c r="J93" s="38"/>
      <c r="K93" s="38"/>
      <c r="L93" s="38"/>
      <c r="M93" s="16">
        <v>2</v>
      </c>
      <c r="N93" s="27" t="s">
        <v>103</v>
      </c>
      <c r="O93" s="267" t="s">
        <v>106</v>
      </c>
      <c r="P93" s="267"/>
      <c r="Q93" s="267"/>
      <c r="R93" s="267"/>
      <c r="S93" s="267"/>
      <c r="T93" s="261"/>
      <c r="U93" s="41"/>
      <c r="V93" s="41"/>
      <c r="W93" s="41"/>
      <c r="X93" s="262" t="s">
        <v>105</v>
      </c>
      <c r="Y93" s="262"/>
      <c r="Z93" s="262"/>
      <c r="AA93" s="262" t="s">
        <v>105</v>
      </c>
      <c r="AB93" s="262"/>
      <c r="AC93" s="262"/>
      <c r="AD93" s="45"/>
      <c r="AE93" s="45"/>
      <c r="AF93" s="45"/>
      <c r="AG93" s="45"/>
    </row>
    <row r="94" spans="1:33" ht="14.25" customHeight="1">
      <c r="A94" s="255"/>
      <c r="B94" s="256"/>
      <c r="C94" s="256"/>
      <c r="D94" s="257"/>
      <c r="E94" s="263"/>
      <c r="F94" s="264"/>
      <c r="G94" s="264"/>
      <c r="H94" s="264"/>
      <c r="I94" s="265"/>
      <c r="J94" s="38"/>
      <c r="K94" s="38"/>
      <c r="L94" s="38"/>
      <c r="M94" s="16">
        <v>3</v>
      </c>
      <c r="N94" s="27" t="s">
        <v>103</v>
      </c>
      <c r="O94" s="267" t="s">
        <v>107</v>
      </c>
      <c r="P94" s="267"/>
      <c r="Q94" s="267"/>
      <c r="R94" s="267"/>
      <c r="S94" s="267"/>
      <c r="T94" s="261"/>
      <c r="U94" s="41"/>
      <c r="V94" s="41"/>
      <c r="W94" s="41"/>
      <c r="X94" s="262" t="s">
        <v>105</v>
      </c>
      <c r="Y94" s="262"/>
      <c r="Z94" s="262"/>
      <c r="AA94" s="262" t="s">
        <v>105</v>
      </c>
      <c r="AB94" s="262"/>
      <c r="AC94" s="262"/>
      <c r="AD94" s="45"/>
      <c r="AE94" s="45"/>
      <c r="AF94" s="45"/>
      <c r="AG94" s="45"/>
    </row>
    <row r="95" spans="1:33" ht="14.25" customHeight="1">
      <c r="A95" s="255"/>
      <c r="B95" s="256"/>
      <c r="C95" s="256"/>
      <c r="D95" s="257"/>
      <c r="E95" s="263"/>
      <c r="F95" s="264"/>
      <c r="G95" s="264"/>
      <c r="H95" s="264"/>
      <c r="I95" s="265"/>
      <c r="J95" s="38"/>
      <c r="K95" s="38"/>
      <c r="L95" s="38"/>
      <c r="M95" s="16">
        <v>4</v>
      </c>
      <c r="N95" s="27" t="s">
        <v>103</v>
      </c>
      <c r="O95" s="267" t="s">
        <v>108</v>
      </c>
      <c r="P95" s="267"/>
      <c r="Q95" s="267"/>
      <c r="R95" s="267"/>
      <c r="S95" s="267"/>
      <c r="T95" s="261"/>
      <c r="U95" s="41"/>
      <c r="V95" s="41"/>
      <c r="W95" s="41"/>
      <c r="X95" s="262" t="s">
        <v>105</v>
      </c>
      <c r="Y95" s="262"/>
      <c r="Z95" s="262"/>
      <c r="AA95" s="262" t="s">
        <v>105</v>
      </c>
      <c r="AB95" s="262"/>
      <c r="AC95" s="262"/>
      <c r="AD95" s="45"/>
      <c r="AE95" s="45"/>
      <c r="AF95" s="45"/>
      <c r="AG95" s="45"/>
    </row>
    <row r="96" spans="1:33" ht="14.25" customHeight="1">
      <c r="A96" s="255"/>
      <c r="B96" s="256"/>
      <c r="C96" s="256"/>
      <c r="D96" s="257"/>
      <c r="E96" s="263"/>
      <c r="F96" s="264"/>
      <c r="G96" s="264"/>
      <c r="H96" s="264"/>
      <c r="I96" s="265"/>
      <c r="J96" s="38"/>
      <c r="K96" s="38"/>
      <c r="L96" s="38"/>
      <c r="M96" s="16">
        <v>5</v>
      </c>
      <c r="N96" s="27" t="s">
        <v>103</v>
      </c>
      <c r="O96" s="267" t="s">
        <v>109</v>
      </c>
      <c r="P96" s="267"/>
      <c r="Q96" s="267"/>
      <c r="R96" s="267"/>
      <c r="S96" s="267"/>
      <c r="T96" s="261"/>
      <c r="U96" s="41"/>
      <c r="V96" s="41"/>
      <c r="W96" s="41"/>
      <c r="X96" s="262" t="s">
        <v>105</v>
      </c>
      <c r="Y96" s="262"/>
      <c r="Z96" s="262"/>
      <c r="AA96" s="41" t="s">
        <v>110</v>
      </c>
      <c r="AB96" s="41"/>
      <c r="AC96" s="41"/>
      <c r="AD96" s="45"/>
      <c r="AE96" s="45"/>
      <c r="AF96" s="45"/>
      <c r="AG96" s="45"/>
    </row>
    <row r="97" spans="1:33" ht="14.25" customHeight="1">
      <c r="A97" s="255"/>
      <c r="B97" s="256"/>
      <c r="C97" s="256"/>
      <c r="D97" s="257"/>
      <c r="E97" s="263"/>
      <c r="F97" s="264"/>
      <c r="G97" s="264"/>
      <c r="H97" s="264"/>
      <c r="I97" s="265"/>
      <c r="J97" s="38"/>
      <c r="K97" s="38"/>
      <c r="L97" s="38"/>
      <c r="M97" s="16">
        <v>10</v>
      </c>
      <c r="N97" s="27" t="s">
        <v>103</v>
      </c>
      <c r="O97" s="261" t="s">
        <v>111</v>
      </c>
      <c r="P97" s="139"/>
      <c r="Q97" s="139"/>
      <c r="R97" s="139"/>
      <c r="S97" s="139"/>
      <c r="T97" s="139"/>
      <c r="U97" s="41"/>
      <c r="V97" s="41"/>
      <c r="W97" s="41"/>
      <c r="X97" s="262" t="s">
        <v>105</v>
      </c>
      <c r="Y97" s="262"/>
      <c r="Z97" s="262"/>
      <c r="AA97" s="41" t="s">
        <v>110</v>
      </c>
      <c r="AB97" s="41"/>
      <c r="AC97" s="41"/>
      <c r="AD97" s="280"/>
      <c r="AE97" s="281"/>
      <c r="AF97" s="281"/>
      <c r="AG97" s="282"/>
    </row>
    <row r="98" spans="1:33" ht="14.25" customHeight="1">
      <c r="A98" s="255"/>
      <c r="B98" s="256"/>
      <c r="C98" s="256"/>
      <c r="D98" s="257"/>
      <c r="E98" s="263"/>
      <c r="F98" s="264"/>
      <c r="G98" s="264"/>
      <c r="H98" s="264"/>
      <c r="I98" s="265"/>
      <c r="J98" s="38"/>
      <c r="K98" s="38"/>
      <c r="L98" s="38"/>
      <c r="M98" s="16">
        <v>23</v>
      </c>
      <c r="N98" s="27" t="s">
        <v>103</v>
      </c>
      <c r="O98" s="267" t="s">
        <v>117</v>
      </c>
      <c r="P98" s="267"/>
      <c r="Q98" s="267"/>
      <c r="R98" s="267"/>
      <c r="S98" s="267"/>
      <c r="T98" s="261"/>
      <c r="U98" s="41"/>
      <c r="V98" s="41"/>
      <c r="W98" s="41"/>
      <c r="X98" s="262" t="s">
        <v>105</v>
      </c>
      <c r="Y98" s="262"/>
      <c r="Z98" s="262"/>
      <c r="AA98" s="262" t="s">
        <v>105</v>
      </c>
      <c r="AB98" s="262"/>
      <c r="AC98" s="262"/>
      <c r="AD98" s="45"/>
      <c r="AE98" s="45"/>
      <c r="AF98" s="45"/>
      <c r="AG98" s="45"/>
    </row>
    <row r="99" spans="1:33" ht="14.25" customHeight="1">
      <c r="A99" s="255"/>
      <c r="B99" s="256"/>
      <c r="C99" s="256"/>
      <c r="D99" s="257"/>
      <c r="E99" s="263"/>
      <c r="F99" s="264"/>
      <c r="G99" s="264"/>
      <c r="H99" s="264"/>
      <c r="I99" s="265"/>
      <c r="J99" s="49" t="s">
        <v>120</v>
      </c>
      <c r="K99" s="225"/>
      <c r="L99" s="226"/>
      <c r="M99" s="16">
        <v>6</v>
      </c>
      <c r="N99" s="27" t="s">
        <v>103</v>
      </c>
      <c r="O99" s="267" t="s">
        <v>129</v>
      </c>
      <c r="P99" s="267"/>
      <c r="Q99" s="267"/>
      <c r="R99" s="267"/>
      <c r="S99" s="267"/>
      <c r="T99" s="261"/>
      <c r="U99" s="41"/>
      <c r="V99" s="41"/>
      <c r="W99" s="41"/>
      <c r="X99" s="41" t="s">
        <v>110</v>
      </c>
      <c r="Y99" s="41"/>
      <c r="Z99" s="41"/>
      <c r="AA99" s="43" t="s">
        <v>105</v>
      </c>
      <c r="AB99" s="224"/>
      <c r="AC99" s="44"/>
      <c r="AD99" s="280"/>
      <c r="AE99" s="281"/>
      <c r="AF99" s="281"/>
      <c r="AG99" s="282"/>
    </row>
    <row r="100" spans="1:33" ht="14.25" customHeight="1">
      <c r="A100" s="255"/>
      <c r="B100" s="256"/>
      <c r="C100" s="256"/>
      <c r="D100" s="257"/>
      <c r="E100" s="263"/>
      <c r="F100" s="264"/>
      <c r="G100" s="264"/>
      <c r="H100" s="264"/>
      <c r="I100" s="265"/>
      <c r="J100" s="277"/>
      <c r="K100" s="283"/>
      <c r="L100" s="279"/>
      <c r="M100" s="16">
        <v>7</v>
      </c>
      <c r="N100" s="27" t="s">
        <v>103</v>
      </c>
      <c r="O100" s="267" t="s">
        <v>121</v>
      </c>
      <c r="P100" s="267"/>
      <c r="Q100" s="267"/>
      <c r="R100" s="267"/>
      <c r="S100" s="267"/>
      <c r="T100" s="261"/>
      <c r="U100" s="43"/>
      <c r="V100" s="224"/>
      <c r="W100" s="44"/>
      <c r="X100" s="43" t="s">
        <v>105</v>
      </c>
      <c r="Y100" s="224"/>
      <c r="Z100" s="44"/>
      <c r="AA100" s="43" t="s">
        <v>105</v>
      </c>
      <c r="AB100" s="224"/>
      <c r="AC100" s="44"/>
      <c r="AD100" s="280"/>
      <c r="AE100" s="281"/>
      <c r="AF100" s="281"/>
      <c r="AG100" s="282"/>
    </row>
    <row r="101" spans="1:33" ht="14.25" customHeight="1">
      <c r="A101" s="255"/>
      <c r="B101" s="256"/>
      <c r="C101" s="256"/>
      <c r="D101" s="257"/>
      <c r="E101" s="263"/>
      <c r="F101" s="264"/>
      <c r="G101" s="264"/>
      <c r="H101" s="264"/>
      <c r="I101" s="265"/>
      <c r="J101" s="277"/>
      <c r="K101" s="283"/>
      <c r="L101" s="279"/>
      <c r="M101" s="16">
        <v>8</v>
      </c>
      <c r="N101" s="27" t="s">
        <v>103</v>
      </c>
      <c r="O101" s="267" t="s">
        <v>122</v>
      </c>
      <c r="P101" s="267"/>
      <c r="Q101" s="267"/>
      <c r="R101" s="267"/>
      <c r="S101" s="267"/>
      <c r="T101" s="261"/>
      <c r="U101" s="43"/>
      <c r="V101" s="224"/>
      <c r="W101" s="44"/>
      <c r="X101" s="43" t="s">
        <v>105</v>
      </c>
      <c r="Y101" s="224"/>
      <c r="Z101" s="44"/>
      <c r="AA101" s="43" t="s">
        <v>105</v>
      </c>
      <c r="AB101" s="224"/>
      <c r="AC101" s="44"/>
      <c r="AD101" s="280"/>
      <c r="AE101" s="281"/>
      <c r="AF101" s="281"/>
      <c r="AG101" s="282"/>
    </row>
    <row r="102" spans="1:33" ht="14.25" customHeight="1">
      <c r="A102" s="255"/>
      <c r="B102" s="256"/>
      <c r="C102" s="256"/>
      <c r="D102" s="257"/>
      <c r="E102" s="263"/>
      <c r="F102" s="264"/>
      <c r="G102" s="264"/>
      <c r="H102" s="264"/>
      <c r="I102" s="265"/>
      <c r="J102" s="277"/>
      <c r="K102" s="283"/>
      <c r="L102" s="279"/>
      <c r="M102" s="16">
        <v>12</v>
      </c>
      <c r="N102" s="27" t="s">
        <v>103</v>
      </c>
      <c r="O102" s="267" t="s">
        <v>125</v>
      </c>
      <c r="P102" s="267"/>
      <c r="Q102" s="267"/>
      <c r="R102" s="267"/>
      <c r="S102" s="267"/>
      <c r="T102" s="261"/>
      <c r="U102" s="41"/>
      <c r="V102" s="41"/>
      <c r="W102" s="41"/>
      <c r="X102" s="43" t="s">
        <v>105</v>
      </c>
      <c r="Y102" s="224"/>
      <c r="Z102" s="44"/>
      <c r="AA102" s="43" t="s">
        <v>105</v>
      </c>
      <c r="AB102" s="224"/>
      <c r="AC102" s="44"/>
      <c r="AD102" s="45"/>
      <c r="AE102" s="45"/>
      <c r="AF102" s="45"/>
      <c r="AG102" s="45"/>
    </row>
    <row r="103" spans="1:33" ht="14.25" customHeight="1">
      <c r="A103" s="255"/>
      <c r="B103" s="256"/>
      <c r="C103" s="256"/>
      <c r="D103" s="257"/>
      <c r="E103" s="263"/>
      <c r="F103" s="264"/>
      <c r="G103" s="264"/>
      <c r="H103" s="264"/>
      <c r="I103" s="265"/>
      <c r="J103" s="277"/>
      <c r="K103" s="283"/>
      <c r="L103" s="279"/>
      <c r="M103" s="16">
        <v>19</v>
      </c>
      <c r="N103" s="27" t="s">
        <v>103</v>
      </c>
      <c r="O103" s="267" t="s">
        <v>126</v>
      </c>
      <c r="P103" s="267"/>
      <c r="Q103" s="267"/>
      <c r="R103" s="267"/>
      <c r="S103" s="267"/>
      <c r="T103" s="261"/>
      <c r="U103" s="41"/>
      <c r="V103" s="41"/>
      <c r="W103" s="41"/>
      <c r="X103" s="43" t="s">
        <v>105</v>
      </c>
      <c r="Y103" s="224"/>
      <c r="Z103" s="44"/>
      <c r="AA103" s="43" t="s">
        <v>110</v>
      </c>
      <c r="AB103" s="224"/>
      <c r="AC103" s="44"/>
      <c r="AD103" s="45"/>
      <c r="AE103" s="45"/>
      <c r="AF103" s="45"/>
      <c r="AG103" s="45"/>
    </row>
    <row r="104" spans="1:33" ht="14.25" customHeight="1">
      <c r="A104" s="255"/>
      <c r="B104" s="256"/>
      <c r="C104" s="256"/>
      <c r="D104" s="257"/>
      <c r="E104" s="266"/>
      <c r="F104" s="72"/>
      <c r="G104" s="72"/>
      <c r="H104" s="72"/>
      <c r="I104" s="73"/>
      <c r="J104" s="249"/>
      <c r="K104" s="250"/>
      <c r="L104" s="251"/>
      <c r="M104" s="16">
        <v>23</v>
      </c>
      <c r="N104" s="27" t="s">
        <v>103</v>
      </c>
      <c r="O104" s="267" t="s">
        <v>117</v>
      </c>
      <c r="P104" s="267"/>
      <c r="Q104" s="267"/>
      <c r="R104" s="267"/>
      <c r="S104" s="267"/>
      <c r="T104" s="261"/>
      <c r="U104" s="41"/>
      <c r="V104" s="41"/>
      <c r="W104" s="41"/>
      <c r="X104" s="262" t="s">
        <v>105</v>
      </c>
      <c r="Y104" s="262"/>
      <c r="Z104" s="262"/>
      <c r="AA104" s="262" t="s">
        <v>105</v>
      </c>
      <c r="AB104" s="262"/>
      <c r="AC104" s="262"/>
      <c r="AD104" s="45"/>
      <c r="AE104" s="45"/>
      <c r="AF104" s="45"/>
      <c r="AG104" s="45"/>
    </row>
    <row r="105" spans="1:33" ht="14.25" customHeight="1">
      <c r="A105" s="255"/>
      <c r="B105" s="256"/>
      <c r="C105" s="256"/>
      <c r="D105" s="257"/>
      <c r="E105" s="49"/>
      <c r="F105" s="68"/>
      <c r="G105" s="68"/>
      <c r="H105" s="68"/>
      <c r="I105" s="69"/>
      <c r="J105" s="38" t="s">
        <v>102</v>
      </c>
      <c r="K105" s="38"/>
      <c r="L105" s="38"/>
      <c r="M105" s="16">
        <v>1</v>
      </c>
      <c r="N105" s="27" t="s">
        <v>103</v>
      </c>
      <c r="O105" s="267" t="s">
        <v>104</v>
      </c>
      <c r="P105" s="267"/>
      <c r="Q105" s="267"/>
      <c r="R105" s="267"/>
      <c r="S105" s="267"/>
      <c r="T105" s="261"/>
      <c r="U105" s="41"/>
      <c r="V105" s="41"/>
      <c r="W105" s="41"/>
      <c r="X105" s="262" t="s">
        <v>105</v>
      </c>
      <c r="Y105" s="262"/>
      <c r="Z105" s="262"/>
      <c r="AA105" s="262" t="s">
        <v>105</v>
      </c>
      <c r="AB105" s="262"/>
      <c r="AC105" s="262"/>
      <c r="AD105" s="45"/>
      <c r="AE105" s="45"/>
      <c r="AF105" s="45"/>
      <c r="AG105" s="45"/>
    </row>
    <row r="106" spans="1:33" ht="14.25" customHeight="1">
      <c r="A106" s="255"/>
      <c r="B106" s="256"/>
      <c r="C106" s="256"/>
      <c r="D106" s="257"/>
      <c r="E106" s="263"/>
      <c r="F106" s="264"/>
      <c r="G106" s="264"/>
      <c r="H106" s="264"/>
      <c r="I106" s="265"/>
      <c r="J106" s="38"/>
      <c r="K106" s="38"/>
      <c r="L106" s="38"/>
      <c r="M106" s="16">
        <v>2</v>
      </c>
      <c r="N106" s="27" t="s">
        <v>103</v>
      </c>
      <c r="O106" s="267" t="s">
        <v>106</v>
      </c>
      <c r="P106" s="267"/>
      <c r="Q106" s="267"/>
      <c r="R106" s="267"/>
      <c r="S106" s="267"/>
      <c r="T106" s="261"/>
      <c r="U106" s="41"/>
      <c r="V106" s="41"/>
      <c r="W106" s="41"/>
      <c r="X106" s="262" t="s">
        <v>105</v>
      </c>
      <c r="Y106" s="262"/>
      <c r="Z106" s="262"/>
      <c r="AA106" s="262" t="s">
        <v>105</v>
      </c>
      <c r="AB106" s="262"/>
      <c r="AC106" s="262"/>
      <c r="AD106" s="45"/>
      <c r="AE106" s="45"/>
      <c r="AF106" s="45"/>
      <c r="AG106" s="45"/>
    </row>
    <row r="107" spans="1:33" ht="14.25" customHeight="1">
      <c r="A107" s="255"/>
      <c r="B107" s="256"/>
      <c r="C107" s="256"/>
      <c r="D107" s="257"/>
      <c r="E107" s="263"/>
      <c r="F107" s="264"/>
      <c r="G107" s="264"/>
      <c r="H107" s="264"/>
      <c r="I107" s="265"/>
      <c r="J107" s="38"/>
      <c r="K107" s="38"/>
      <c r="L107" s="38"/>
      <c r="M107" s="16">
        <v>3</v>
      </c>
      <c r="N107" s="27" t="s">
        <v>103</v>
      </c>
      <c r="O107" s="267" t="s">
        <v>107</v>
      </c>
      <c r="P107" s="267"/>
      <c r="Q107" s="267"/>
      <c r="R107" s="267"/>
      <c r="S107" s="267"/>
      <c r="T107" s="261"/>
      <c r="U107" s="41"/>
      <c r="V107" s="41"/>
      <c r="W107" s="41"/>
      <c r="X107" s="262" t="s">
        <v>105</v>
      </c>
      <c r="Y107" s="262"/>
      <c r="Z107" s="262"/>
      <c r="AA107" s="262" t="s">
        <v>105</v>
      </c>
      <c r="AB107" s="262"/>
      <c r="AC107" s="262"/>
      <c r="AD107" s="45"/>
      <c r="AE107" s="45"/>
      <c r="AF107" s="45"/>
      <c r="AG107" s="45"/>
    </row>
    <row r="108" spans="1:33" ht="14.25" customHeight="1">
      <c r="A108" s="255"/>
      <c r="B108" s="256"/>
      <c r="C108" s="256"/>
      <c r="D108" s="257"/>
      <c r="E108" s="263"/>
      <c r="F108" s="264"/>
      <c r="G108" s="264"/>
      <c r="H108" s="264"/>
      <c r="I108" s="265"/>
      <c r="J108" s="38"/>
      <c r="K108" s="38"/>
      <c r="L108" s="38"/>
      <c r="M108" s="16">
        <v>4</v>
      </c>
      <c r="N108" s="27" t="s">
        <v>103</v>
      </c>
      <c r="O108" s="267" t="s">
        <v>108</v>
      </c>
      <c r="P108" s="267"/>
      <c r="Q108" s="267"/>
      <c r="R108" s="267"/>
      <c r="S108" s="267"/>
      <c r="T108" s="261"/>
      <c r="U108" s="41"/>
      <c r="V108" s="41"/>
      <c r="W108" s="41"/>
      <c r="X108" s="262" t="s">
        <v>105</v>
      </c>
      <c r="Y108" s="262"/>
      <c r="Z108" s="262"/>
      <c r="AA108" s="262" t="s">
        <v>105</v>
      </c>
      <c r="AB108" s="262"/>
      <c r="AC108" s="262"/>
      <c r="AD108" s="45"/>
      <c r="AE108" s="45"/>
      <c r="AF108" s="45"/>
      <c r="AG108" s="45"/>
    </row>
    <row r="109" spans="1:33" ht="14.25" customHeight="1">
      <c r="A109" s="255"/>
      <c r="B109" s="256"/>
      <c r="C109" s="256"/>
      <c r="D109" s="257"/>
      <c r="E109" s="263"/>
      <c r="F109" s="264"/>
      <c r="G109" s="264"/>
      <c r="H109" s="264"/>
      <c r="I109" s="265"/>
      <c r="J109" s="38"/>
      <c r="K109" s="38"/>
      <c r="L109" s="38"/>
      <c r="M109" s="16">
        <v>5</v>
      </c>
      <c r="N109" s="27" t="s">
        <v>103</v>
      </c>
      <c r="O109" s="267" t="s">
        <v>109</v>
      </c>
      <c r="P109" s="267"/>
      <c r="Q109" s="267"/>
      <c r="R109" s="267"/>
      <c r="S109" s="267"/>
      <c r="T109" s="261"/>
      <c r="U109" s="41"/>
      <c r="V109" s="41"/>
      <c r="W109" s="41"/>
      <c r="X109" s="262" t="s">
        <v>105</v>
      </c>
      <c r="Y109" s="262"/>
      <c r="Z109" s="262"/>
      <c r="AA109" s="41" t="s">
        <v>110</v>
      </c>
      <c r="AB109" s="41"/>
      <c r="AC109" s="41"/>
      <c r="AD109" s="45"/>
      <c r="AE109" s="45"/>
      <c r="AF109" s="45"/>
      <c r="AG109" s="45"/>
    </row>
    <row r="110" spans="1:33" ht="14.25" customHeight="1">
      <c r="A110" s="255"/>
      <c r="B110" s="256"/>
      <c r="C110" s="256"/>
      <c r="D110" s="257"/>
      <c r="E110" s="263"/>
      <c r="F110" s="264"/>
      <c r="G110" s="264"/>
      <c r="H110" s="264"/>
      <c r="I110" s="265"/>
      <c r="J110" s="38"/>
      <c r="K110" s="38"/>
      <c r="L110" s="38"/>
      <c r="M110" s="16">
        <v>10</v>
      </c>
      <c r="N110" s="27" t="s">
        <v>103</v>
      </c>
      <c r="O110" s="261" t="s">
        <v>111</v>
      </c>
      <c r="P110" s="139"/>
      <c r="Q110" s="139"/>
      <c r="R110" s="139"/>
      <c r="S110" s="139"/>
      <c r="T110" s="139"/>
      <c r="U110" s="41"/>
      <c r="V110" s="41"/>
      <c r="W110" s="41"/>
      <c r="X110" s="262" t="s">
        <v>105</v>
      </c>
      <c r="Y110" s="262"/>
      <c r="Z110" s="262"/>
      <c r="AA110" s="41" t="s">
        <v>110</v>
      </c>
      <c r="AB110" s="41"/>
      <c r="AC110" s="41"/>
      <c r="AD110" s="280"/>
      <c r="AE110" s="281"/>
      <c r="AF110" s="281"/>
      <c r="AG110" s="282"/>
    </row>
    <row r="111" spans="1:33" ht="14.25" customHeight="1">
      <c r="A111" s="255"/>
      <c r="B111" s="256"/>
      <c r="C111" s="256"/>
      <c r="D111" s="257"/>
      <c r="E111" s="263"/>
      <c r="F111" s="264"/>
      <c r="G111" s="264"/>
      <c r="H111" s="264"/>
      <c r="I111" s="265"/>
      <c r="J111" s="38"/>
      <c r="K111" s="38"/>
      <c r="L111" s="38"/>
      <c r="M111" s="16">
        <v>23</v>
      </c>
      <c r="N111" s="27" t="s">
        <v>103</v>
      </c>
      <c r="O111" s="267" t="s">
        <v>117</v>
      </c>
      <c r="P111" s="267"/>
      <c r="Q111" s="267"/>
      <c r="R111" s="267"/>
      <c r="S111" s="267"/>
      <c r="T111" s="261"/>
      <c r="U111" s="41"/>
      <c r="V111" s="41"/>
      <c r="W111" s="41"/>
      <c r="X111" s="262" t="s">
        <v>105</v>
      </c>
      <c r="Y111" s="262"/>
      <c r="Z111" s="262"/>
      <c r="AA111" s="262" t="s">
        <v>105</v>
      </c>
      <c r="AB111" s="262"/>
      <c r="AC111" s="262"/>
      <c r="AD111" s="45"/>
      <c r="AE111" s="45"/>
      <c r="AF111" s="45"/>
      <c r="AG111" s="45"/>
    </row>
    <row r="112" spans="1:33" ht="14.25" customHeight="1">
      <c r="A112" s="255"/>
      <c r="B112" s="256"/>
      <c r="C112" s="256"/>
      <c r="D112" s="257"/>
      <c r="E112" s="263"/>
      <c r="F112" s="264"/>
      <c r="G112" s="264"/>
      <c r="H112" s="264"/>
      <c r="I112" s="265"/>
      <c r="J112" s="49" t="s">
        <v>120</v>
      </c>
      <c r="K112" s="225"/>
      <c r="L112" s="226"/>
      <c r="M112" s="16">
        <v>6</v>
      </c>
      <c r="N112" s="27" t="s">
        <v>103</v>
      </c>
      <c r="O112" s="267" t="s">
        <v>129</v>
      </c>
      <c r="P112" s="267"/>
      <c r="Q112" s="267"/>
      <c r="R112" s="267"/>
      <c r="S112" s="267"/>
      <c r="T112" s="261"/>
      <c r="U112" s="41"/>
      <c r="V112" s="41"/>
      <c r="W112" s="41"/>
      <c r="X112" s="41" t="s">
        <v>110</v>
      </c>
      <c r="Y112" s="41"/>
      <c r="Z112" s="41"/>
      <c r="AA112" s="43" t="s">
        <v>105</v>
      </c>
      <c r="AB112" s="224"/>
      <c r="AC112" s="44"/>
      <c r="AD112" s="280"/>
      <c r="AE112" s="281"/>
      <c r="AF112" s="281"/>
      <c r="AG112" s="282"/>
    </row>
    <row r="113" spans="1:33" ht="14.25" customHeight="1">
      <c r="A113" s="255"/>
      <c r="B113" s="256"/>
      <c r="C113" s="256"/>
      <c r="D113" s="257"/>
      <c r="E113" s="263"/>
      <c r="F113" s="264"/>
      <c r="G113" s="264"/>
      <c r="H113" s="264"/>
      <c r="I113" s="265"/>
      <c r="J113" s="277"/>
      <c r="K113" s="278"/>
      <c r="L113" s="279"/>
      <c r="M113" s="16">
        <v>7</v>
      </c>
      <c r="N113" s="27" t="s">
        <v>103</v>
      </c>
      <c r="O113" s="267" t="s">
        <v>121</v>
      </c>
      <c r="P113" s="267"/>
      <c r="Q113" s="267"/>
      <c r="R113" s="267"/>
      <c r="S113" s="267"/>
      <c r="T113" s="261"/>
      <c r="U113" s="43"/>
      <c r="V113" s="224"/>
      <c r="W113" s="44"/>
      <c r="X113" s="43" t="s">
        <v>105</v>
      </c>
      <c r="Y113" s="224"/>
      <c r="Z113" s="44"/>
      <c r="AA113" s="43" t="s">
        <v>105</v>
      </c>
      <c r="AB113" s="224"/>
      <c r="AC113" s="44"/>
      <c r="AD113" s="280"/>
      <c r="AE113" s="281"/>
      <c r="AF113" s="281"/>
      <c r="AG113" s="282"/>
    </row>
    <row r="114" spans="1:33" ht="14.25" customHeight="1">
      <c r="A114" s="255"/>
      <c r="B114" s="256"/>
      <c r="C114" s="256"/>
      <c r="D114" s="257"/>
      <c r="E114" s="263"/>
      <c r="F114" s="264"/>
      <c r="G114" s="264"/>
      <c r="H114" s="264"/>
      <c r="I114" s="265"/>
      <c r="J114" s="277"/>
      <c r="K114" s="278"/>
      <c r="L114" s="279"/>
      <c r="M114" s="16">
        <v>8</v>
      </c>
      <c r="N114" s="27" t="s">
        <v>103</v>
      </c>
      <c r="O114" s="267" t="s">
        <v>122</v>
      </c>
      <c r="P114" s="267"/>
      <c r="Q114" s="267"/>
      <c r="R114" s="267"/>
      <c r="S114" s="267"/>
      <c r="T114" s="261"/>
      <c r="U114" s="43"/>
      <c r="V114" s="224"/>
      <c r="W114" s="44"/>
      <c r="X114" s="43" t="s">
        <v>105</v>
      </c>
      <c r="Y114" s="224"/>
      <c r="Z114" s="44"/>
      <c r="AA114" s="43" t="s">
        <v>105</v>
      </c>
      <c r="AB114" s="224"/>
      <c r="AC114" s="44"/>
      <c r="AD114" s="280"/>
      <c r="AE114" s="281"/>
      <c r="AF114" s="281"/>
      <c r="AG114" s="282"/>
    </row>
    <row r="115" spans="1:33" ht="14.25" customHeight="1">
      <c r="A115" s="255"/>
      <c r="B115" s="256"/>
      <c r="C115" s="256"/>
      <c r="D115" s="257"/>
      <c r="E115" s="263"/>
      <c r="F115" s="264"/>
      <c r="G115" s="264"/>
      <c r="H115" s="264"/>
      <c r="I115" s="265"/>
      <c r="J115" s="277"/>
      <c r="K115" s="278"/>
      <c r="L115" s="279"/>
      <c r="M115" s="16">
        <v>12</v>
      </c>
      <c r="N115" s="27" t="s">
        <v>103</v>
      </c>
      <c r="O115" s="267" t="s">
        <v>125</v>
      </c>
      <c r="P115" s="267"/>
      <c r="Q115" s="267"/>
      <c r="R115" s="267"/>
      <c r="S115" s="267"/>
      <c r="T115" s="261"/>
      <c r="U115" s="41"/>
      <c r="V115" s="41"/>
      <c r="W115" s="41"/>
      <c r="X115" s="43" t="s">
        <v>105</v>
      </c>
      <c r="Y115" s="224"/>
      <c r="Z115" s="44"/>
      <c r="AA115" s="43" t="s">
        <v>105</v>
      </c>
      <c r="AB115" s="224"/>
      <c r="AC115" s="44"/>
      <c r="AD115" s="45"/>
      <c r="AE115" s="45"/>
      <c r="AF115" s="45"/>
      <c r="AG115" s="45"/>
    </row>
    <row r="116" spans="1:33" ht="14.25" customHeight="1">
      <c r="A116" s="255"/>
      <c r="B116" s="256"/>
      <c r="C116" s="256"/>
      <c r="D116" s="257"/>
      <c r="E116" s="263"/>
      <c r="F116" s="264"/>
      <c r="G116" s="264"/>
      <c r="H116" s="264"/>
      <c r="I116" s="265"/>
      <c r="J116" s="277"/>
      <c r="K116" s="278"/>
      <c r="L116" s="279"/>
      <c r="M116" s="16">
        <v>19</v>
      </c>
      <c r="N116" s="27" t="s">
        <v>103</v>
      </c>
      <c r="O116" s="267" t="s">
        <v>126</v>
      </c>
      <c r="P116" s="267"/>
      <c r="Q116" s="267"/>
      <c r="R116" s="267"/>
      <c r="S116" s="267"/>
      <c r="T116" s="261"/>
      <c r="U116" s="41"/>
      <c r="V116" s="41"/>
      <c r="W116" s="41"/>
      <c r="X116" s="43" t="s">
        <v>105</v>
      </c>
      <c r="Y116" s="224"/>
      <c r="Z116" s="44"/>
      <c r="AA116" s="43" t="s">
        <v>110</v>
      </c>
      <c r="AB116" s="224"/>
      <c r="AC116" s="44"/>
      <c r="AD116" s="45"/>
      <c r="AE116" s="45"/>
      <c r="AF116" s="45"/>
      <c r="AG116" s="45"/>
    </row>
    <row r="117" spans="1:33" ht="14.25" customHeight="1">
      <c r="A117" s="255"/>
      <c r="B117" s="256"/>
      <c r="C117" s="256"/>
      <c r="D117" s="257"/>
      <c r="E117" s="266"/>
      <c r="F117" s="72"/>
      <c r="G117" s="72"/>
      <c r="H117" s="72"/>
      <c r="I117" s="73"/>
      <c r="J117" s="277"/>
      <c r="K117" s="278"/>
      <c r="L117" s="279"/>
      <c r="M117" s="16">
        <v>23</v>
      </c>
      <c r="N117" s="27" t="s">
        <v>103</v>
      </c>
      <c r="O117" s="267" t="s">
        <v>117</v>
      </c>
      <c r="P117" s="267"/>
      <c r="Q117" s="267"/>
      <c r="R117" s="267"/>
      <c r="S117" s="267"/>
      <c r="T117" s="261"/>
      <c r="U117" s="41"/>
      <c r="V117" s="41"/>
      <c r="W117" s="41"/>
      <c r="X117" s="262" t="s">
        <v>105</v>
      </c>
      <c r="Y117" s="262"/>
      <c r="Z117" s="262"/>
      <c r="AA117" s="262" t="s">
        <v>105</v>
      </c>
      <c r="AB117" s="262"/>
      <c r="AC117" s="262"/>
      <c r="AD117" s="45"/>
      <c r="AE117" s="45"/>
      <c r="AF117" s="45"/>
      <c r="AG117" s="45"/>
    </row>
    <row r="118" spans="1:33" ht="14.25" customHeight="1">
      <c r="A118" s="255"/>
      <c r="B118" s="256"/>
      <c r="C118" s="256"/>
      <c r="D118" s="257"/>
      <c r="E118" s="49" t="s">
        <v>151</v>
      </c>
      <c r="F118" s="225"/>
      <c r="G118" s="225"/>
      <c r="H118" s="225"/>
      <c r="I118" s="226"/>
      <c r="J118" s="38" t="s">
        <v>102</v>
      </c>
      <c r="K118" s="38"/>
      <c r="L118" s="38"/>
      <c r="M118" s="16">
        <v>1</v>
      </c>
      <c r="N118" s="27" t="s">
        <v>103</v>
      </c>
      <c r="O118" s="267" t="s">
        <v>104</v>
      </c>
      <c r="P118" s="267"/>
      <c r="Q118" s="267"/>
      <c r="R118" s="267"/>
      <c r="S118" s="267"/>
      <c r="T118" s="261"/>
      <c r="U118" s="41"/>
      <c r="V118" s="41"/>
      <c r="W118" s="41"/>
      <c r="X118" s="262" t="s">
        <v>105</v>
      </c>
      <c r="Y118" s="262"/>
      <c r="Z118" s="262"/>
      <c r="AA118" s="262" t="s">
        <v>105</v>
      </c>
      <c r="AB118" s="262"/>
      <c r="AC118" s="262"/>
      <c r="AD118" s="45"/>
      <c r="AE118" s="45"/>
      <c r="AF118" s="45"/>
      <c r="AG118" s="45"/>
    </row>
    <row r="119" spans="1:33" ht="14.25" customHeight="1">
      <c r="A119" s="255"/>
      <c r="B119" s="256"/>
      <c r="C119" s="256"/>
      <c r="D119" s="257"/>
      <c r="E119" s="277"/>
      <c r="F119" s="283"/>
      <c r="G119" s="283"/>
      <c r="H119" s="283"/>
      <c r="I119" s="279"/>
      <c r="J119" s="38"/>
      <c r="K119" s="38"/>
      <c r="L119" s="38"/>
      <c r="M119" s="16">
        <v>2</v>
      </c>
      <c r="N119" s="27" t="s">
        <v>103</v>
      </c>
      <c r="O119" s="267" t="s">
        <v>106</v>
      </c>
      <c r="P119" s="267"/>
      <c r="Q119" s="267"/>
      <c r="R119" s="267"/>
      <c r="S119" s="267"/>
      <c r="T119" s="261"/>
      <c r="U119" s="41"/>
      <c r="V119" s="41"/>
      <c r="W119" s="41"/>
      <c r="X119" s="262" t="s">
        <v>105</v>
      </c>
      <c r="Y119" s="262"/>
      <c r="Z119" s="262"/>
      <c r="AA119" s="262" t="s">
        <v>105</v>
      </c>
      <c r="AB119" s="262"/>
      <c r="AC119" s="262"/>
      <c r="AD119" s="45"/>
      <c r="AE119" s="45"/>
      <c r="AF119" s="45"/>
      <c r="AG119" s="45"/>
    </row>
    <row r="120" spans="1:33" ht="14.25" customHeight="1">
      <c r="A120" s="255"/>
      <c r="B120" s="256"/>
      <c r="C120" s="256"/>
      <c r="D120" s="257"/>
      <c r="E120" s="277"/>
      <c r="F120" s="283"/>
      <c r="G120" s="283"/>
      <c r="H120" s="283"/>
      <c r="I120" s="279"/>
      <c r="J120" s="38"/>
      <c r="K120" s="38"/>
      <c r="L120" s="38"/>
      <c r="M120" s="16">
        <v>3</v>
      </c>
      <c r="N120" s="27" t="s">
        <v>103</v>
      </c>
      <c r="O120" s="267" t="s">
        <v>107</v>
      </c>
      <c r="P120" s="267"/>
      <c r="Q120" s="267"/>
      <c r="R120" s="267"/>
      <c r="S120" s="267"/>
      <c r="T120" s="261"/>
      <c r="U120" s="41"/>
      <c r="V120" s="41"/>
      <c r="W120" s="41"/>
      <c r="X120" s="262" t="s">
        <v>105</v>
      </c>
      <c r="Y120" s="262"/>
      <c r="Z120" s="262"/>
      <c r="AA120" s="262" t="s">
        <v>105</v>
      </c>
      <c r="AB120" s="262"/>
      <c r="AC120" s="262"/>
      <c r="AD120" s="45"/>
      <c r="AE120" s="45"/>
      <c r="AF120" s="45"/>
      <c r="AG120" s="45"/>
    </row>
    <row r="121" spans="1:33" ht="14.25" customHeight="1">
      <c r="A121" s="255"/>
      <c r="B121" s="256"/>
      <c r="C121" s="256"/>
      <c r="D121" s="257"/>
      <c r="E121" s="277"/>
      <c r="F121" s="283"/>
      <c r="G121" s="283"/>
      <c r="H121" s="283"/>
      <c r="I121" s="279"/>
      <c r="J121" s="38"/>
      <c r="K121" s="38"/>
      <c r="L121" s="38"/>
      <c r="M121" s="16">
        <v>4</v>
      </c>
      <c r="N121" s="27" t="s">
        <v>103</v>
      </c>
      <c r="O121" s="267" t="s">
        <v>108</v>
      </c>
      <c r="P121" s="267"/>
      <c r="Q121" s="267"/>
      <c r="R121" s="267"/>
      <c r="S121" s="267"/>
      <c r="T121" s="261"/>
      <c r="U121" s="41"/>
      <c r="V121" s="41"/>
      <c r="W121" s="41"/>
      <c r="X121" s="262" t="s">
        <v>105</v>
      </c>
      <c r="Y121" s="262"/>
      <c r="Z121" s="262"/>
      <c r="AA121" s="262" t="s">
        <v>105</v>
      </c>
      <c r="AB121" s="262"/>
      <c r="AC121" s="262"/>
      <c r="AD121" s="45"/>
      <c r="AE121" s="45"/>
      <c r="AF121" s="45"/>
      <c r="AG121" s="45"/>
    </row>
    <row r="122" spans="1:33" ht="14.25" customHeight="1">
      <c r="A122" s="255"/>
      <c r="B122" s="256"/>
      <c r="C122" s="256"/>
      <c r="D122" s="257"/>
      <c r="E122" s="277"/>
      <c r="F122" s="283"/>
      <c r="G122" s="283"/>
      <c r="H122" s="283"/>
      <c r="I122" s="279"/>
      <c r="J122" s="38"/>
      <c r="K122" s="38"/>
      <c r="L122" s="38"/>
      <c r="M122" s="16">
        <v>5</v>
      </c>
      <c r="N122" s="27" t="s">
        <v>103</v>
      </c>
      <c r="O122" s="267" t="s">
        <v>109</v>
      </c>
      <c r="P122" s="267"/>
      <c r="Q122" s="267"/>
      <c r="R122" s="267"/>
      <c r="S122" s="267"/>
      <c r="T122" s="261"/>
      <c r="U122" s="41"/>
      <c r="V122" s="41"/>
      <c r="W122" s="41"/>
      <c r="X122" s="262" t="s">
        <v>105</v>
      </c>
      <c r="Y122" s="262"/>
      <c r="Z122" s="262"/>
      <c r="AA122" s="41" t="s">
        <v>110</v>
      </c>
      <c r="AB122" s="41"/>
      <c r="AC122" s="41"/>
      <c r="AD122" s="45"/>
      <c r="AE122" s="45"/>
      <c r="AF122" s="45"/>
      <c r="AG122" s="45"/>
    </row>
    <row r="123" spans="1:33" ht="14.25" customHeight="1">
      <c r="A123" s="255"/>
      <c r="B123" s="256"/>
      <c r="C123" s="256"/>
      <c r="D123" s="257"/>
      <c r="E123" s="277"/>
      <c r="F123" s="283"/>
      <c r="G123" s="283"/>
      <c r="H123" s="283"/>
      <c r="I123" s="279"/>
      <c r="J123" s="38"/>
      <c r="K123" s="38"/>
      <c r="L123" s="38"/>
      <c r="M123" s="16">
        <v>13</v>
      </c>
      <c r="N123" s="27" t="s">
        <v>103</v>
      </c>
      <c r="O123" s="267" t="s">
        <v>112</v>
      </c>
      <c r="P123" s="267"/>
      <c r="Q123" s="267"/>
      <c r="R123" s="267"/>
      <c r="S123" s="267"/>
      <c r="T123" s="261"/>
      <c r="U123" s="41"/>
      <c r="V123" s="41"/>
      <c r="W123" s="41"/>
      <c r="X123" s="262" t="s">
        <v>105</v>
      </c>
      <c r="Y123" s="262"/>
      <c r="Z123" s="262"/>
      <c r="AA123" s="262" t="s">
        <v>105</v>
      </c>
      <c r="AB123" s="262"/>
      <c r="AC123" s="262"/>
      <c r="AD123" s="45"/>
      <c r="AE123" s="45"/>
      <c r="AF123" s="45"/>
      <c r="AG123" s="45"/>
    </row>
    <row r="124" spans="1:33" ht="14.25" customHeight="1">
      <c r="A124" s="255"/>
      <c r="B124" s="256"/>
      <c r="C124" s="256"/>
      <c r="D124" s="257"/>
      <c r="E124" s="277"/>
      <c r="F124" s="283"/>
      <c r="G124" s="283"/>
      <c r="H124" s="283"/>
      <c r="I124" s="279"/>
      <c r="J124" s="38"/>
      <c r="K124" s="38"/>
      <c r="L124" s="38"/>
      <c r="M124" s="16">
        <v>14</v>
      </c>
      <c r="N124" s="27" t="s">
        <v>103</v>
      </c>
      <c r="O124" s="267" t="s">
        <v>152</v>
      </c>
      <c r="P124" s="267"/>
      <c r="Q124" s="267"/>
      <c r="R124" s="267"/>
      <c r="S124" s="267"/>
      <c r="T124" s="261"/>
      <c r="U124" s="41"/>
      <c r="V124" s="41"/>
      <c r="W124" s="41"/>
      <c r="X124" s="262" t="s">
        <v>105</v>
      </c>
      <c r="Y124" s="262"/>
      <c r="Z124" s="262"/>
      <c r="AA124" s="262" t="s">
        <v>105</v>
      </c>
      <c r="AB124" s="262"/>
      <c r="AC124" s="262"/>
      <c r="AD124" s="45"/>
      <c r="AE124" s="45"/>
      <c r="AF124" s="45"/>
      <c r="AG124" s="45"/>
    </row>
    <row r="125" spans="1:33" ht="14.25" customHeight="1">
      <c r="A125" s="255"/>
      <c r="B125" s="256"/>
      <c r="C125" s="256"/>
      <c r="D125" s="257"/>
      <c r="E125" s="277"/>
      <c r="F125" s="283"/>
      <c r="G125" s="283"/>
      <c r="H125" s="283"/>
      <c r="I125" s="279"/>
      <c r="J125" s="38"/>
      <c r="K125" s="38"/>
      <c r="L125" s="38"/>
      <c r="M125" s="16">
        <v>20</v>
      </c>
      <c r="N125" s="27" t="s">
        <v>103</v>
      </c>
      <c r="O125" s="267" t="s">
        <v>114</v>
      </c>
      <c r="P125" s="267"/>
      <c r="Q125" s="267"/>
      <c r="R125" s="267"/>
      <c r="S125" s="267"/>
      <c r="T125" s="261"/>
      <c r="U125" s="41"/>
      <c r="V125" s="41"/>
      <c r="W125" s="41"/>
      <c r="X125" s="262" t="s">
        <v>105</v>
      </c>
      <c r="Y125" s="262"/>
      <c r="Z125" s="262"/>
      <c r="AA125" s="262" t="s">
        <v>105</v>
      </c>
      <c r="AB125" s="262"/>
      <c r="AC125" s="262"/>
      <c r="AD125" s="45"/>
      <c r="AE125" s="45"/>
      <c r="AF125" s="45"/>
      <c r="AG125" s="45"/>
    </row>
    <row r="126" spans="1:33" ht="14.25" customHeight="1">
      <c r="A126" s="255"/>
      <c r="B126" s="256"/>
      <c r="C126" s="256"/>
      <c r="D126" s="257"/>
      <c r="E126" s="277"/>
      <c r="F126" s="283"/>
      <c r="G126" s="283"/>
      <c r="H126" s="283"/>
      <c r="I126" s="279"/>
      <c r="J126" s="38"/>
      <c r="K126" s="38"/>
      <c r="L126" s="38"/>
      <c r="M126" s="16">
        <v>21</v>
      </c>
      <c r="N126" s="27" t="s">
        <v>103</v>
      </c>
      <c r="O126" s="267" t="s">
        <v>115</v>
      </c>
      <c r="P126" s="267"/>
      <c r="Q126" s="267"/>
      <c r="R126" s="267"/>
      <c r="S126" s="267"/>
      <c r="T126" s="261"/>
      <c r="U126" s="41"/>
      <c r="V126" s="41"/>
      <c r="W126" s="41"/>
      <c r="X126" s="262" t="s">
        <v>105</v>
      </c>
      <c r="Y126" s="262"/>
      <c r="Z126" s="262"/>
      <c r="AA126" s="262" t="s">
        <v>105</v>
      </c>
      <c r="AB126" s="262"/>
      <c r="AC126" s="262"/>
      <c r="AD126" s="45"/>
      <c r="AE126" s="45"/>
      <c r="AF126" s="45"/>
      <c r="AG126" s="45"/>
    </row>
    <row r="127" spans="1:33" ht="14.25" customHeight="1">
      <c r="A127" s="255"/>
      <c r="B127" s="256"/>
      <c r="C127" s="256"/>
      <c r="D127" s="257"/>
      <c r="E127" s="277"/>
      <c r="F127" s="283"/>
      <c r="G127" s="283"/>
      <c r="H127" s="283"/>
      <c r="I127" s="279"/>
      <c r="J127" s="38"/>
      <c r="K127" s="38"/>
      <c r="L127" s="38"/>
      <c r="M127" s="16">
        <v>23</v>
      </c>
      <c r="N127" s="27" t="s">
        <v>103</v>
      </c>
      <c r="O127" s="267" t="s">
        <v>117</v>
      </c>
      <c r="P127" s="267"/>
      <c r="Q127" s="267"/>
      <c r="R127" s="267"/>
      <c r="S127" s="267"/>
      <c r="T127" s="261"/>
      <c r="U127" s="41"/>
      <c r="V127" s="41"/>
      <c r="W127" s="41"/>
      <c r="X127" s="262" t="s">
        <v>105</v>
      </c>
      <c r="Y127" s="262"/>
      <c r="Z127" s="262"/>
      <c r="AA127" s="262" t="s">
        <v>105</v>
      </c>
      <c r="AB127" s="262"/>
      <c r="AC127" s="262"/>
      <c r="AD127" s="45"/>
      <c r="AE127" s="45"/>
      <c r="AF127" s="45"/>
      <c r="AG127" s="45"/>
    </row>
    <row r="128" spans="1:33" ht="14.25" customHeight="1">
      <c r="A128" s="255"/>
      <c r="B128" s="256"/>
      <c r="C128" s="256"/>
      <c r="D128" s="257"/>
      <c r="E128" s="277"/>
      <c r="F128" s="283"/>
      <c r="G128" s="283"/>
      <c r="H128" s="283"/>
      <c r="I128" s="279"/>
      <c r="J128" s="38"/>
      <c r="K128" s="38"/>
      <c r="L128" s="38"/>
      <c r="M128" s="16">
        <v>24</v>
      </c>
      <c r="N128" s="27" t="s">
        <v>103</v>
      </c>
      <c r="O128" s="267" t="s">
        <v>141</v>
      </c>
      <c r="P128" s="267"/>
      <c r="Q128" s="267"/>
      <c r="R128" s="267"/>
      <c r="S128" s="267"/>
      <c r="T128" s="261"/>
      <c r="U128" s="41"/>
      <c r="V128" s="41"/>
      <c r="W128" s="41"/>
      <c r="X128" s="262" t="s">
        <v>105</v>
      </c>
      <c r="Y128" s="262"/>
      <c r="Z128" s="262"/>
      <c r="AA128" s="262" t="s">
        <v>105</v>
      </c>
      <c r="AB128" s="262"/>
      <c r="AC128" s="262"/>
      <c r="AD128" s="45"/>
      <c r="AE128" s="45"/>
      <c r="AF128" s="45"/>
      <c r="AG128" s="45"/>
    </row>
    <row r="129" spans="1:33" ht="14.25" customHeight="1">
      <c r="A129" s="255"/>
      <c r="B129" s="256"/>
      <c r="C129" s="256"/>
      <c r="D129" s="257"/>
      <c r="E129" s="277"/>
      <c r="F129" s="283"/>
      <c r="G129" s="283"/>
      <c r="H129" s="283"/>
      <c r="I129" s="279"/>
      <c r="J129" s="49" t="s">
        <v>120</v>
      </c>
      <c r="K129" s="225"/>
      <c r="L129" s="226"/>
      <c r="M129" s="16">
        <v>6</v>
      </c>
      <c r="N129" s="27" t="s">
        <v>103</v>
      </c>
      <c r="O129" s="267" t="s">
        <v>129</v>
      </c>
      <c r="P129" s="267"/>
      <c r="Q129" s="267"/>
      <c r="R129" s="267"/>
      <c r="S129" s="267"/>
      <c r="T129" s="261"/>
      <c r="U129" s="41"/>
      <c r="V129" s="41"/>
      <c r="W129" s="41"/>
      <c r="X129" s="41" t="s">
        <v>110</v>
      </c>
      <c r="Y129" s="41"/>
      <c r="Z129" s="41"/>
      <c r="AA129" s="43" t="s">
        <v>105</v>
      </c>
      <c r="AB129" s="224"/>
      <c r="AC129" s="44"/>
      <c r="AD129" s="280"/>
      <c r="AE129" s="281"/>
      <c r="AF129" s="281"/>
      <c r="AG129" s="282"/>
    </row>
    <row r="130" spans="1:33" ht="14.25" customHeight="1">
      <c r="A130" s="255"/>
      <c r="B130" s="256"/>
      <c r="C130" s="256"/>
      <c r="D130" s="257"/>
      <c r="E130" s="277"/>
      <c r="F130" s="283"/>
      <c r="G130" s="283"/>
      <c r="H130" s="283"/>
      <c r="I130" s="279"/>
      <c r="J130" s="277"/>
      <c r="K130" s="278"/>
      <c r="L130" s="279"/>
      <c r="M130" s="16">
        <v>12</v>
      </c>
      <c r="N130" s="27" t="s">
        <v>103</v>
      </c>
      <c r="O130" s="267" t="s">
        <v>125</v>
      </c>
      <c r="P130" s="267"/>
      <c r="Q130" s="267"/>
      <c r="R130" s="267"/>
      <c r="S130" s="267"/>
      <c r="T130" s="261"/>
      <c r="U130" s="41"/>
      <c r="V130" s="41"/>
      <c r="W130" s="41"/>
      <c r="X130" s="43" t="s">
        <v>105</v>
      </c>
      <c r="Y130" s="224"/>
      <c r="Z130" s="44"/>
      <c r="AA130" s="43" t="s">
        <v>105</v>
      </c>
      <c r="AB130" s="224"/>
      <c r="AC130" s="44"/>
      <c r="AD130" s="45"/>
      <c r="AE130" s="45"/>
      <c r="AF130" s="45"/>
      <c r="AG130" s="45"/>
    </row>
    <row r="131" spans="1:33" ht="14.25" customHeight="1">
      <c r="A131" s="255"/>
      <c r="B131" s="256"/>
      <c r="C131" s="256"/>
      <c r="D131" s="257"/>
      <c r="E131" s="277"/>
      <c r="F131" s="283"/>
      <c r="G131" s="283"/>
      <c r="H131" s="283"/>
      <c r="I131" s="279"/>
      <c r="J131" s="277"/>
      <c r="K131" s="278"/>
      <c r="L131" s="279"/>
      <c r="M131" s="16">
        <v>21</v>
      </c>
      <c r="N131" s="27" t="s">
        <v>103</v>
      </c>
      <c r="O131" s="267" t="s">
        <v>115</v>
      </c>
      <c r="P131" s="267"/>
      <c r="Q131" s="267"/>
      <c r="R131" s="267"/>
      <c r="S131" s="267"/>
      <c r="T131" s="261"/>
      <c r="U131" s="41"/>
      <c r="V131" s="41"/>
      <c r="W131" s="41"/>
      <c r="X131" s="262" t="s">
        <v>105</v>
      </c>
      <c r="Y131" s="262"/>
      <c r="Z131" s="262"/>
      <c r="AA131" s="262" t="s">
        <v>105</v>
      </c>
      <c r="AB131" s="262"/>
      <c r="AC131" s="262"/>
      <c r="AD131" s="45"/>
      <c r="AE131" s="45"/>
      <c r="AF131" s="45"/>
      <c r="AG131" s="45"/>
    </row>
    <row r="132" spans="1:33" ht="14.25" customHeight="1">
      <c r="A132" s="255"/>
      <c r="B132" s="256"/>
      <c r="C132" s="256"/>
      <c r="D132" s="257"/>
      <c r="E132" s="277"/>
      <c r="F132" s="283"/>
      <c r="G132" s="283"/>
      <c r="H132" s="283"/>
      <c r="I132" s="279"/>
      <c r="J132" s="249"/>
      <c r="K132" s="250"/>
      <c r="L132" s="251"/>
      <c r="M132" s="16">
        <v>23</v>
      </c>
      <c r="N132" s="27" t="s">
        <v>103</v>
      </c>
      <c r="O132" s="267" t="s">
        <v>117</v>
      </c>
      <c r="P132" s="267"/>
      <c r="Q132" s="267"/>
      <c r="R132" s="267"/>
      <c r="S132" s="267"/>
      <c r="T132" s="261"/>
      <c r="U132" s="41"/>
      <c r="V132" s="41"/>
      <c r="W132" s="41"/>
      <c r="X132" s="262" t="s">
        <v>105</v>
      </c>
      <c r="Y132" s="262"/>
      <c r="Z132" s="262"/>
      <c r="AA132" s="262" t="s">
        <v>105</v>
      </c>
      <c r="AB132" s="262"/>
      <c r="AC132" s="262"/>
      <c r="AD132" s="45"/>
      <c r="AE132" s="45"/>
      <c r="AF132" s="45"/>
      <c r="AG132" s="45"/>
    </row>
    <row r="133" spans="1:33" ht="14.25" customHeight="1">
      <c r="A133" s="255"/>
      <c r="B133" s="256"/>
      <c r="C133" s="256"/>
      <c r="D133" s="257"/>
      <c r="E133" s="277"/>
      <c r="F133" s="283"/>
      <c r="G133" s="283"/>
      <c r="H133" s="283"/>
      <c r="I133" s="279"/>
      <c r="J133" s="49" t="s">
        <v>142</v>
      </c>
      <c r="K133" s="225"/>
      <c r="L133" s="226"/>
      <c r="M133" s="16">
        <v>13</v>
      </c>
      <c r="N133" s="27" t="s">
        <v>103</v>
      </c>
      <c r="O133" s="267" t="s">
        <v>112</v>
      </c>
      <c r="P133" s="267"/>
      <c r="Q133" s="267"/>
      <c r="R133" s="267"/>
      <c r="S133" s="267"/>
      <c r="T133" s="261"/>
      <c r="U133" s="41"/>
      <c r="V133" s="41"/>
      <c r="W133" s="41"/>
      <c r="X133" s="262" t="s">
        <v>105</v>
      </c>
      <c r="Y133" s="262"/>
      <c r="Z133" s="262"/>
      <c r="AA133" s="262" t="s">
        <v>105</v>
      </c>
      <c r="AB133" s="262"/>
      <c r="AC133" s="262"/>
      <c r="AD133" s="280"/>
      <c r="AE133" s="281"/>
      <c r="AF133" s="281"/>
      <c r="AG133" s="282"/>
    </row>
    <row r="134" spans="1:33" ht="14.25" customHeight="1">
      <c r="A134" s="255"/>
      <c r="B134" s="256"/>
      <c r="C134" s="256"/>
      <c r="D134" s="257"/>
      <c r="E134" s="277"/>
      <c r="F134" s="283"/>
      <c r="G134" s="283"/>
      <c r="H134" s="283"/>
      <c r="I134" s="279"/>
      <c r="J134" s="277"/>
      <c r="K134" s="278"/>
      <c r="L134" s="279"/>
      <c r="M134" s="16">
        <v>14</v>
      </c>
      <c r="N134" s="27" t="s">
        <v>103</v>
      </c>
      <c r="O134" s="267" t="s">
        <v>152</v>
      </c>
      <c r="P134" s="267"/>
      <c r="Q134" s="267"/>
      <c r="R134" s="267"/>
      <c r="S134" s="267"/>
      <c r="T134" s="261"/>
      <c r="U134" s="41"/>
      <c r="V134" s="41"/>
      <c r="W134" s="41"/>
      <c r="X134" s="262" t="s">
        <v>105</v>
      </c>
      <c r="Y134" s="262"/>
      <c r="Z134" s="262"/>
      <c r="AA134" s="262" t="s">
        <v>105</v>
      </c>
      <c r="AB134" s="262"/>
      <c r="AC134" s="262"/>
      <c r="AD134" s="280"/>
      <c r="AE134" s="281"/>
      <c r="AF134" s="281"/>
      <c r="AG134" s="282"/>
    </row>
    <row r="135" spans="1:33" ht="14.25" customHeight="1">
      <c r="A135" s="255"/>
      <c r="B135" s="256"/>
      <c r="C135" s="256"/>
      <c r="D135" s="257"/>
      <c r="E135" s="277"/>
      <c r="F135" s="283"/>
      <c r="G135" s="283"/>
      <c r="H135" s="283"/>
      <c r="I135" s="279"/>
      <c r="J135" s="277"/>
      <c r="K135" s="278"/>
      <c r="L135" s="279"/>
      <c r="M135" s="16">
        <v>19</v>
      </c>
      <c r="N135" s="27" t="s">
        <v>103</v>
      </c>
      <c r="O135" s="267" t="s">
        <v>126</v>
      </c>
      <c r="P135" s="267"/>
      <c r="Q135" s="267"/>
      <c r="R135" s="267"/>
      <c r="S135" s="267"/>
      <c r="T135" s="261"/>
      <c r="U135" s="41"/>
      <c r="V135" s="41"/>
      <c r="W135" s="41"/>
      <c r="X135" s="43" t="s">
        <v>105</v>
      </c>
      <c r="Y135" s="224"/>
      <c r="Z135" s="44"/>
      <c r="AA135" s="43" t="s">
        <v>110</v>
      </c>
      <c r="AB135" s="224"/>
      <c r="AC135" s="44"/>
      <c r="AD135" s="280"/>
      <c r="AE135" s="281"/>
      <c r="AF135" s="281"/>
      <c r="AG135" s="282"/>
    </row>
    <row r="136" spans="1:33" ht="14.25" customHeight="1">
      <c r="A136" s="255"/>
      <c r="B136" s="256"/>
      <c r="C136" s="256"/>
      <c r="D136" s="257"/>
      <c r="E136" s="277"/>
      <c r="F136" s="283"/>
      <c r="G136" s="283"/>
      <c r="H136" s="283"/>
      <c r="I136" s="279"/>
      <c r="J136" s="277"/>
      <c r="K136" s="278"/>
      <c r="L136" s="279"/>
      <c r="M136" s="16">
        <v>20</v>
      </c>
      <c r="N136" s="27" t="s">
        <v>103</v>
      </c>
      <c r="O136" s="267" t="s">
        <v>114</v>
      </c>
      <c r="P136" s="267"/>
      <c r="Q136" s="267"/>
      <c r="R136" s="267"/>
      <c r="S136" s="267"/>
      <c r="T136" s="261"/>
      <c r="U136" s="41"/>
      <c r="V136" s="41"/>
      <c r="W136" s="41"/>
      <c r="X136" s="262" t="s">
        <v>105</v>
      </c>
      <c r="Y136" s="262"/>
      <c r="Z136" s="262"/>
      <c r="AA136" s="262" t="s">
        <v>105</v>
      </c>
      <c r="AB136" s="262"/>
      <c r="AC136" s="262"/>
      <c r="AD136" s="45"/>
      <c r="AE136" s="45"/>
      <c r="AF136" s="45"/>
      <c r="AG136" s="45"/>
    </row>
    <row r="137" spans="1:33" ht="14.25" customHeight="1">
      <c r="A137" s="255"/>
      <c r="B137" s="256"/>
      <c r="C137" s="256"/>
      <c r="D137" s="257"/>
      <c r="E137" s="277"/>
      <c r="F137" s="283"/>
      <c r="G137" s="283"/>
      <c r="H137" s="283"/>
      <c r="I137" s="279"/>
      <c r="J137" s="277"/>
      <c r="K137" s="278"/>
      <c r="L137" s="279"/>
      <c r="M137" s="16">
        <v>21</v>
      </c>
      <c r="N137" s="27" t="s">
        <v>103</v>
      </c>
      <c r="O137" s="267" t="s">
        <v>115</v>
      </c>
      <c r="P137" s="267"/>
      <c r="Q137" s="267"/>
      <c r="R137" s="267"/>
      <c r="S137" s="267"/>
      <c r="T137" s="261"/>
      <c r="U137" s="41"/>
      <c r="V137" s="41"/>
      <c r="W137" s="41"/>
      <c r="X137" s="262" t="s">
        <v>105</v>
      </c>
      <c r="Y137" s="262"/>
      <c r="Z137" s="262"/>
      <c r="AA137" s="262" t="s">
        <v>105</v>
      </c>
      <c r="AB137" s="262"/>
      <c r="AC137" s="262"/>
      <c r="AD137" s="45"/>
      <c r="AE137" s="45"/>
      <c r="AF137" s="45"/>
      <c r="AG137" s="45"/>
    </row>
    <row r="138" spans="1:33" ht="14.25" customHeight="1">
      <c r="A138" s="255"/>
      <c r="B138" s="256"/>
      <c r="C138" s="256"/>
      <c r="D138" s="257"/>
      <c r="E138" s="277"/>
      <c r="F138" s="283"/>
      <c r="G138" s="283"/>
      <c r="H138" s="283"/>
      <c r="I138" s="279"/>
      <c r="J138" s="277"/>
      <c r="K138" s="278"/>
      <c r="L138" s="279"/>
      <c r="M138" s="16">
        <v>23</v>
      </c>
      <c r="N138" s="27" t="s">
        <v>103</v>
      </c>
      <c r="O138" s="267" t="s">
        <v>117</v>
      </c>
      <c r="P138" s="267"/>
      <c r="Q138" s="267"/>
      <c r="R138" s="267"/>
      <c r="S138" s="267"/>
      <c r="T138" s="261"/>
      <c r="U138" s="41"/>
      <c r="V138" s="41"/>
      <c r="W138" s="41"/>
      <c r="X138" s="262" t="s">
        <v>105</v>
      </c>
      <c r="Y138" s="262"/>
      <c r="Z138" s="262"/>
      <c r="AA138" s="262" t="s">
        <v>105</v>
      </c>
      <c r="AB138" s="262"/>
      <c r="AC138" s="262"/>
      <c r="AD138" s="45"/>
      <c r="AE138" s="45"/>
      <c r="AF138" s="45"/>
      <c r="AG138" s="45"/>
    </row>
    <row r="139" spans="1:33" ht="14.25" customHeight="1">
      <c r="A139" s="258"/>
      <c r="B139" s="259"/>
      <c r="C139" s="259"/>
      <c r="D139" s="260"/>
      <c r="E139" s="249"/>
      <c r="F139" s="250"/>
      <c r="G139" s="250"/>
      <c r="H139" s="250"/>
      <c r="I139" s="251"/>
      <c r="J139" s="249"/>
      <c r="K139" s="250"/>
      <c r="L139" s="251"/>
      <c r="M139" s="16">
        <v>24</v>
      </c>
      <c r="N139" s="27" t="s">
        <v>103</v>
      </c>
      <c r="O139" s="267" t="s">
        <v>141</v>
      </c>
      <c r="P139" s="267"/>
      <c r="Q139" s="267"/>
      <c r="R139" s="267"/>
      <c r="S139" s="267"/>
      <c r="T139" s="261"/>
      <c r="U139" s="41"/>
      <c r="V139" s="41"/>
      <c r="W139" s="41"/>
      <c r="X139" s="262" t="s">
        <v>105</v>
      </c>
      <c r="Y139" s="262"/>
      <c r="Z139" s="262"/>
      <c r="AA139" s="262" t="s">
        <v>105</v>
      </c>
      <c r="AB139" s="262"/>
      <c r="AC139" s="262"/>
      <c r="AD139" s="45"/>
      <c r="AE139" s="45"/>
      <c r="AF139" s="45"/>
      <c r="AG139" s="45"/>
    </row>
    <row r="140" spans="1:33" ht="30" customHeight="1">
      <c r="A140" s="87" t="s">
        <v>146</v>
      </c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93"/>
      <c r="O140" s="37" t="s">
        <v>68</v>
      </c>
      <c r="P140" s="37"/>
      <c r="Q140" s="37"/>
      <c r="R140" s="41">
        <v>2</v>
      </c>
      <c r="S140" s="41"/>
      <c r="T140" s="41"/>
      <c r="U140" s="41"/>
      <c r="V140" s="41"/>
      <c r="W140" s="28"/>
      <c r="X140" s="37" t="s">
        <v>91</v>
      </c>
      <c r="Y140" s="37"/>
      <c r="Z140" s="37"/>
      <c r="AA140" s="87" t="str">
        <f>+$AA$1</f>
        <v>39.24120,141.16974</v>
      </c>
      <c r="AB140" s="141"/>
      <c r="AC140" s="141"/>
      <c r="AD140" s="141"/>
      <c r="AE140" s="141"/>
      <c r="AF140" s="141"/>
      <c r="AG140" s="93"/>
    </row>
    <row r="141" spans="1:33" ht="5.0999999999999996" customHeight="1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9"/>
      <c r="AA141" s="29"/>
      <c r="AB141" s="28"/>
      <c r="AC141" s="28"/>
      <c r="AD141" s="28"/>
      <c r="AE141" s="28"/>
      <c r="AF141" s="28"/>
      <c r="AG141" s="28"/>
    </row>
    <row r="142" spans="1:33" ht="11.25" customHeight="1">
      <c r="A142" s="38" t="s">
        <v>7</v>
      </c>
      <c r="B142" s="38"/>
      <c r="C142" s="38"/>
      <c r="D142" s="38"/>
      <c r="E142" s="138" t="str">
        <f>+$E$3</f>
        <v>じょろくどうばし</v>
      </c>
      <c r="F142" s="138"/>
      <c r="G142" s="138"/>
      <c r="H142" s="138"/>
      <c r="I142" s="138"/>
      <c r="J142" s="138"/>
      <c r="K142" s="138"/>
      <c r="L142" s="138"/>
      <c r="M142" s="37" t="s">
        <v>8</v>
      </c>
      <c r="N142" s="37"/>
      <c r="O142" s="37"/>
      <c r="P142" s="37"/>
      <c r="Q142" s="248" t="str">
        <f>+$Q$3</f>
        <v xml:space="preserve">市道皀田線
</v>
      </c>
      <c r="R142" s="248"/>
      <c r="S142" s="248"/>
      <c r="T142" s="248"/>
      <c r="U142" s="248"/>
      <c r="V142" s="248"/>
      <c r="W142" s="248"/>
      <c r="X142" s="248"/>
      <c r="Y142" s="248"/>
      <c r="Z142" s="37" t="s">
        <v>92</v>
      </c>
      <c r="AA142" s="37"/>
      <c r="AB142" s="37"/>
      <c r="AC142" s="37"/>
      <c r="AD142" s="37">
        <f>+$AD$3</f>
        <v>3215195590</v>
      </c>
      <c r="AE142" s="37"/>
      <c r="AF142" s="37"/>
      <c r="AG142" s="37"/>
    </row>
    <row r="143" spans="1:33" ht="15" customHeight="1">
      <c r="A143" s="38"/>
      <c r="B143" s="38"/>
      <c r="C143" s="38"/>
      <c r="D143" s="38"/>
      <c r="E143" s="142" t="str">
        <f>+$E$4</f>
        <v>上六堂橋</v>
      </c>
      <c r="F143" s="142"/>
      <c r="G143" s="142"/>
      <c r="H143" s="142"/>
      <c r="I143" s="142"/>
      <c r="J143" s="142"/>
      <c r="K143" s="142"/>
      <c r="L143" s="142"/>
      <c r="M143" s="37"/>
      <c r="N143" s="37"/>
      <c r="O143" s="37"/>
      <c r="P143" s="37"/>
      <c r="Q143" s="248"/>
      <c r="R143" s="248"/>
      <c r="S143" s="248"/>
      <c r="T143" s="248"/>
      <c r="U143" s="248"/>
      <c r="V143" s="248"/>
      <c r="W143" s="248"/>
      <c r="X143" s="248"/>
      <c r="Y143" s="248"/>
      <c r="Z143" s="37"/>
      <c r="AA143" s="37"/>
      <c r="AB143" s="37"/>
      <c r="AC143" s="37"/>
      <c r="AD143" s="37"/>
      <c r="AE143" s="37"/>
      <c r="AF143" s="37"/>
      <c r="AG143" s="37"/>
    </row>
    <row r="144" spans="1:33" ht="15" customHeight="1">
      <c r="A144" s="38" t="s">
        <v>93</v>
      </c>
      <c r="B144" s="38"/>
      <c r="C144" s="38"/>
      <c r="D144" s="38"/>
      <c r="E144" s="243" t="str">
        <f>+$E$5</f>
        <v xml:space="preserve">奥州市
</v>
      </c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103"/>
      <c r="Q144" s="245" t="s">
        <v>14</v>
      </c>
      <c r="R144" s="246"/>
      <c r="S144" s="246"/>
      <c r="T144" s="247"/>
      <c r="U144" s="37" t="str">
        <f>+$U$5</f>
        <v>2022年12月19日</v>
      </c>
      <c r="V144" s="37"/>
      <c r="W144" s="37"/>
      <c r="X144" s="37"/>
      <c r="Y144" s="37"/>
      <c r="Z144" s="37" t="s">
        <v>20</v>
      </c>
      <c r="AA144" s="37"/>
      <c r="AB144" s="37"/>
      <c r="AC144" s="37" t="str">
        <f>+$AC$5</f>
        <v>2022年10月14日</v>
      </c>
      <c r="AD144" s="37"/>
      <c r="AE144" s="37"/>
      <c r="AF144" s="37"/>
      <c r="AG144" s="37"/>
    </row>
    <row r="145" spans="1:33" ht="5.0999999999999996" customHeight="1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</row>
    <row r="146" spans="1:33" ht="14.25" customHeight="1">
      <c r="A146" s="37" t="s">
        <v>94</v>
      </c>
      <c r="B146" s="37"/>
      <c r="C146" s="37"/>
      <c r="D146" s="37"/>
      <c r="E146" s="37" t="s">
        <v>95</v>
      </c>
      <c r="F146" s="37"/>
      <c r="G146" s="37"/>
      <c r="H146" s="37"/>
      <c r="I146" s="37"/>
      <c r="J146" s="37" t="s">
        <v>96</v>
      </c>
      <c r="K146" s="37"/>
      <c r="L146" s="37"/>
      <c r="M146" s="37" t="s">
        <v>97</v>
      </c>
      <c r="N146" s="37"/>
      <c r="O146" s="37"/>
      <c r="P146" s="37"/>
      <c r="Q146" s="37"/>
      <c r="R146" s="37"/>
      <c r="S146" s="37"/>
      <c r="T146" s="37"/>
      <c r="U146" s="77" t="s">
        <v>98</v>
      </c>
      <c r="V146" s="50"/>
      <c r="W146" s="51"/>
      <c r="X146" s="49" t="s">
        <v>99</v>
      </c>
      <c r="Y146" s="50"/>
      <c r="Z146" s="51"/>
      <c r="AA146" s="49" t="s">
        <v>100</v>
      </c>
      <c r="AB146" s="225"/>
      <c r="AC146" s="226"/>
      <c r="AD146" s="49" t="s">
        <v>101</v>
      </c>
      <c r="AE146" s="225"/>
      <c r="AF146" s="225"/>
      <c r="AG146" s="226"/>
    </row>
    <row r="147" spans="1:33" ht="14.25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55"/>
      <c r="V147" s="56"/>
      <c r="W147" s="57"/>
      <c r="X147" s="55"/>
      <c r="Y147" s="56"/>
      <c r="Z147" s="57"/>
      <c r="AA147" s="249"/>
      <c r="AB147" s="250"/>
      <c r="AC147" s="251"/>
      <c r="AD147" s="249"/>
      <c r="AE147" s="250"/>
      <c r="AF147" s="250"/>
      <c r="AG147" s="251"/>
    </row>
    <row r="148" spans="1:33" ht="14.25" customHeight="1">
      <c r="A148" s="252" t="s">
        <v>153</v>
      </c>
      <c r="B148" s="253"/>
      <c r="C148" s="253"/>
      <c r="D148" s="254"/>
      <c r="E148" s="49"/>
      <c r="F148" s="68"/>
      <c r="G148" s="68"/>
      <c r="H148" s="68"/>
      <c r="I148" s="69"/>
      <c r="J148" s="49" t="s">
        <v>102</v>
      </c>
      <c r="K148" s="225"/>
      <c r="L148" s="226"/>
      <c r="M148" s="16">
        <v>1</v>
      </c>
      <c r="N148" s="27" t="s">
        <v>103</v>
      </c>
      <c r="O148" s="267" t="s">
        <v>104</v>
      </c>
      <c r="P148" s="267"/>
      <c r="Q148" s="267"/>
      <c r="R148" s="267"/>
      <c r="S148" s="267"/>
      <c r="T148" s="261"/>
      <c r="U148" s="41"/>
      <c r="V148" s="41"/>
      <c r="W148" s="41"/>
      <c r="X148" s="262" t="s">
        <v>105</v>
      </c>
      <c r="Y148" s="262"/>
      <c r="Z148" s="262"/>
      <c r="AA148" s="262" t="s">
        <v>105</v>
      </c>
      <c r="AB148" s="262"/>
      <c r="AC148" s="262"/>
      <c r="AD148" s="45"/>
      <c r="AE148" s="45"/>
      <c r="AF148" s="45"/>
      <c r="AG148" s="45"/>
    </row>
    <row r="149" spans="1:33" ht="14.25" customHeight="1">
      <c r="A149" s="255"/>
      <c r="B149" s="256"/>
      <c r="C149" s="256"/>
      <c r="D149" s="257"/>
      <c r="E149" s="263"/>
      <c r="F149" s="264"/>
      <c r="G149" s="264"/>
      <c r="H149" s="264"/>
      <c r="I149" s="265"/>
      <c r="J149" s="277"/>
      <c r="K149" s="283"/>
      <c r="L149" s="279"/>
      <c r="M149" s="16">
        <v>2</v>
      </c>
      <c r="N149" s="27" t="s">
        <v>103</v>
      </c>
      <c r="O149" s="267" t="s">
        <v>106</v>
      </c>
      <c r="P149" s="267"/>
      <c r="Q149" s="267"/>
      <c r="R149" s="267"/>
      <c r="S149" s="267"/>
      <c r="T149" s="261"/>
      <c r="U149" s="41"/>
      <c r="V149" s="41"/>
      <c r="W149" s="41"/>
      <c r="X149" s="262" t="s">
        <v>105</v>
      </c>
      <c r="Y149" s="262"/>
      <c r="Z149" s="262"/>
      <c r="AA149" s="262" t="s">
        <v>105</v>
      </c>
      <c r="AB149" s="262"/>
      <c r="AC149" s="262"/>
      <c r="AD149" s="45"/>
      <c r="AE149" s="45"/>
      <c r="AF149" s="45"/>
      <c r="AG149" s="45"/>
    </row>
    <row r="150" spans="1:33" ht="14.25" customHeight="1">
      <c r="A150" s="255"/>
      <c r="B150" s="256"/>
      <c r="C150" s="256"/>
      <c r="D150" s="257"/>
      <c r="E150" s="263"/>
      <c r="F150" s="264"/>
      <c r="G150" s="264"/>
      <c r="H150" s="264"/>
      <c r="I150" s="265"/>
      <c r="J150" s="277"/>
      <c r="K150" s="283"/>
      <c r="L150" s="279"/>
      <c r="M150" s="16">
        <v>3</v>
      </c>
      <c r="N150" s="27" t="s">
        <v>103</v>
      </c>
      <c r="O150" s="267" t="s">
        <v>107</v>
      </c>
      <c r="P150" s="267"/>
      <c r="Q150" s="267"/>
      <c r="R150" s="267"/>
      <c r="S150" s="267"/>
      <c r="T150" s="261"/>
      <c r="U150" s="41"/>
      <c r="V150" s="41"/>
      <c r="W150" s="41"/>
      <c r="X150" s="262" t="s">
        <v>105</v>
      </c>
      <c r="Y150" s="262"/>
      <c r="Z150" s="262"/>
      <c r="AA150" s="262" t="s">
        <v>105</v>
      </c>
      <c r="AB150" s="262"/>
      <c r="AC150" s="262"/>
      <c r="AD150" s="45"/>
      <c r="AE150" s="45"/>
      <c r="AF150" s="45"/>
      <c r="AG150" s="45"/>
    </row>
    <row r="151" spans="1:33" ht="14.25" customHeight="1">
      <c r="A151" s="255"/>
      <c r="B151" s="256"/>
      <c r="C151" s="256"/>
      <c r="D151" s="257"/>
      <c r="E151" s="263"/>
      <c r="F151" s="264"/>
      <c r="G151" s="264"/>
      <c r="H151" s="264"/>
      <c r="I151" s="265"/>
      <c r="J151" s="277"/>
      <c r="K151" s="283"/>
      <c r="L151" s="279"/>
      <c r="M151" s="16">
        <v>4</v>
      </c>
      <c r="N151" s="27" t="s">
        <v>103</v>
      </c>
      <c r="O151" s="267" t="s">
        <v>108</v>
      </c>
      <c r="P151" s="267"/>
      <c r="Q151" s="267"/>
      <c r="R151" s="267"/>
      <c r="S151" s="267"/>
      <c r="T151" s="261"/>
      <c r="U151" s="41"/>
      <c r="V151" s="41"/>
      <c r="W151" s="41"/>
      <c r="X151" s="262" t="s">
        <v>105</v>
      </c>
      <c r="Y151" s="262"/>
      <c r="Z151" s="262"/>
      <c r="AA151" s="262" t="s">
        <v>105</v>
      </c>
      <c r="AB151" s="262"/>
      <c r="AC151" s="262"/>
      <c r="AD151" s="45"/>
      <c r="AE151" s="45"/>
      <c r="AF151" s="45"/>
      <c r="AG151" s="45"/>
    </row>
    <row r="152" spans="1:33" ht="14.25" customHeight="1">
      <c r="A152" s="255"/>
      <c r="B152" s="256"/>
      <c r="C152" s="256"/>
      <c r="D152" s="257"/>
      <c r="E152" s="263"/>
      <c r="F152" s="264"/>
      <c r="G152" s="264"/>
      <c r="H152" s="264"/>
      <c r="I152" s="265"/>
      <c r="J152" s="277"/>
      <c r="K152" s="283"/>
      <c r="L152" s="279"/>
      <c r="M152" s="16">
        <v>5</v>
      </c>
      <c r="N152" s="27" t="s">
        <v>103</v>
      </c>
      <c r="O152" s="267" t="s">
        <v>109</v>
      </c>
      <c r="P152" s="267"/>
      <c r="Q152" s="267"/>
      <c r="R152" s="267"/>
      <c r="S152" s="267"/>
      <c r="T152" s="261"/>
      <c r="U152" s="41"/>
      <c r="V152" s="41"/>
      <c r="W152" s="41"/>
      <c r="X152" s="262" t="s">
        <v>105</v>
      </c>
      <c r="Y152" s="262"/>
      <c r="Z152" s="262"/>
      <c r="AA152" s="41" t="s">
        <v>110</v>
      </c>
      <c r="AB152" s="41"/>
      <c r="AC152" s="41"/>
      <c r="AD152" s="45"/>
      <c r="AE152" s="45"/>
      <c r="AF152" s="45"/>
      <c r="AG152" s="45"/>
    </row>
    <row r="153" spans="1:33" ht="14.25" customHeight="1">
      <c r="A153" s="255"/>
      <c r="B153" s="256"/>
      <c r="C153" s="256"/>
      <c r="D153" s="257"/>
      <c r="E153" s="263"/>
      <c r="F153" s="264"/>
      <c r="G153" s="264"/>
      <c r="H153" s="264"/>
      <c r="I153" s="265"/>
      <c r="J153" s="277"/>
      <c r="K153" s="283"/>
      <c r="L153" s="279"/>
      <c r="M153" s="16">
        <v>19</v>
      </c>
      <c r="N153" s="27" t="s">
        <v>103</v>
      </c>
      <c r="O153" s="267" t="s">
        <v>126</v>
      </c>
      <c r="P153" s="267"/>
      <c r="Q153" s="267"/>
      <c r="R153" s="267"/>
      <c r="S153" s="267"/>
      <c r="T153" s="261"/>
      <c r="U153" s="41"/>
      <c r="V153" s="41"/>
      <c r="W153" s="41"/>
      <c r="X153" s="43" t="s">
        <v>105</v>
      </c>
      <c r="Y153" s="224"/>
      <c r="Z153" s="44"/>
      <c r="AA153" s="43" t="s">
        <v>110</v>
      </c>
      <c r="AB153" s="224"/>
      <c r="AC153" s="44"/>
      <c r="AD153" s="45"/>
      <c r="AE153" s="45"/>
      <c r="AF153" s="45"/>
      <c r="AG153" s="45"/>
    </row>
    <row r="154" spans="1:33" ht="14.25" customHeight="1">
      <c r="A154" s="255"/>
      <c r="B154" s="256"/>
      <c r="C154" s="256"/>
      <c r="D154" s="257"/>
      <c r="E154" s="266"/>
      <c r="F154" s="72"/>
      <c r="G154" s="72"/>
      <c r="H154" s="72"/>
      <c r="I154" s="73"/>
      <c r="J154" s="249"/>
      <c r="K154" s="250"/>
      <c r="L154" s="251"/>
      <c r="M154" s="16">
        <v>23</v>
      </c>
      <c r="N154" s="27" t="s">
        <v>103</v>
      </c>
      <c r="O154" s="267" t="s">
        <v>117</v>
      </c>
      <c r="P154" s="267"/>
      <c r="Q154" s="267"/>
      <c r="R154" s="267"/>
      <c r="S154" s="267"/>
      <c r="T154" s="261"/>
      <c r="U154" s="41"/>
      <c r="V154" s="41"/>
      <c r="W154" s="41"/>
      <c r="X154" s="262" t="s">
        <v>105</v>
      </c>
      <c r="Y154" s="262"/>
      <c r="Z154" s="262"/>
      <c r="AA154" s="262" t="s">
        <v>105</v>
      </c>
      <c r="AB154" s="262"/>
      <c r="AC154" s="262"/>
      <c r="AD154" s="45"/>
      <c r="AE154" s="45"/>
      <c r="AF154" s="45"/>
      <c r="AG154" s="45"/>
    </row>
    <row r="155" spans="1:33" ht="14.25" customHeight="1">
      <c r="A155" s="255"/>
      <c r="B155" s="256"/>
      <c r="C155" s="256"/>
      <c r="D155" s="257"/>
      <c r="E155" s="49" t="s">
        <v>154</v>
      </c>
      <c r="F155" s="225"/>
      <c r="G155" s="225"/>
      <c r="H155" s="225"/>
      <c r="I155" s="226"/>
      <c r="J155" s="49" t="s">
        <v>120</v>
      </c>
      <c r="K155" s="225"/>
      <c r="L155" s="226"/>
      <c r="M155" s="16">
        <v>6</v>
      </c>
      <c r="N155" s="27" t="s">
        <v>103</v>
      </c>
      <c r="O155" s="267" t="s">
        <v>129</v>
      </c>
      <c r="P155" s="267"/>
      <c r="Q155" s="267"/>
      <c r="R155" s="267"/>
      <c r="S155" s="267"/>
      <c r="T155" s="261"/>
      <c r="U155" s="41"/>
      <c r="V155" s="41"/>
      <c r="W155" s="41"/>
      <c r="X155" s="41" t="s">
        <v>110</v>
      </c>
      <c r="Y155" s="41"/>
      <c r="Z155" s="41"/>
      <c r="AA155" s="43" t="s">
        <v>105</v>
      </c>
      <c r="AB155" s="224"/>
      <c r="AC155" s="44"/>
      <c r="AD155" s="280"/>
      <c r="AE155" s="281"/>
      <c r="AF155" s="281"/>
      <c r="AG155" s="282"/>
    </row>
    <row r="156" spans="1:33" ht="14.25" customHeight="1">
      <c r="A156" s="255"/>
      <c r="B156" s="256"/>
      <c r="C156" s="256"/>
      <c r="D156" s="257"/>
      <c r="E156" s="277"/>
      <c r="F156" s="283"/>
      <c r="G156" s="283"/>
      <c r="H156" s="283"/>
      <c r="I156" s="279"/>
      <c r="J156" s="277"/>
      <c r="K156" s="278"/>
      <c r="L156" s="279"/>
      <c r="M156" s="16">
        <v>7</v>
      </c>
      <c r="N156" s="27" t="s">
        <v>103</v>
      </c>
      <c r="O156" s="267" t="s">
        <v>121</v>
      </c>
      <c r="P156" s="267"/>
      <c r="Q156" s="267"/>
      <c r="R156" s="267"/>
      <c r="S156" s="267"/>
      <c r="T156" s="261"/>
      <c r="U156" s="43"/>
      <c r="V156" s="224"/>
      <c r="W156" s="44"/>
      <c r="X156" s="43" t="s">
        <v>105</v>
      </c>
      <c r="Y156" s="224"/>
      <c r="Z156" s="44"/>
      <c r="AA156" s="43" t="s">
        <v>105</v>
      </c>
      <c r="AB156" s="224"/>
      <c r="AC156" s="44"/>
      <c r="AD156" s="280"/>
      <c r="AE156" s="281"/>
      <c r="AF156" s="281"/>
      <c r="AG156" s="282"/>
    </row>
    <row r="157" spans="1:33" ht="14.25" customHeight="1">
      <c r="A157" s="255"/>
      <c r="B157" s="256"/>
      <c r="C157" s="256"/>
      <c r="D157" s="257"/>
      <c r="E157" s="277"/>
      <c r="F157" s="283"/>
      <c r="G157" s="283"/>
      <c r="H157" s="283"/>
      <c r="I157" s="279"/>
      <c r="J157" s="277"/>
      <c r="K157" s="278"/>
      <c r="L157" s="279"/>
      <c r="M157" s="16">
        <v>8</v>
      </c>
      <c r="N157" s="27" t="s">
        <v>103</v>
      </c>
      <c r="O157" s="267" t="s">
        <v>122</v>
      </c>
      <c r="P157" s="267"/>
      <c r="Q157" s="267"/>
      <c r="R157" s="267"/>
      <c r="S157" s="267"/>
      <c r="T157" s="261"/>
      <c r="U157" s="43"/>
      <c r="V157" s="224"/>
      <c r="W157" s="44"/>
      <c r="X157" s="43" t="s">
        <v>105</v>
      </c>
      <c r="Y157" s="224"/>
      <c r="Z157" s="44"/>
      <c r="AA157" s="43" t="s">
        <v>105</v>
      </c>
      <c r="AB157" s="224"/>
      <c r="AC157" s="44"/>
      <c r="AD157" s="280"/>
      <c r="AE157" s="281"/>
      <c r="AF157" s="281"/>
      <c r="AG157" s="282"/>
    </row>
    <row r="158" spans="1:33" ht="14.25" customHeight="1">
      <c r="A158" s="255"/>
      <c r="B158" s="256"/>
      <c r="C158" s="256"/>
      <c r="D158" s="257"/>
      <c r="E158" s="277"/>
      <c r="F158" s="283"/>
      <c r="G158" s="283"/>
      <c r="H158" s="283"/>
      <c r="I158" s="279"/>
      <c r="J158" s="277"/>
      <c r="K158" s="278"/>
      <c r="L158" s="279"/>
      <c r="M158" s="16">
        <v>12</v>
      </c>
      <c r="N158" s="27" t="s">
        <v>103</v>
      </c>
      <c r="O158" s="267" t="s">
        <v>125</v>
      </c>
      <c r="P158" s="267"/>
      <c r="Q158" s="267"/>
      <c r="R158" s="267"/>
      <c r="S158" s="267"/>
      <c r="T158" s="261"/>
      <c r="U158" s="41"/>
      <c r="V158" s="41"/>
      <c r="W158" s="41"/>
      <c r="X158" s="43" t="s">
        <v>105</v>
      </c>
      <c r="Y158" s="224"/>
      <c r="Z158" s="44"/>
      <c r="AA158" s="43" t="s">
        <v>105</v>
      </c>
      <c r="AB158" s="224"/>
      <c r="AC158" s="44"/>
      <c r="AD158" s="45"/>
      <c r="AE158" s="45"/>
      <c r="AF158" s="45"/>
      <c r="AG158" s="45"/>
    </row>
    <row r="159" spans="1:33" ht="14.25" customHeight="1">
      <c r="A159" s="255"/>
      <c r="B159" s="256"/>
      <c r="C159" s="256"/>
      <c r="D159" s="257"/>
      <c r="E159" s="277"/>
      <c r="F159" s="283"/>
      <c r="G159" s="283"/>
      <c r="H159" s="283"/>
      <c r="I159" s="279"/>
      <c r="J159" s="277"/>
      <c r="K159" s="278"/>
      <c r="L159" s="279"/>
      <c r="M159" s="16">
        <v>19</v>
      </c>
      <c r="N159" s="27" t="s">
        <v>103</v>
      </c>
      <c r="O159" s="267" t="s">
        <v>126</v>
      </c>
      <c r="P159" s="267"/>
      <c r="Q159" s="267"/>
      <c r="R159" s="267"/>
      <c r="S159" s="267"/>
      <c r="T159" s="261"/>
      <c r="U159" s="41"/>
      <c r="V159" s="41"/>
      <c r="W159" s="41"/>
      <c r="X159" s="43" t="s">
        <v>105</v>
      </c>
      <c r="Y159" s="224"/>
      <c r="Z159" s="44"/>
      <c r="AA159" s="43" t="s">
        <v>110</v>
      </c>
      <c r="AB159" s="224"/>
      <c r="AC159" s="44"/>
      <c r="AD159" s="45"/>
      <c r="AE159" s="45"/>
      <c r="AF159" s="45"/>
      <c r="AG159" s="45"/>
    </row>
    <row r="160" spans="1:33" ht="14.25" customHeight="1">
      <c r="A160" s="255"/>
      <c r="B160" s="256"/>
      <c r="C160" s="256"/>
      <c r="D160" s="257"/>
      <c r="E160" s="249"/>
      <c r="F160" s="250"/>
      <c r="G160" s="250"/>
      <c r="H160" s="250"/>
      <c r="I160" s="251"/>
      <c r="J160" s="249"/>
      <c r="K160" s="250"/>
      <c r="L160" s="251"/>
      <c r="M160" s="16">
        <v>23</v>
      </c>
      <c r="N160" s="27" t="s">
        <v>103</v>
      </c>
      <c r="O160" s="267" t="s">
        <v>117</v>
      </c>
      <c r="P160" s="267"/>
      <c r="Q160" s="267"/>
      <c r="R160" s="267"/>
      <c r="S160" s="267"/>
      <c r="T160" s="261"/>
      <c r="U160" s="41"/>
      <c r="V160" s="41"/>
      <c r="W160" s="41"/>
      <c r="X160" s="262" t="s">
        <v>105</v>
      </c>
      <c r="Y160" s="262"/>
      <c r="Z160" s="262"/>
      <c r="AA160" s="262" t="s">
        <v>105</v>
      </c>
      <c r="AB160" s="262"/>
      <c r="AC160" s="262"/>
      <c r="AD160" s="45"/>
      <c r="AE160" s="45"/>
      <c r="AF160" s="45"/>
      <c r="AG160" s="45"/>
    </row>
    <row r="161" spans="1:33" ht="14.25" customHeight="1">
      <c r="A161" s="255"/>
      <c r="B161" s="256"/>
      <c r="C161" s="256"/>
      <c r="D161" s="257"/>
      <c r="E161" s="49" t="s">
        <v>86</v>
      </c>
      <c r="F161" s="225"/>
      <c r="G161" s="225"/>
      <c r="H161" s="225"/>
      <c r="I161" s="226"/>
      <c r="J161" s="49" t="s">
        <v>120</v>
      </c>
      <c r="K161" s="225"/>
      <c r="L161" s="226"/>
      <c r="M161" s="16">
        <v>14</v>
      </c>
      <c r="N161" s="27" t="s">
        <v>103</v>
      </c>
      <c r="O161" s="267" t="s">
        <v>152</v>
      </c>
      <c r="P161" s="267"/>
      <c r="Q161" s="267"/>
      <c r="R161" s="267"/>
      <c r="S161" s="267"/>
      <c r="T161" s="261"/>
      <c r="U161" s="41"/>
      <c r="V161" s="41"/>
      <c r="W161" s="41"/>
      <c r="X161" s="262" t="s">
        <v>105</v>
      </c>
      <c r="Y161" s="262"/>
      <c r="Z161" s="262"/>
      <c r="AA161" s="262" t="s">
        <v>105</v>
      </c>
      <c r="AB161" s="262"/>
      <c r="AC161" s="262"/>
      <c r="AD161" s="45"/>
      <c r="AE161" s="45"/>
      <c r="AF161" s="45"/>
      <c r="AG161" s="45"/>
    </row>
    <row r="162" spans="1:33" ht="14.25" customHeight="1">
      <c r="A162" s="255"/>
      <c r="B162" s="256"/>
      <c r="C162" s="256"/>
      <c r="D162" s="257"/>
      <c r="E162" s="277"/>
      <c r="F162" s="278"/>
      <c r="G162" s="278"/>
      <c r="H162" s="278"/>
      <c r="I162" s="279"/>
      <c r="J162" s="277"/>
      <c r="K162" s="283"/>
      <c r="L162" s="279"/>
      <c r="M162" s="16">
        <v>15</v>
      </c>
      <c r="N162" s="27" t="s">
        <v>103</v>
      </c>
      <c r="O162" s="267" t="s">
        <v>155</v>
      </c>
      <c r="P162" s="267"/>
      <c r="Q162" s="267"/>
      <c r="R162" s="267"/>
      <c r="S162" s="267"/>
      <c r="T162" s="261"/>
      <c r="U162" s="41"/>
      <c r="V162" s="41"/>
      <c r="W162" s="41"/>
      <c r="X162" s="262" t="s">
        <v>105</v>
      </c>
      <c r="Y162" s="262"/>
      <c r="Z162" s="262"/>
      <c r="AA162" s="262" t="s">
        <v>105</v>
      </c>
      <c r="AB162" s="262"/>
      <c r="AC162" s="262"/>
      <c r="AD162" s="45"/>
      <c r="AE162" s="45"/>
      <c r="AF162" s="45"/>
      <c r="AG162" s="45"/>
    </row>
    <row r="163" spans="1:33" ht="14.25" customHeight="1">
      <c r="A163" s="255"/>
      <c r="B163" s="256"/>
      <c r="C163" s="256"/>
      <c r="D163" s="257"/>
      <c r="E163" s="277"/>
      <c r="F163" s="278"/>
      <c r="G163" s="278"/>
      <c r="H163" s="278"/>
      <c r="I163" s="279"/>
      <c r="J163" s="249"/>
      <c r="K163" s="250"/>
      <c r="L163" s="251"/>
      <c r="M163" s="16">
        <v>24</v>
      </c>
      <c r="N163" s="27" t="s">
        <v>103</v>
      </c>
      <c r="O163" s="267" t="s">
        <v>141</v>
      </c>
      <c r="P163" s="267"/>
      <c r="Q163" s="267"/>
      <c r="R163" s="267"/>
      <c r="S163" s="267"/>
      <c r="T163" s="261"/>
      <c r="U163" s="41"/>
      <c r="V163" s="41"/>
      <c r="W163" s="41"/>
      <c r="X163" s="262" t="s">
        <v>105</v>
      </c>
      <c r="Y163" s="262"/>
      <c r="Z163" s="262"/>
      <c r="AA163" s="262" t="s">
        <v>105</v>
      </c>
      <c r="AB163" s="262"/>
      <c r="AC163" s="262"/>
      <c r="AD163" s="45"/>
      <c r="AE163" s="45"/>
      <c r="AF163" s="45"/>
      <c r="AG163" s="45"/>
    </row>
    <row r="164" spans="1:33" ht="14.25" customHeight="1">
      <c r="A164" s="255"/>
      <c r="B164" s="256"/>
      <c r="C164" s="256"/>
      <c r="D164" s="257"/>
      <c r="E164" s="277"/>
      <c r="F164" s="278"/>
      <c r="G164" s="278"/>
      <c r="H164" s="278"/>
      <c r="I164" s="279"/>
      <c r="J164" s="49" t="s">
        <v>142</v>
      </c>
      <c r="K164" s="225"/>
      <c r="L164" s="226"/>
      <c r="M164" s="16">
        <v>14</v>
      </c>
      <c r="N164" s="27" t="s">
        <v>103</v>
      </c>
      <c r="O164" s="267" t="s">
        <v>152</v>
      </c>
      <c r="P164" s="267"/>
      <c r="Q164" s="267"/>
      <c r="R164" s="267"/>
      <c r="S164" s="267"/>
      <c r="T164" s="261"/>
      <c r="U164" s="41"/>
      <c r="V164" s="41"/>
      <c r="W164" s="41"/>
      <c r="X164" s="262" t="s">
        <v>105</v>
      </c>
      <c r="Y164" s="262"/>
      <c r="Z164" s="262"/>
      <c r="AA164" s="262" t="s">
        <v>105</v>
      </c>
      <c r="AB164" s="262"/>
      <c r="AC164" s="262"/>
      <c r="AD164" s="45"/>
      <c r="AE164" s="45"/>
      <c r="AF164" s="45"/>
      <c r="AG164" s="45"/>
    </row>
    <row r="165" spans="1:33" ht="14.25" customHeight="1">
      <c r="A165" s="255"/>
      <c r="B165" s="256"/>
      <c r="C165" s="256"/>
      <c r="D165" s="257"/>
      <c r="E165" s="277"/>
      <c r="F165" s="278"/>
      <c r="G165" s="278"/>
      <c r="H165" s="278"/>
      <c r="I165" s="279"/>
      <c r="J165" s="277"/>
      <c r="K165" s="278"/>
      <c r="L165" s="279"/>
      <c r="M165" s="16">
        <v>15</v>
      </c>
      <c r="N165" s="27" t="s">
        <v>103</v>
      </c>
      <c r="O165" s="267" t="s">
        <v>155</v>
      </c>
      <c r="P165" s="267"/>
      <c r="Q165" s="267"/>
      <c r="R165" s="267"/>
      <c r="S165" s="267"/>
      <c r="T165" s="261"/>
      <c r="U165" s="41"/>
      <c r="V165" s="41"/>
      <c r="W165" s="41"/>
      <c r="X165" s="262" t="s">
        <v>105</v>
      </c>
      <c r="Y165" s="262"/>
      <c r="Z165" s="262"/>
      <c r="AA165" s="262" t="s">
        <v>105</v>
      </c>
      <c r="AB165" s="262"/>
      <c r="AC165" s="262"/>
      <c r="AD165" s="45"/>
      <c r="AE165" s="45"/>
      <c r="AF165" s="45"/>
      <c r="AG165" s="45"/>
    </row>
    <row r="166" spans="1:33" ht="14.25" customHeight="1">
      <c r="A166" s="258"/>
      <c r="B166" s="259"/>
      <c r="C166" s="259"/>
      <c r="D166" s="260"/>
      <c r="E166" s="249"/>
      <c r="F166" s="250"/>
      <c r="G166" s="250"/>
      <c r="H166" s="250"/>
      <c r="I166" s="251"/>
      <c r="J166" s="249"/>
      <c r="K166" s="250"/>
      <c r="L166" s="251"/>
      <c r="M166" s="16">
        <v>24</v>
      </c>
      <c r="N166" s="27" t="s">
        <v>103</v>
      </c>
      <c r="O166" s="267" t="s">
        <v>141</v>
      </c>
      <c r="P166" s="267"/>
      <c r="Q166" s="267"/>
      <c r="R166" s="267"/>
      <c r="S166" s="267"/>
      <c r="T166" s="261"/>
      <c r="U166" s="41"/>
      <c r="V166" s="41"/>
      <c r="W166" s="41"/>
      <c r="X166" s="262" t="s">
        <v>105</v>
      </c>
      <c r="Y166" s="262"/>
      <c r="Z166" s="262"/>
      <c r="AA166" s="262" t="s">
        <v>105</v>
      </c>
      <c r="AB166" s="262"/>
      <c r="AC166" s="262"/>
      <c r="AD166" s="45"/>
      <c r="AE166" s="45"/>
      <c r="AF166" s="45"/>
      <c r="AG166" s="45"/>
    </row>
    <row r="167" spans="1:33" ht="30" customHeight="1">
      <c r="A167" s="87" t="s">
        <v>146</v>
      </c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93"/>
      <c r="O167" s="37" t="s">
        <v>68</v>
      </c>
      <c r="P167" s="37"/>
      <c r="Q167" s="37"/>
      <c r="R167" s="41">
        <v>3</v>
      </c>
      <c r="S167" s="41"/>
      <c r="T167" s="41"/>
      <c r="U167" s="41"/>
      <c r="V167" s="41"/>
      <c r="W167" s="28"/>
      <c r="X167" s="37" t="s">
        <v>91</v>
      </c>
      <c r="Y167" s="37"/>
      <c r="Z167" s="37"/>
      <c r="AA167" s="87" t="e">
        <f>+'調書-6-4 (支承部)'!#REF!</f>
        <v>#REF!</v>
      </c>
      <c r="AB167" s="141"/>
      <c r="AC167" s="141"/>
      <c r="AD167" s="141"/>
      <c r="AE167" s="141"/>
      <c r="AF167" s="141"/>
      <c r="AG167" s="93"/>
    </row>
    <row r="168" spans="1:33" ht="5.0999999999999996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9"/>
      <c r="AA168" s="29"/>
      <c r="AB168" s="28"/>
      <c r="AC168" s="28"/>
      <c r="AD168" s="28"/>
      <c r="AE168" s="28"/>
      <c r="AF168" s="28"/>
      <c r="AG168" s="28"/>
    </row>
    <row r="169" spans="1:33" ht="11.25" customHeight="1">
      <c r="A169" s="38" t="s">
        <v>7</v>
      </c>
      <c r="B169" s="38"/>
      <c r="C169" s="38"/>
      <c r="D169" s="38"/>
      <c r="E169" s="138" t="str">
        <f>+$E$3</f>
        <v>じょろくどうばし</v>
      </c>
      <c r="F169" s="138"/>
      <c r="G169" s="138"/>
      <c r="H169" s="138"/>
      <c r="I169" s="138"/>
      <c r="J169" s="138"/>
      <c r="K169" s="138"/>
      <c r="L169" s="138"/>
      <c r="M169" s="37" t="s">
        <v>8</v>
      </c>
      <c r="N169" s="37"/>
      <c r="O169" s="37"/>
      <c r="P169" s="37"/>
      <c r="Q169" s="248" t="str">
        <f>+$Q$3</f>
        <v xml:space="preserve">市道皀田線
</v>
      </c>
      <c r="R169" s="248"/>
      <c r="S169" s="248"/>
      <c r="T169" s="248"/>
      <c r="U169" s="248"/>
      <c r="V169" s="248"/>
      <c r="W169" s="248"/>
      <c r="X169" s="248"/>
      <c r="Y169" s="248"/>
      <c r="Z169" s="37" t="s">
        <v>92</v>
      </c>
      <c r="AA169" s="37"/>
      <c r="AB169" s="37"/>
      <c r="AC169" s="37"/>
      <c r="AD169" s="37">
        <f>+$AD$3</f>
        <v>3215195590</v>
      </c>
      <c r="AE169" s="37"/>
      <c r="AF169" s="37"/>
      <c r="AG169" s="37"/>
    </row>
    <row r="170" spans="1:33" ht="15" customHeight="1">
      <c r="A170" s="38"/>
      <c r="B170" s="38"/>
      <c r="C170" s="38"/>
      <c r="D170" s="38"/>
      <c r="E170" s="138" t="str">
        <f>+$E$3</f>
        <v>じょろくどうばし</v>
      </c>
      <c r="F170" s="138"/>
      <c r="G170" s="138"/>
      <c r="H170" s="138"/>
      <c r="I170" s="138"/>
      <c r="J170" s="138"/>
      <c r="K170" s="138"/>
      <c r="L170" s="138"/>
      <c r="M170" s="37"/>
      <c r="N170" s="37"/>
      <c r="O170" s="37"/>
      <c r="P170" s="37"/>
      <c r="Q170" s="248"/>
      <c r="R170" s="248"/>
      <c r="S170" s="248"/>
      <c r="T170" s="248"/>
      <c r="U170" s="248"/>
      <c r="V170" s="248"/>
      <c r="W170" s="248"/>
      <c r="X170" s="248"/>
      <c r="Y170" s="248"/>
      <c r="Z170" s="37"/>
      <c r="AA170" s="37"/>
      <c r="AB170" s="37"/>
      <c r="AC170" s="37"/>
      <c r="AD170" s="37"/>
      <c r="AE170" s="37"/>
      <c r="AF170" s="37"/>
      <c r="AG170" s="37"/>
    </row>
    <row r="171" spans="1:33" ht="15" customHeight="1">
      <c r="A171" s="38" t="s">
        <v>93</v>
      </c>
      <c r="B171" s="38"/>
      <c r="C171" s="38"/>
      <c r="D171" s="38"/>
      <c r="E171" s="243" t="str">
        <f>+$E$5</f>
        <v xml:space="preserve">奥州市
</v>
      </c>
      <c r="F171" s="244"/>
      <c r="G171" s="244"/>
      <c r="H171" s="244"/>
      <c r="I171" s="244"/>
      <c r="J171" s="244"/>
      <c r="K171" s="244"/>
      <c r="L171" s="244"/>
      <c r="M171" s="244"/>
      <c r="N171" s="244"/>
      <c r="O171" s="244"/>
      <c r="P171" s="103"/>
      <c r="Q171" s="245" t="s">
        <v>14</v>
      </c>
      <c r="R171" s="246"/>
      <c r="S171" s="246"/>
      <c r="T171" s="247"/>
      <c r="U171" s="37" t="str">
        <f>+$U$5</f>
        <v>2022年12月19日</v>
      </c>
      <c r="V171" s="37"/>
      <c r="W171" s="37"/>
      <c r="X171" s="37"/>
      <c r="Y171" s="37"/>
      <c r="Z171" s="37" t="s">
        <v>20</v>
      </c>
      <c r="AA171" s="37"/>
      <c r="AB171" s="37"/>
      <c r="AC171" s="37" t="str">
        <f>+$AC$5</f>
        <v>2022年10月14日</v>
      </c>
      <c r="AD171" s="37"/>
      <c r="AE171" s="37"/>
      <c r="AF171" s="37"/>
      <c r="AG171" s="37"/>
    </row>
    <row r="172" spans="1:33" ht="5.0999999999999996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</row>
    <row r="173" spans="1:33" ht="14.25" customHeight="1">
      <c r="A173" s="37" t="s">
        <v>94</v>
      </c>
      <c r="B173" s="37"/>
      <c r="C173" s="37"/>
      <c r="D173" s="37"/>
      <c r="E173" s="37" t="s">
        <v>95</v>
      </c>
      <c r="F173" s="37"/>
      <c r="G173" s="37"/>
      <c r="H173" s="37"/>
      <c r="I173" s="37"/>
      <c r="J173" s="37" t="s">
        <v>96</v>
      </c>
      <c r="K173" s="37"/>
      <c r="L173" s="37"/>
      <c r="M173" s="37" t="s">
        <v>97</v>
      </c>
      <c r="N173" s="37"/>
      <c r="O173" s="37"/>
      <c r="P173" s="37"/>
      <c r="Q173" s="37"/>
      <c r="R173" s="37"/>
      <c r="S173" s="37"/>
      <c r="T173" s="37"/>
      <c r="U173" s="77" t="s">
        <v>98</v>
      </c>
      <c r="V173" s="50"/>
      <c r="W173" s="51"/>
      <c r="X173" s="49" t="s">
        <v>99</v>
      </c>
      <c r="Y173" s="50"/>
      <c r="Z173" s="51"/>
      <c r="AA173" s="49" t="s">
        <v>100</v>
      </c>
      <c r="AB173" s="225"/>
      <c r="AC173" s="226"/>
      <c r="AD173" s="49" t="s">
        <v>101</v>
      </c>
      <c r="AE173" s="225"/>
      <c r="AF173" s="225"/>
      <c r="AG173" s="226"/>
    </row>
    <row r="174" spans="1:33" ht="14.25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55"/>
      <c r="V174" s="56"/>
      <c r="W174" s="57"/>
      <c r="X174" s="55"/>
      <c r="Y174" s="56"/>
      <c r="Z174" s="57"/>
      <c r="AA174" s="249"/>
      <c r="AB174" s="250"/>
      <c r="AC174" s="251"/>
      <c r="AD174" s="249"/>
      <c r="AE174" s="250"/>
      <c r="AF174" s="250"/>
      <c r="AG174" s="251"/>
    </row>
    <row r="175" spans="1:33" ht="14.25" customHeight="1">
      <c r="A175" s="252" t="s">
        <v>147</v>
      </c>
      <c r="B175" s="253"/>
      <c r="C175" s="253"/>
      <c r="D175" s="254"/>
      <c r="E175" s="49"/>
      <c r="F175" s="68"/>
      <c r="G175" s="68"/>
      <c r="H175" s="68"/>
      <c r="I175" s="69"/>
      <c r="J175" s="38" t="s">
        <v>102</v>
      </c>
      <c r="K175" s="38"/>
      <c r="L175" s="38"/>
      <c r="M175" s="16">
        <v>1</v>
      </c>
      <c r="N175" s="27" t="s">
        <v>103</v>
      </c>
      <c r="O175" s="267" t="s">
        <v>104</v>
      </c>
      <c r="P175" s="267"/>
      <c r="Q175" s="267"/>
      <c r="R175" s="267"/>
      <c r="S175" s="267"/>
      <c r="T175" s="261"/>
      <c r="U175" s="41"/>
      <c r="V175" s="41"/>
      <c r="W175" s="41"/>
      <c r="X175" s="262" t="s">
        <v>105</v>
      </c>
      <c r="Y175" s="262"/>
      <c r="Z175" s="262"/>
      <c r="AA175" s="262" t="s">
        <v>105</v>
      </c>
      <c r="AB175" s="262"/>
      <c r="AC175" s="262"/>
      <c r="AD175" s="45"/>
      <c r="AE175" s="45"/>
      <c r="AF175" s="45"/>
      <c r="AG175" s="45"/>
    </row>
    <row r="176" spans="1:33" ht="14.25" customHeight="1">
      <c r="A176" s="255"/>
      <c r="B176" s="256"/>
      <c r="C176" s="256"/>
      <c r="D176" s="257"/>
      <c r="E176" s="263"/>
      <c r="F176" s="264"/>
      <c r="G176" s="264"/>
      <c r="H176" s="264"/>
      <c r="I176" s="265"/>
      <c r="J176" s="38"/>
      <c r="K176" s="38"/>
      <c r="L176" s="38"/>
      <c r="M176" s="16">
        <v>2</v>
      </c>
      <c r="N176" s="27" t="s">
        <v>103</v>
      </c>
      <c r="O176" s="267" t="s">
        <v>106</v>
      </c>
      <c r="P176" s="267"/>
      <c r="Q176" s="267"/>
      <c r="R176" s="267"/>
      <c r="S176" s="267"/>
      <c r="T176" s="261"/>
      <c r="U176" s="41"/>
      <c r="V176" s="41"/>
      <c r="W176" s="41"/>
      <c r="X176" s="262" t="s">
        <v>105</v>
      </c>
      <c r="Y176" s="262"/>
      <c r="Z176" s="262"/>
      <c r="AA176" s="262" t="s">
        <v>105</v>
      </c>
      <c r="AB176" s="262"/>
      <c r="AC176" s="262"/>
      <c r="AD176" s="45"/>
      <c r="AE176" s="45"/>
      <c r="AF176" s="45"/>
      <c r="AG176" s="45"/>
    </row>
    <row r="177" spans="1:33" ht="14.25" customHeight="1">
      <c r="A177" s="255"/>
      <c r="B177" s="256"/>
      <c r="C177" s="256"/>
      <c r="D177" s="257"/>
      <c r="E177" s="263"/>
      <c r="F177" s="264"/>
      <c r="G177" s="264"/>
      <c r="H177" s="264"/>
      <c r="I177" s="265"/>
      <c r="J177" s="38"/>
      <c r="K177" s="38"/>
      <c r="L177" s="38"/>
      <c r="M177" s="16">
        <v>3</v>
      </c>
      <c r="N177" s="27" t="s">
        <v>103</v>
      </c>
      <c r="O177" s="267" t="s">
        <v>107</v>
      </c>
      <c r="P177" s="267"/>
      <c r="Q177" s="267"/>
      <c r="R177" s="267"/>
      <c r="S177" s="267"/>
      <c r="T177" s="261"/>
      <c r="U177" s="41"/>
      <c r="V177" s="41"/>
      <c r="W177" s="41"/>
      <c r="X177" s="262" t="s">
        <v>105</v>
      </c>
      <c r="Y177" s="262"/>
      <c r="Z177" s="262"/>
      <c r="AA177" s="262" t="s">
        <v>105</v>
      </c>
      <c r="AB177" s="262"/>
      <c r="AC177" s="262"/>
      <c r="AD177" s="45"/>
      <c r="AE177" s="45"/>
      <c r="AF177" s="45"/>
      <c r="AG177" s="45"/>
    </row>
    <row r="178" spans="1:33" ht="14.25" customHeight="1">
      <c r="A178" s="255"/>
      <c r="B178" s="256"/>
      <c r="C178" s="256"/>
      <c r="D178" s="257"/>
      <c r="E178" s="263"/>
      <c r="F178" s="264"/>
      <c r="G178" s="264"/>
      <c r="H178" s="264"/>
      <c r="I178" s="265"/>
      <c r="J178" s="38"/>
      <c r="K178" s="38"/>
      <c r="L178" s="38"/>
      <c r="M178" s="16">
        <v>4</v>
      </c>
      <c r="N178" s="27" t="s">
        <v>103</v>
      </c>
      <c r="O178" s="267" t="s">
        <v>108</v>
      </c>
      <c r="P178" s="267"/>
      <c r="Q178" s="267"/>
      <c r="R178" s="267"/>
      <c r="S178" s="267"/>
      <c r="T178" s="261"/>
      <c r="U178" s="41"/>
      <c r="V178" s="41"/>
      <c r="W178" s="41"/>
      <c r="X178" s="262" t="s">
        <v>105</v>
      </c>
      <c r="Y178" s="262"/>
      <c r="Z178" s="262"/>
      <c r="AA178" s="262" t="s">
        <v>105</v>
      </c>
      <c r="AB178" s="262"/>
      <c r="AC178" s="262"/>
      <c r="AD178" s="45"/>
      <c r="AE178" s="45"/>
      <c r="AF178" s="45"/>
      <c r="AG178" s="45"/>
    </row>
    <row r="179" spans="1:33" ht="14.25" customHeight="1">
      <c r="A179" s="255"/>
      <c r="B179" s="256"/>
      <c r="C179" s="256"/>
      <c r="D179" s="257"/>
      <c r="E179" s="263"/>
      <c r="F179" s="264"/>
      <c r="G179" s="264"/>
      <c r="H179" s="264"/>
      <c r="I179" s="265"/>
      <c r="J179" s="38"/>
      <c r="K179" s="38"/>
      <c r="L179" s="38"/>
      <c r="M179" s="16">
        <v>5</v>
      </c>
      <c r="N179" s="27" t="s">
        <v>103</v>
      </c>
      <c r="O179" s="267" t="s">
        <v>109</v>
      </c>
      <c r="P179" s="267"/>
      <c r="Q179" s="267"/>
      <c r="R179" s="267"/>
      <c r="S179" s="267"/>
      <c r="T179" s="261"/>
      <c r="U179" s="41"/>
      <c r="V179" s="41"/>
      <c r="W179" s="41"/>
      <c r="X179" s="262" t="s">
        <v>105</v>
      </c>
      <c r="Y179" s="262"/>
      <c r="Z179" s="262"/>
      <c r="AA179" s="41" t="s">
        <v>110</v>
      </c>
      <c r="AB179" s="41"/>
      <c r="AC179" s="41"/>
      <c r="AD179" s="45"/>
      <c r="AE179" s="45"/>
      <c r="AF179" s="45"/>
      <c r="AG179" s="45"/>
    </row>
    <row r="180" spans="1:33" ht="14.25" customHeight="1">
      <c r="A180" s="255"/>
      <c r="B180" s="256"/>
      <c r="C180" s="256"/>
      <c r="D180" s="257"/>
      <c r="E180" s="263"/>
      <c r="F180" s="264"/>
      <c r="G180" s="264"/>
      <c r="H180" s="264"/>
      <c r="I180" s="265"/>
      <c r="J180" s="38"/>
      <c r="K180" s="38"/>
      <c r="L180" s="38"/>
      <c r="M180" s="16">
        <v>10</v>
      </c>
      <c r="N180" s="27" t="s">
        <v>103</v>
      </c>
      <c r="O180" s="261" t="s">
        <v>111</v>
      </c>
      <c r="P180" s="139"/>
      <c r="Q180" s="139"/>
      <c r="R180" s="139"/>
      <c r="S180" s="139"/>
      <c r="T180" s="139"/>
      <c r="U180" s="41"/>
      <c r="V180" s="41"/>
      <c r="W180" s="41"/>
      <c r="X180" s="262" t="s">
        <v>105</v>
      </c>
      <c r="Y180" s="262"/>
      <c r="Z180" s="262"/>
      <c r="AA180" s="41" t="s">
        <v>110</v>
      </c>
      <c r="AB180" s="41"/>
      <c r="AC180" s="41"/>
      <c r="AD180" s="280"/>
      <c r="AE180" s="281"/>
      <c r="AF180" s="281"/>
      <c r="AG180" s="282"/>
    </row>
    <row r="181" spans="1:33" ht="14.25" customHeight="1">
      <c r="A181" s="255"/>
      <c r="B181" s="256"/>
      <c r="C181" s="256"/>
      <c r="D181" s="257"/>
      <c r="E181" s="263"/>
      <c r="F181" s="264"/>
      <c r="G181" s="264"/>
      <c r="H181" s="264"/>
      <c r="I181" s="265"/>
      <c r="J181" s="38"/>
      <c r="K181" s="38"/>
      <c r="L181" s="38"/>
      <c r="M181" s="16">
        <v>23</v>
      </c>
      <c r="N181" s="27" t="s">
        <v>103</v>
      </c>
      <c r="O181" s="267" t="s">
        <v>117</v>
      </c>
      <c r="P181" s="267"/>
      <c r="Q181" s="267"/>
      <c r="R181" s="267"/>
      <c r="S181" s="267"/>
      <c r="T181" s="261"/>
      <c r="U181" s="41"/>
      <c r="V181" s="41"/>
      <c r="W181" s="41"/>
      <c r="X181" s="262" t="s">
        <v>105</v>
      </c>
      <c r="Y181" s="262"/>
      <c r="Z181" s="262"/>
      <c r="AA181" s="262" t="s">
        <v>105</v>
      </c>
      <c r="AB181" s="262"/>
      <c r="AC181" s="262"/>
      <c r="AD181" s="45"/>
      <c r="AE181" s="45"/>
      <c r="AF181" s="45"/>
      <c r="AG181" s="45"/>
    </row>
    <row r="182" spans="1:33" ht="14.25" customHeight="1">
      <c r="A182" s="255"/>
      <c r="B182" s="256"/>
      <c r="C182" s="256"/>
      <c r="D182" s="257"/>
      <c r="E182" s="263"/>
      <c r="F182" s="264"/>
      <c r="G182" s="264"/>
      <c r="H182" s="264"/>
      <c r="I182" s="265"/>
      <c r="J182" s="49" t="s">
        <v>120</v>
      </c>
      <c r="K182" s="225"/>
      <c r="L182" s="226"/>
      <c r="M182" s="16">
        <v>6</v>
      </c>
      <c r="N182" s="27" t="s">
        <v>103</v>
      </c>
      <c r="O182" s="267" t="s">
        <v>129</v>
      </c>
      <c r="P182" s="267"/>
      <c r="Q182" s="267"/>
      <c r="R182" s="267"/>
      <c r="S182" s="267"/>
      <c r="T182" s="261"/>
      <c r="U182" s="41"/>
      <c r="V182" s="41"/>
      <c r="W182" s="41"/>
      <c r="X182" s="41" t="s">
        <v>110</v>
      </c>
      <c r="Y182" s="41"/>
      <c r="Z182" s="41"/>
      <c r="AA182" s="43" t="s">
        <v>105</v>
      </c>
      <c r="AB182" s="224"/>
      <c r="AC182" s="44"/>
      <c r="AD182" s="280"/>
      <c r="AE182" s="281"/>
      <c r="AF182" s="281"/>
      <c r="AG182" s="282"/>
    </row>
    <row r="183" spans="1:33" ht="14.25" customHeight="1">
      <c r="A183" s="255"/>
      <c r="B183" s="256"/>
      <c r="C183" s="256"/>
      <c r="D183" s="257"/>
      <c r="E183" s="263"/>
      <c r="F183" s="264"/>
      <c r="G183" s="264"/>
      <c r="H183" s="264"/>
      <c r="I183" s="265"/>
      <c r="J183" s="277"/>
      <c r="K183" s="283"/>
      <c r="L183" s="279"/>
      <c r="M183" s="16">
        <v>7</v>
      </c>
      <c r="N183" s="27" t="s">
        <v>103</v>
      </c>
      <c r="O183" s="267" t="s">
        <v>121</v>
      </c>
      <c r="P183" s="267"/>
      <c r="Q183" s="267"/>
      <c r="R183" s="267"/>
      <c r="S183" s="267"/>
      <c r="T183" s="261"/>
      <c r="U183" s="43"/>
      <c r="V183" s="224"/>
      <c r="W183" s="44"/>
      <c r="X183" s="43" t="s">
        <v>105</v>
      </c>
      <c r="Y183" s="224"/>
      <c r="Z183" s="44"/>
      <c r="AA183" s="43" t="s">
        <v>105</v>
      </c>
      <c r="AB183" s="224"/>
      <c r="AC183" s="44"/>
      <c r="AD183" s="280"/>
      <c r="AE183" s="281"/>
      <c r="AF183" s="281"/>
      <c r="AG183" s="282"/>
    </row>
    <row r="184" spans="1:33" ht="14.25" customHeight="1">
      <c r="A184" s="255"/>
      <c r="B184" s="256"/>
      <c r="C184" s="256"/>
      <c r="D184" s="257"/>
      <c r="E184" s="263"/>
      <c r="F184" s="264"/>
      <c r="G184" s="264"/>
      <c r="H184" s="264"/>
      <c r="I184" s="265"/>
      <c r="J184" s="277"/>
      <c r="K184" s="283"/>
      <c r="L184" s="279"/>
      <c r="M184" s="16">
        <v>8</v>
      </c>
      <c r="N184" s="27" t="s">
        <v>103</v>
      </c>
      <c r="O184" s="267" t="s">
        <v>122</v>
      </c>
      <c r="P184" s="267"/>
      <c r="Q184" s="267"/>
      <c r="R184" s="267"/>
      <c r="S184" s="267"/>
      <c r="T184" s="261"/>
      <c r="U184" s="43"/>
      <c r="V184" s="224"/>
      <c r="W184" s="44"/>
      <c r="X184" s="43" t="s">
        <v>105</v>
      </c>
      <c r="Y184" s="224"/>
      <c r="Z184" s="44"/>
      <c r="AA184" s="43" t="s">
        <v>105</v>
      </c>
      <c r="AB184" s="224"/>
      <c r="AC184" s="44"/>
      <c r="AD184" s="280"/>
      <c r="AE184" s="281"/>
      <c r="AF184" s="281"/>
      <c r="AG184" s="282"/>
    </row>
    <row r="185" spans="1:33" ht="14.25" customHeight="1">
      <c r="A185" s="255"/>
      <c r="B185" s="256"/>
      <c r="C185" s="256"/>
      <c r="D185" s="257"/>
      <c r="E185" s="263"/>
      <c r="F185" s="264"/>
      <c r="G185" s="264"/>
      <c r="H185" s="264"/>
      <c r="I185" s="265"/>
      <c r="J185" s="277"/>
      <c r="K185" s="283"/>
      <c r="L185" s="279"/>
      <c r="M185" s="16">
        <v>12</v>
      </c>
      <c r="N185" s="27" t="s">
        <v>103</v>
      </c>
      <c r="O185" s="267" t="s">
        <v>125</v>
      </c>
      <c r="P185" s="267"/>
      <c r="Q185" s="267"/>
      <c r="R185" s="267"/>
      <c r="S185" s="267"/>
      <c r="T185" s="261"/>
      <c r="U185" s="41"/>
      <c r="V185" s="41"/>
      <c r="W185" s="41"/>
      <c r="X185" s="43" t="s">
        <v>105</v>
      </c>
      <c r="Y185" s="224"/>
      <c r="Z185" s="44"/>
      <c r="AA185" s="43" t="s">
        <v>105</v>
      </c>
      <c r="AB185" s="224"/>
      <c r="AC185" s="44"/>
      <c r="AD185" s="45"/>
      <c r="AE185" s="45"/>
      <c r="AF185" s="45"/>
      <c r="AG185" s="45"/>
    </row>
    <row r="186" spans="1:33" ht="14.25" customHeight="1">
      <c r="A186" s="255"/>
      <c r="B186" s="256"/>
      <c r="C186" s="256"/>
      <c r="D186" s="257"/>
      <c r="E186" s="263"/>
      <c r="F186" s="264"/>
      <c r="G186" s="264"/>
      <c r="H186" s="264"/>
      <c r="I186" s="265"/>
      <c r="J186" s="277"/>
      <c r="K186" s="283"/>
      <c r="L186" s="279"/>
      <c r="M186" s="16">
        <v>19</v>
      </c>
      <c r="N186" s="27" t="s">
        <v>103</v>
      </c>
      <c r="O186" s="267" t="s">
        <v>126</v>
      </c>
      <c r="P186" s="267"/>
      <c r="Q186" s="267"/>
      <c r="R186" s="267"/>
      <c r="S186" s="267"/>
      <c r="T186" s="261"/>
      <c r="U186" s="41"/>
      <c r="V186" s="41"/>
      <c r="W186" s="41"/>
      <c r="X186" s="43" t="s">
        <v>105</v>
      </c>
      <c r="Y186" s="224"/>
      <c r="Z186" s="44"/>
      <c r="AA186" s="43" t="s">
        <v>110</v>
      </c>
      <c r="AB186" s="224"/>
      <c r="AC186" s="44"/>
      <c r="AD186" s="45"/>
      <c r="AE186" s="45"/>
      <c r="AF186" s="45"/>
      <c r="AG186" s="45"/>
    </row>
    <row r="187" spans="1:33" ht="14.25" customHeight="1">
      <c r="A187" s="255"/>
      <c r="B187" s="256"/>
      <c r="C187" s="256"/>
      <c r="D187" s="257"/>
      <c r="E187" s="266"/>
      <c r="F187" s="72"/>
      <c r="G187" s="72"/>
      <c r="H187" s="72"/>
      <c r="I187" s="73"/>
      <c r="J187" s="249"/>
      <c r="K187" s="250"/>
      <c r="L187" s="251"/>
      <c r="M187" s="16">
        <v>23</v>
      </c>
      <c r="N187" s="27" t="s">
        <v>103</v>
      </c>
      <c r="O187" s="267" t="s">
        <v>117</v>
      </c>
      <c r="P187" s="267"/>
      <c r="Q187" s="267"/>
      <c r="R187" s="267"/>
      <c r="S187" s="267"/>
      <c r="T187" s="261"/>
      <c r="U187" s="41"/>
      <c r="V187" s="41"/>
      <c r="W187" s="41"/>
      <c r="X187" s="262" t="s">
        <v>105</v>
      </c>
      <c r="Y187" s="262"/>
      <c r="Z187" s="262"/>
      <c r="AA187" s="262" t="s">
        <v>105</v>
      </c>
      <c r="AB187" s="262"/>
      <c r="AC187" s="262"/>
      <c r="AD187" s="45"/>
      <c r="AE187" s="45"/>
      <c r="AF187" s="45"/>
      <c r="AG187" s="45"/>
    </row>
    <row r="188" spans="1:33" ht="14.25" customHeight="1">
      <c r="A188" s="255"/>
      <c r="B188" s="256"/>
      <c r="C188" s="256"/>
      <c r="D188" s="257"/>
      <c r="E188" s="49"/>
      <c r="F188" s="68"/>
      <c r="G188" s="68"/>
      <c r="H188" s="68"/>
      <c r="I188" s="69"/>
      <c r="J188" s="38" t="s">
        <v>102</v>
      </c>
      <c r="K188" s="38"/>
      <c r="L188" s="38"/>
      <c r="M188" s="16">
        <v>1</v>
      </c>
      <c r="N188" s="27" t="s">
        <v>103</v>
      </c>
      <c r="O188" s="267" t="s">
        <v>104</v>
      </c>
      <c r="P188" s="267"/>
      <c r="Q188" s="267"/>
      <c r="R188" s="267"/>
      <c r="S188" s="267"/>
      <c r="T188" s="261"/>
      <c r="U188" s="41"/>
      <c r="V188" s="41"/>
      <c r="W188" s="41"/>
      <c r="X188" s="262" t="s">
        <v>105</v>
      </c>
      <c r="Y188" s="262"/>
      <c r="Z188" s="262"/>
      <c r="AA188" s="262" t="s">
        <v>105</v>
      </c>
      <c r="AB188" s="262"/>
      <c r="AC188" s="262"/>
      <c r="AD188" s="45"/>
      <c r="AE188" s="45"/>
      <c r="AF188" s="45"/>
      <c r="AG188" s="45"/>
    </row>
    <row r="189" spans="1:33" ht="14.25" customHeight="1">
      <c r="A189" s="255"/>
      <c r="B189" s="256"/>
      <c r="C189" s="256"/>
      <c r="D189" s="257"/>
      <c r="E189" s="263"/>
      <c r="F189" s="264"/>
      <c r="G189" s="264"/>
      <c r="H189" s="264"/>
      <c r="I189" s="265"/>
      <c r="J189" s="38"/>
      <c r="K189" s="38"/>
      <c r="L189" s="38"/>
      <c r="M189" s="16">
        <v>2</v>
      </c>
      <c r="N189" s="27" t="s">
        <v>103</v>
      </c>
      <c r="O189" s="267" t="s">
        <v>106</v>
      </c>
      <c r="P189" s="267"/>
      <c r="Q189" s="267"/>
      <c r="R189" s="267"/>
      <c r="S189" s="267"/>
      <c r="T189" s="261"/>
      <c r="U189" s="41"/>
      <c r="V189" s="41"/>
      <c r="W189" s="41"/>
      <c r="X189" s="262" t="s">
        <v>105</v>
      </c>
      <c r="Y189" s="262"/>
      <c r="Z189" s="262"/>
      <c r="AA189" s="262" t="s">
        <v>105</v>
      </c>
      <c r="AB189" s="262"/>
      <c r="AC189" s="262"/>
      <c r="AD189" s="45"/>
      <c r="AE189" s="45"/>
      <c r="AF189" s="45"/>
      <c r="AG189" s="45"/>
    </row>
    <row r="190" spans="1:33" ht="14.25" customHeight="1">
      <c r="A190" s="255"/>
      <c r="B190" s="256"/>
      <c r="C190" s="256"/>
      <c r="D190" s="257"/>
      <c r="E190" s="263"/>
      <c r="F190" s="264"/>
      <c r="G190" s="264"/>
      <c r="H190" s="264"/>
      <c r="I190" s="265"/>
      <c r="J190" s="38"/>
      <c r="K190" s="38"/>
      <c r="L190" s="38"/>
      <c r="M190" s="16">
        <v>3</v>
      </c>
      <c r="N190" s="27" t="s">
        <v>103</v>
      </c>
      <c r="O190" s="267" t="s">
        <v>107</v>
      </c>
      <c r="P190" s="267"/>
      <c r="Q190" s="267"/>
      <c r="R190" s="267"/>
      <c r="S190" s="267"/>
      <c r="T190" s="261"/>
      <c r="U190" s="41"/>
      <c r="V190" s="41"/>
      <c r="W190" s="41"/>
      <c r="X190" s="262" t="s">
        <v>105</v>
      </c>
      <c r="Y190" s="262"/>
      <c r="Z190" s="262"/>
      <c r="AA190" s="262" t="s">
        <v>105</v>
      </c>
      <c r="AB190" s="262"/>
      <c r="AC190" s="262"/>
      <c r="AD190" s="45"/>
      <c r="AE190" s="45"/>
      <c r="AF190" s="45"/>
      <c r="AG190" s="45"/>
    </row>
    <row r="191" spans="1:33" ht="14.25" customHeight="1">
      <c r="A191" s="255"/>
      <c r="B191" s="256"/>
      <c r="C191" s="256"/>
      <c r="D191" s="257"/>
      <c r="E191" s="263"/>
      <c r="F191" s="264"/>
      <c r="G191" s="264"/>
      <c r="H191" s="264"/>
      <c r="I191" s="265"/>
      <c r="J191" s="38"/>
      <c r="K191" s="38"/>
      <c r="L191" s="38"/>
      <c r="M191" s="16">
        <v>4</v>
      </c>
      <c r="N191" s="27" t="s">
        <v>103</v>
      </c>
      <c r="O191" s="267" t="s">
        <v>108</v>
      </c>
      <c r="P191" s="267"/>
      <c r="Q191" s="267"/>
      <c r="R191" s="267"/>
      <c r="S191" s="267"/>
      <c r="T191" s="261"/>
      <c r="U191" s="41"/>
      <c r="V191" s="41"/>
      <c r="W191" s="41"/>
      <c r="X191" s="262" t="s">
        <v>105</v>
      </c>
      <c r="Y191" s="262"/>
      <c r="Z191" s="262"/>
      <c r="AA191" s="262" t="s">
        <v>105</v>
      </c>
      <c r="AB191" s="262"/>
      <c r="AC191" s="262"/>
      <c r="AD191" s="45"/>
      <c r="AE191" s="45"/>
      <c r="AF191" s="45"/>
      <c r="AG191" s="45"/>
    </row>
    <row r="192" spans="1:33" ht="14.25" customHeight="1">
      <c r="A192" s="255"/>
      <c r="B192" s="256"/>
      <c r="C192" s="256"/>
      <c r="D192" s="257"/>
      <c r="E192" s="263"/>
      <c r="F192" s="264"/>
      <c r="G192" s="264"/>
      <c r="H192" s="264"/>
      <c r="I192" s="265"/>
      <c r="J192" s="38"/>
      <c r="K192" s="38"/>
      <c r="L192" s="38"/>
      <c r="M192" s="16">
        <v>5</v>
      </c>
      <c r="N192" s="27" t="s">
        <v>103</v>
      </c>
      <c r="O192" s="267" t="s">
        <v>109</v>
      </c>
      <c r="P192" s="267"/>
      <c r="Q192" s="267"/>
      <c r="R192" s="267"/>
      <c r="S192" s="267"/>
      <c r="T192" s="261"/>
      <c r="U192" s="41"/>
      <c r="V192" s="41"/>
      <c r="W192" s="41"/>
      <c r="X192" s="262" t="s">
        <v>105</v>
      </c>
      <c r="Y192" s="262"/>
      <c r="Z192" s="262"/>
      <c r="AA192" s="41" t="s">
        <v>110</v>
      </c>
      <c r="AB192" s="41"/>
      <c r="AC192" s="41"/>
      <c r="AD192" s="45"/>
      <c r="AE192" s="45"/>
      <c r="AF192" s="45"/>
      <c r="AG192" s="45"/>
    </row>
    <row r="193" spans="1:33" ht="14.25" customHeight="1">
      <c r="A193" s="255"/>
      <c r="B193" s="256"/>
      <c r="C193" s="256"/>
      <c r="D193" s="257"/>
      <c r="E193" s="263"/>
      <c r="F193" s="264"/>
      <c r="G193" s="264"/>
      <c r="H193" s="264"/>
      <c r="I193" s="265"/>
      <c r="J193" s="38"/>
      <c r="K193" s="38"/>
      <c r="L193" s="38"/>
      <c r="M193" s="16">
        <v>10</v>
      </c>
      <c r="N193" s="27" t="s">
        <v>103</v>
      </c>
      <c r="O193" s="261" t="s">
        <v>111</v>
      </c>
      <c r="P193" s="139"/>
      <c r="Q193" s="139"/>
      <c r="R193" s="139"/>
      <c r="S193" s="139"/>
      <c r="T193" s="139"/>
      <c r="U193" s="41"/>
      <c r="V193" s="41"/>
      <c r="W193" s="41"/>
      <c r="X193" s="262" t="s">
        <v>105</v>
      </c>
      <c r="Y193" s="262"/>
      <c r="Z193" s="262"/>
      <c r="AA193" s="41" t="s">
        <v>110</v>
      </c>
      <c r="AB193" s="41"/>
      <c r="AC193" s="41"/>
      <c r="AD193" s="280"/>
      <c r="AE193" s="281"/>
      <c r="AF193" s="281"/>
      <c r="AG193" s="282"/>
    </row>
    <row r="194" spans="1:33" ht="14.25" customHeight="1">
      <c r="A194" s="255"/>
      <c r="B194" s="256"/>
      <c r="C194" s="256"/>
      <c r="D194" s="257"/>
      <c r="E194" s="263"/>
      <c r="F194" s="264"/>
      <c r="G194" s="264"/>
      <c r="H194" s="264"/>
      <c r="I194" s="265"/>
      <c r="J194" s="38"/>
      <c r="K194" s="38"/>
      <c r="L194" s="38"/>
      <c r="M194" s="16">
        <v>23</v>
      </c>
      <c r="N194" s="27" t="s">
        <v>103</v>
      </c>
      <c r="O194" s="267" t="s">
        <v>117</v>
      </c>
      <c r="P194" s="267"/>
      <c r="Q194" s="267"/>
      <c r="R194" s="267"/>
      <c r="S194" s="267"/>
      <c r="T194" s="261"/>
      <c r="U194" s="41"/>
      <c r="V194" s="41"/>
      <c r="W194" s="41"/>
      <c r="X194" s="262" t="s">
        <v>105</v>
      </c>
      <c r="Y194" s="262"/>
      <c r="Z194" s="262"/>
      <c r="AA194" s="262" t="s">
        <v>105</v>
      </c>
      <c r="AB194" s="262"/>
      <c r="AC194" s="262"/>
      <c r="AD194" s="45"/>
      <c r="AE194" s="45"/>
      <c r="AF194" s="45"/>
      <c r="AG194" s="45"/>
    </row>
    <row r="195" spans="1:33" ht="14.25" customHeight="1">
      <c r="A195" s="255"/>
      <c r="B195" s="256"/>
      <c r="C195" s="256"/>
      <c r="D195" s="257"/>
      <c r="E195" s="263"/>
      <c r="F195" s="264"/>
      <c r="G195" s="264"/>
      <c r="H195" s="264"/>
      <c r="I195" s="265"/>
      <c r="J195" s="49" t="s">
        <v>120</v>
      </c>
      <c r="K195" s="225"/>
      <c r="L195" s="226"/>
      <c r="M195" s="16">
        <v>6</v>
      </c>
      <c r="N195" s="27" t="s">
        <v>103</v>
      </c>
      <c r="O195" s="267" t="s">
        <v>129</v>
      </c>
      <c r="P195" s="267"/>
      <c r="Q195" s="267"/>
      <c r="R195" s="267"/>
      <c r="S195" s="267"/>
      <c r="T195" s="261"/>
      <c r="U195" s="41"/>
      <c r="V195" s="41"/>
      <c r="W195" s="41"/>
      <c r="X195" s="41" t="s">
        <v>110</v>
      </c>
      <c r="Y195" s="41"/>
      <c r="Z195" s="41"/>
      <c r="AA195" s="43" t="s">
        <v>105</v>
      </c>
      <c r="AB195" s="224"/>
      <c r="AC195" s="44"/>
      <c r="AD195" s="280"/>
      <c r="AE195" s="281"/>
      <c r="AF195" s="281"/>
      <c r="AG195" s="282"/>
    </row>
    <row r="196" spans="1:33" ht="14.25" customHeight="1">
      <c r="A196" s="255"/>
      <c r="B196" s="256"/>
      <c r="C196" s="256"/>
      <c r="D196" s="257"/>
      <c r="E196" s="263"/>
      <c r="F196" s="264"/>
      <c r="G196" s="264"/>
      <c r="H196" s="264"/>
      <c r="I196" s="265"/>
      <c r="J196" s="277"/>
      <c r="K196" s="278"/>
      <c r="L196" s="279"/>
      <c r="M196" s="16">
        <v>7</v>
      </c>
      <c r="N196" s="27" t="s">
        <v>103</v>
      </c>
      <c r="O196" s="267" t="s">
        <v>121</v>
      </c>
      <c r="P196" s="267"/>
      <c r="Q196" s="267"/>
      <c r="R196" s="267"/>
      <c r="S196" s="267"/>
      <c r="T196" s="261"/>
      <c r="U196" s="43"/>
      <c r="V196" s="224"/>
      <c r="W196" s="44"/>
      <c r="X196" s="43" t="s">
        <v>105</v>
      </c>
      <c r="Y196" s="224"/>
      <c r="Z196" s="44"/>
      <c r="AA196" s="43" t="s">
        <v>105</v>
      </c>
      <c r="AB196" s="224"/>
      <c r="AC196" s="44"/>
      <c r="AD196" s="280"/>
      <c r="AE196" s="281"/>
      <c r="AF196" s="281"/>
      <c r="AG196" s="282"/>
    </row>
    <row r="197" spans="1:33" ht="14.25" customHeight="1">
      <c r="A197" s="255"/>
      <c r="B197" s="256"/>
      <c r="C197" s="256"/>
      <c r="D197" s="257"/>
      <c r="E197" s="263"/>
      <c r="F197" s="264"/>
      <c r="G197" s="264"/>
      <c r="H197" s="264"/>
      <c r="I197" s="265"/>
      <c r="J197" s="277"/>
      <c r="K197" s="278"/>
      <c r="L197" s="279"/>
      <c r="M197" s="16">
        <v>8</v>
      </c>
      <c r="N197" s="27" t="s">
        <v>103</v>
      </c>
      <c r="O197" s="267" t="s">
        <v>122</v>
      </c>
      <c r="P197" s="267"/>
      <c r="Q197" s="267"/>
      <c r="R197" s="267"/>
      <c r="S197" s="267"/>
      <c r="T197" s="261"/>
      <c r="U197" s="43"/>
      <c r="V197" s="224"/>
      <c r="W197" s="44"/>
      <c r="X197" s="43" t="s">
        <v>105</v>
      </c>
      <c r="Y197" s="224"/>
      <c r="Z197" s="44"/>
      <c r="AA197" s="43" t="s">
        <v>105</v>
      </c>
      <c r="AB197" s="224"/>
      <c r="AC197" s="44"/>
      <c r="AD197" s="280"/>
      <c r="AE197" s="281"/>
      <c r="AF197" s="281"/>
      <c r="AG197" s="282"/>
    </row>
    <row r="198" spans="1:33" ht="14.25" customHeight="1">
      <c r="A198" s="255"/>
      <c r="B198" s="256"/>
      <c r="C198" s="256"/>
      <c r="D198" s="257"/>
      <c r="E198" s="263"/>
      <c r="F198" s="264"/>
      <c r="G198" s="264"/>
      <c r="H198" s="264"/>
      <c r="I198" s="265"/>
      <c r="J198" s="277"/>
      <c r="K198" s="278"/>
      <c r="L198" s="279"/>
      <c r="M198" s="16">
        <v>12</v>
      </c>
      <c r="N198" s="27" t="s">
        <v>103</v>
      </c>
      <c r="O198" s="267" t="s">
        <v>125</v>
      </c>
      <c r="P198" s="267"/>
      <c r="Q198" s="267"/>
      <c r="R198" s="267"/>
      <c r="S198" s="267"/>
      <c r="T198" s="261"/>
      <c r="U198" s="41"/>
      <c r="V198" s="41"/>
      <c r="W198" s="41"/>
      <c r="X198" s="43" t="s">
        <v>105</v>
      </c>
      <c r="Y198" s="224"/>
      <c r="Z198" s="44"/>
      <c r="AA198" s="43" t="s">
        <v>105</v>
      </c>
      <c r="AB198" s="224"/>
      <c r="AC198" s="44"/>
      <c r="AD198" s="45"/>
      <c r="AE198" s="45"/>
      <c r="AF198" s="45"/>
      <c r="AG198" s="45"/>
    </row>
    <row r="199" spans="1:33" ht="14.25" customHeight="1">
      <c r="A199" s="255"/>
      <c r="B199" s="256"/>
      <c r="C199" s="256"/>
      <c r="D199" s="257"/>
      <c r="E199" s="263"/>
      <c r="F199" s="264"/>
      <c r="G199" s="264"/>
      <c r="H199" s="264"/>
      <c r="I199" s="265"/>
      <c r="J199" s="277"/>
      <c r="K199" s="278"/>
      <c r="L199" s="279"/>
      <c r="M199" s="16">
        <v>19</v>
      </c>
      <c r="N199" s="27" t="s">
        <v>103</v>
      </c>
      <c r="O199" s="267" t="s">
        <v>126</v>
      </c>
      <c r="P199" s="267"/>
      <c r="Q199" s="267"/>
      <c r="R199" s="267"/>
      <c r="S199" s="267"/>
      <c r="T199" s="261"/>
      <c r="U199" s="41"/>
      <c r="V199" s="41"/>
      <c r="W199" s="41"/>
      <c r="X199" s="43" t="s">
        <v>105</v>
      </c>
      <c r="Y199" s="224"/>
      <c r="Z199" s="44"/>
      <c r="AA199" s="43" t="s">
        <v>110</v>
      </c>
      <c r="AB199" s="224"/>
      <c r="AC199" s="44"/>
      <c r="AD199" s="45"/>
      <c r="AE199" s="45"/>
      <c r="AF199" s="45"/>
      <c r="AG199" s="45"/>
    </row>
    <row r="200" spans="1:33" ht="14.25" customHeight="1">
      <c r="A200" s="255"/>
      <c r="B200" s="256"/>
      <c r="C200" s="256"/>
      <c r="D200" s="257"/>
      <c r="E200" s="266"/>
      <c r="F200" s="72"/>
      <c r="G200" s="72"/>
      <c r="H200" s="72"/>
      <c r="I200" s="73"/>
      <c r="J200" s="277"/>
      <c r="K200" s="278"/>
      <c r="L200" s="279"/>
      <c r="M200" s="16">
        <v>23</v>
      </c>
      <c r="N200" s="27" t="s">
        <v>103</v>
      </c>
      <c r="O200" s="267" t="s">
        <v>117</v>
      </c>
      <c r="P200" s="267"/>
      <c r="Q200" s="267"/>
      <c r="R200" s="267"/>
      <c r="S200" s="267"/>
      <c r="T200" s="261"/>
      <c r="U200" s="41"/>
      <c r="V200" s="41"/>
      <c r="W200" s="41"/>
      <c r="X200" s="262" t="s">
        <v>105</v>
      </c>
      <c r="Y200" s="262"/>
      <c r="Z200" s="262"/>
      <c r="AA200" s="262" t="s">
        <v>105</v>
      </c>
      <c r="AB200" s="262"/>
      <c r="AC200" s="262"/>
      <c r="AD200" s="45"/>
      <c r="AE200" s="45"/>
      <c r="AF200" s="45"/>
      <c r="AG200" s="45"/>
    </row>
    <row r="201" spans="1:33" ht="14.25" customHeight="1">
      <c r="A201" s="255"/>
      <c r="B201" s="256"/>
      <c r="C201" s="256"/>
      <c r="D201" s="257"/>
      <c r="E201" s="49" t="s">
        <v>151</v>
      </c>
      <c r="F201" s="225"/>
      <c r="G201" s="225"/>
      <c r="H201" s="225"/>
      <c r="I201" s="226"/>
      <c r="J201" s="38" t="s">
        <v>102</v>
      </c>
      <c r="K201" s="38"/>
      <c r="L201" s="38"/>
      <c r="M201" s="16">
        <v>1</v>
      </c>
      <c r="N201" s="27" t="s">
        <v>103</v>
      </c>
      <c r="O201" s="267" t="s">
        <v>104</v>
      </c>
      <c r="P201" s="267"/>
      <c r="Q201" s="267"/>
      <c r="R201" s="267"/>
      <c r="S201" s="267"/>
      <c r="T201" s="261"/>
      <c r="U201" s="41"/>
      <c r="V201" s="41"/>
      <c r="W201" s="41"/>
      <c r="X201" s="262" t="s">
        <v>105</v>
      </c>
      <c r="Y201" s="262"/>
      <c r="Z201" s="262"/>
      <c r="AA201" s="262" t="s">
        <v>105</v>
      </c>
      <c r="AB201" s="262"/>
      <c r="AC201" s="262"/>
      <c r="AD201" s="45"/>
      <c r="AE201" s="45"/>
      <c r="AF201" s="45"/>
      <c r="AG201" s="45"/>
    </row>
    <row r="202" spans="1:33" ht="14.25" customHeight="1">
      <c r="A202" s="255"/>
      <c r="B202" s="256"/>
      <c r="C202" s="256"/>
      <c r="D202" s="257"/>
      <c r="E202" s="277"/>
      <c r="F202" s="283"/>
      <c r="G202" s="283"/>
      <c r="H202" s="283"/>
      <c r="I202" s="279"/>
      <c r="J202" s="38"/>
      <c r="K202" s="38"/>
      <c r="L202" s="38"/>
      <c r="M202" s="16">
        <v>2</v>
      </c>
      <c r="N202" s="27" t="s">
        <v>103</v>
      </c>
      <c r="O202" s="267" t="s">
        <v>106</v>
      </c>
      <c r="P202" s="267"/>
      <c r="Q202" s="267"/>
      <c r="R202" s="267"/>
      <c r="S202" s="267"/>
      <c r="T202" s="261"/>
      <c r="U202" s="41"/>
      <c r="V202" s="41"/>
      <c r="W202" s="41"/>
      <c r="X202" s="262" t="s">
        <v>105</v>
      </c>
      <c r="Y202" s="262"/>
      <c r="Z202" s="262"/>
      <c r="AA202" s="262" t="s">
        <v>105</v>
      </c>
      <c r="AB202" s="262"/>
      <c r="AC202" s="262"/>
      <c r="AD202" s="45"/>
      <c r="AE202" s="45"/>
      <c r="AF202" s="45"/>
      <c r="AG202" s="45"/>
    </row>
    <row r="203" spans="1:33" ht="14.25" customHeight="1">
      <c r="A203" s="255"/>
      <c r="B203" s="256"/>
      <c r="C203" s="256"/>
      <c r="D203" s="257"/>
      <c r="E203" s="277"/>
      <c r="F203" s="283"/>
      <c r="G203" s="283"/>
      <c r="H203" s="283"/>
      <c r="I203" s="279"/>
      <c r="J203" s="38"/>
      <c r="K203" s="38"/>
      <c r="L203" s="38"/>
      <c r="M203" s="16">
        <v>3</v>
      </c>
      <c r="N203" s="27" t="s">
        <v>103</v>
      </c>
      <c r="O203" s="267" t="s">
        <v>107</v>
      </c>
      <c r="P203" s="267"/>
      <c r="Q203" s="267"/>
      <c r="R203" s="267"/>
      <c r="S203" s="267"/>
      <c r="T203" s="261"/>
      <c r="U203" s="41"/>
      <c r="V203" s="41"/>
      <c r="W203" s="41"/>
      <c r="X203" s="262" t="s">
        <v>105</v>
      </c>
      <c r="Y203" s="262"/>
      <c r="Z203" s="262"/>
      <c r="AA203" s="262" t="s">
        <v>105</v>
      </c>
      <c r="AB203" s="262"/>
      <c r="AC203" s="262"/>
      <c r="AD203" s="45"/>
      <c r="AE203" s="45"/>
      <c r="AF203" s="45"/>
      <c r="AG203" s="45"/>
    </row>
    <row r="204" spans="1:33" ht="14.25" customHeight="1">
      <c r="A204" s="255"/>
      <c r="B204" s="256"/>
      <c r="C204" s="256"/>
      <c r="D204" s="257"/>
      <c r="E204" s="277"/>
      <c r="F204" s="283"/>
      <c r="G204" s="283"/>
      <c r="H204" s="283"/>
      <c r="I204" s="279"/>
      <c r="J204" s="38"/>
      <c r="K204" s="38"/>
      <c r="L204" s="38"/>
      <c r="M204" s="16">
        <v>4</v>
      </c>
      <c r="N204" s="27" t="s">
        <v>103</v>
      </c>
      <c r="O204" s="267" t="s">
        <v>108</v>
      </c>
      <c r="P204" s="267"/>
      <c r="Q204" s="267"/>
      <c r="R204" s="267"/>
      <c r="S204" s="267"/>
      <c r="T204" s="261"/>
      <c r="U204" s="41"/>
      <c r="V204" s="41"/>
      <c r="W204" s="41"/>
      <c r="X204" s="262" t="s">
        <v>105</v>
      </c>
      <c r="Y204" s="262"/>
      <c r="Z204" s="262"/>
      <c r="AA204" s="262" t="s">
        <v>105</v>
      </c>
      <c r="AB204" s="262"/>
      <c r="AC204" s="262"/>
      <c r="AD204" s="45"/>
      <c r="AE204" s="45"/>
      <c r="AF204" s="45"/>
      <c r="AG204" s="45"/>
    </row>
    <row r="205" spans="1:33" ht="14.25" customHeight="1">
      <c r="A205" s="255"/>
      <c r="B205" s="256"/>
      <c r="C205" s="256"/>
      <c r="D205" s="257"/>
      <c r="E205" s="277"/>
      <c r="F205" s="283"/>
      <c r="G205" s="283"/>
      <c r="H205" s="283"/>
      <c r="I205" s="279"/>
      <c r="J205" s="38"/>
      <c r="K205" s="38"/>
      <c r="L205" s="38"/>
      <c r="M205" s="16">
        <v>5</v>
      </c>
      <c r="N205" s="27" t="s">
        <v>103</v>
      </c>
      <c r="O205" s="267" t="s">
        <v>109</v>
      </c>
      <c r="P205" s="267"/>
      <c r="Q205" s="267"/>
      <c r="R205" s="267"/>
      <c r="S205" s="267"/>
      <c r="T205" s="261"/>
      <c r="U205" s="41"/>
      <c r="V205" s="41"/>
      <c r="W205" s="41"/>
      <c r="X205" s="262" t="s">
        <v>105</v>
      </c>
      <c r="Y205" s="262"/>
      <c r="Z205" s="262"/>
      <c r="AA205" s="41" t="s">
        <v>110</v>
      </c>
      <c r="AB205" s="41"/>
      <c r="AC205" s="41"/>
      <c r="AD205" s="45"/>
      <c r="AE205" s="45"/>
      <c r="AF205" s="45"/>
      <c r="AG205" s="45"/>
    </row>
    <row r="206" spans="1:33" ht="14.25" customHeight="1">
      <c r="A206" s="255"/>
      <c r="B206" s="256"/>
      <c r="C206" s="256"/>
      <c r="D206" s="257"/>
      <c r="E206" s="277"/>
      <c r="F206" s="283"/>
      <c r="G206" s="283"/>
      <c r="H206" s="283"/>
      <c r="I206" s="279"/>
      <c r="J206" s="38"/>
      <c r="K206" s="38"/>
      <c r="L206" s="38"/>
      <c r="M206" s="16">
        <v>13</v>
      </c>
      <c r="N206" s="27" t="s">
        <v>103</v>
      </c>
      <c r="O206" s="267" t="s">
        <v>112</v>
      </c>
      <c r="P206" s="267"/>
      <c r="Q206" s="267"/>
      <c r="R206" s="267"/>
      <c r="S206" s="267"/>
      <c r="T206" s="261"/>
      <c r="U206" s="41"/>
      <c r="V206" s="41"/>
      <c r="W206" s="41"/>
      <c r="X206" s="262" t="s">
        <v>105</v>
      </c>
      <c r="Y206" s="262"/>
      <c r="Z206" s="262"/>
      <c r="AA206" s="262" t="s">
        <v>105</v>
      </c>
      <c r="AB206" s="262"/>
      <c r="AC206" s="262"/>
      <c r="AD206" s="45"/>
      <c r="AE206" s="45"/>
      <c r="AF206" s="45"/>
      <c r="AG206" s="45"/>
    </row>
    <row r="207" spans="1:33" ht="14.25" customHeight="1">
      <c r="A207" s="255"/>
      <c r="B207" s="256"/>
      <c r="C207" s="256"/>
      <c r="D207" s="257"/>
      <c r="E207" s="277"/>
      <c r="F207" s="283"/>
      <c r="G207" s="283"/>
      <c r="H207" s="283"/>
      <c r="I207" s="279"/>
      <c r="J207" s="38"/>
      <c r="K207" s="38"/>
      <c r="L207" s="38"/>
      <c r="M207" s="16">
        <v>14</v>
      </c>
      <c r="N207" s="27" t="s">
        <v>103</v>
      </c>
      <c r="O207" s="267" t="s">
        <v>152</v>
      </c>
      <c r="P207" s="267"/>
      <c r="Q207" s="267"/>
      <c r="R207" s="267"/>
      <c r="S207" s="267"/>
      <c r="T207" s="261"/>
      <c r="U207" s="41"/>
      <c r="V207" s="41"/>
      <c r="W207" s="41"/>
      <c r="X207" s="262" t="s">
        <v>105</v>
      </c>
      <c r="Y207" s="262"/>
      <c r="Z207" s="262"/>
      <c r="AA207" s="262" t="s">
        <v>105</v>
      </c>
      <c r="AB207" s="262"/>
      <c r="AC207" s="262"/>
      <c r="AD207" s="45"/>
      <c r="AE207" s="45"/>
      <c r="AF207" s="45"/>
      <c r="AG207" s="45"/>
    </row>
    <row r="208" spans="1:33" ht="14.25" customHeight="1">
      <c r="A208" s="255"/>
      <c r="B208" s="256"/>
      <c r="C208" s="256"/>
      <c r="D208" s="257"/>
      <c r="E208" s="277"/>
      <c r="F208" s="283"/>
      <c r="G208" s="283"/>
      <c r="H208" s="283"/>
      <c r="I208" s="279"/>
      <c r="J208" s="38"/>
      <c r="K208" s="38"/>
      <c r="L208" s="38"/>
      <c r="M208" s="16">
        <v>20</v>
      </c>
      <c r="N208" s="27" t="s">
        <v>103</v>
      </c>
      <c r="O208" s="267" t="s">
        <v>114</v>
      </c>
      <c r="P208" s="267"/>
      <c r="Q208" s="267"/>
      <c r="R208" s="267"/>
      <c r="S208" s="267"/>
      <c r="T208" s="261"/>
      <c r="U208" s="41"/>
      <c r="V208" s="41"/>
      <c r="W208" s="41"/>
      <c r="X208" s="262" t="s">
        <v>105</v>
      </c>
      <c r="Y208" s="262"/>
      <c r="Z208" s="262"/>
      <c r="AA208" s="262" t="s">
        <v>105</v>
      </c>
      <c r="AB208" s="262"/>
      <c r="AC208" s="262"/>
      <c r="AD208" s="45"/>
      <c r="AE208" s="45"/>
      <c r="AF208" s="45"/>
      <c r="AG208" s="45"/>
    </row>
    <row r="209" spans="1:33" ht="14.25" customHeight="1">
      <c r="A209" s="255"/>
      <c r="B209" s="256"/>
      <c r="C209" s="256"/>
      <c r="D209" s="257"/>
      <c r="E209" s="277"/>
      <c r="F209" s="283"/>
      <c r="G209" s="283"/>
      <c r="H209" s="283"/>
      <c r="I209" s="279"/>
      <c r="J209" s="38"/>
      <c r="K209" s="38"/>
      <c r="L209" s="38"/>
      <c r="M209" s="16">
        <v>21</v>
      </c>
      <c r="N209" s="27" t="s">
        <v>103</v>
      </c>
      <c r="O209" s="267" t="s">
        <v>115</v>
      </c>
      <c r="P209" s="267"/>
      <c r="Q209" s="267"/>
      <c r="R209" s="267"/>
      <c r="S209" s="267"/>
      <c r="T209" s="261"/>
      <c r="U209" s="41"/>
      <c r="V209" s="41"/>
      <c r="W209" s="41"/>
      <c r="X209" s="262" t="s">
        <v>105</v>
      </c>
      <c r="Y209" s="262"/>
      <c r="Z209" s="262"/>
      <c r="AA209" s="262" t="s">
        <v>105</v>
      </c>
      <c r="AB209" s="262"/>
      <c r="AC209" s="262"/>
      <c r="AD209" s="45"/>
      <c r="AE209" s="45"/>
      <c r="AF209" s="45"/>
      <c r="AG209" s="45"/>
    </row>
    <row r="210" spans="1:33" ht="14.25" customHeight="1">
      <c r="A210" s="255"/>
      <c r="B210" s="256"/>
      <c r="C210" s="256"/>
      <c r="D210" s="257"/>
      <c r="E210" s="277"/>
      <c r="F210" s="283"/>
      <c r="G210" s="283"/>
      <c r="H210" s="283"/>
      <c r="I210" s="279"/>
      <c r="J210" s="38"/>
      <c r="K210" s="38"/>
      <c r="L210" s="38"/>
      <c r="M210" s="16">
        <v>23</v>
      </c>
      <c r="N210" s="27" t="s">
        <v>103</v>
      </c>
      <c r="O210" s="267" t="s">
        <v>117</v>
      </c>
      <c r="P210" s="267"/>
      <c r="Q210" s="267"/>
      <c r="R210" s="267"/>
      <c r="S210" s="267"/>
      <c r="T210" s="261"/>
      <c r="U210" s="41"/>
      <c r="V210" s="41"/>
      <c r="W210" s="41"/>
      <c r="X210" s="262" t="s">
        <v>105</v>
      </c>
      <c r="Y210" s="262"/>
      <c r="Z210" s="262"/>
      <c r="AA210" s="262" t="s">
        <v>105</v>
      </c>
      <c r="AB210" s="262"/>
      <c r="AC210" s="262"/>
      <c r="AD210" s="45"/>
      <c r="AE210" s="45"/>
      <c r="AF210" s="45"/>
      <c r="AG210" s="45"/>
    </row>
    <row r="211" spans="1:33" ht="14.25" customHeight="1">
      <c r="A211" s="255"/>
      <c r="B211" s="256"/>
      <c r="C211" s="256"/>
      <c r="D211" s="257"/>
      <c r="E211" s="277"/>
      <c r="F211" s="283"/>
      <c r="G211" s="283"/>
      <c r="H211" s="283"/>
      <c r="I211" s="279"/>
      <c r="J211" s="38"/>
      <c r="K211" s="38"/>
      <c r="L211" s="38"/>
      <c r="M211" s="16">
        <v>24</v>
      </c>
      <c r="N211" s="27" t="s">
        <v>103</v>
      </c>
      <c r="O211" s="267" t="s">
        <v>141</v>
      </c>
      <c r="P211" s="267"/>
      <c r="Q211" s="267"/>
      <c r="R211" s="267"/>
      <c r="S211" s="267"/>
      <c r="T211" s="261"/>
      <c r="U211" s="41"/>
      <c r="V211" s="41"/>
      <c r="W211" s="41"/>
      <c r="X211" s="262" t="s">
        <v>105</v>
      </c>
      <c r="Y211" s="262"/>
      <c r="Z211" s="262"/>
      <c r="AA211" s="262" t="s">
        <v>105</v>
      </c>
      <c r="AB211" s="262"/>
      <c r="AC211" s="262"/>
      <c r="AD211" s="45"/>
      <c r="AE211" s="45"/>
      <c r="AF211" s="45"/>
      <c r="AG211" s="45"/>
    </row>
    <row r="212" spans="1:33" ht="14.25" customHeight="1">
      <c r="A212" s="255"/>
      <c r="B212" s="256"/>
      <c r="C212" s="256"/>
      <c r="D212" s="257"/>
      <c r="E212" s="277"/>
      <c r="F212" s="283"/>
      <c r="G212" s="283"/>
      <c r="H212" s="283"/>
      <c r="I212" s="279"/>
      <c r="J212" s="49" t="s">
        <v>120</v>
      </c>
      <c r="K212" s="225"/>
      <c r="L212" s="226"/>
      <c r="M212" s="16">
        <v>6</v>
      </c>
      <c r="N212" s="27" t="s">
        <v>103</v>
      </c>
      <c r="O212" s="267" t="s">
        <v>129</v>
      </c>
      <c r="P212" s="267"/>
      <c r="Q212" s="267"/>
      <c r="R212" s="267"/>
      <c r="S212" s="267"/>
      <c r="T212" s="261"/>
      <c r="U212" s="41"/>
      <c r="V212" s="41"/>
      <c r="W212" s="41"/>
      <c r="X212" s="41" t="s">
        <v>110</v>
      </c>
      <c r="Y212" s="41"/>
      <c r="Z212" s="41"/>
      <c r="AA212" s="43" t="s">
        <v>105</v>
      </c>
      <c r="AB212" s="224"/>
      <c r="AC212" s="44"/>
      <c r="AD212" s="280"/>
      <c r="AE212" s="281"/>
      <c r="AF212" s="281"/>
      <c r="AG212" s="282"/>
    </row>
    <row r="213" spans="1:33" ht="14.25" customHeight="1">
      <c r="A213" s="255"/>
      <c r="B213" s="256"/>
      <c r="C213" s="256"/>
      <c r="D213" s="257"/>
      <c r="E213" s="277"/>
      <c r="F213" s="283"/>
      <c r="G213" s="283"/>
      <c r="H213" s="283"/>
      <c r="I213" s="279"/>
      <c r="J213" s="277"/>
      <c r="K213" s="278"/>
      <c r="L213" s="279"/>
      <c r="M213" s="16">
        <v>12</v>
      </c>
      <c r="N213" s="27" t="s">
        <v>103</v>
      </c>
      <c r="O213" s="267" t="s">
        <v>125</v>
      </c>
      <c r="P213" s="267"/>
      <c r="Q213" s="267"/>
      <c r="R213" s="267"/>
      <c r="S213" s="267"/>
      <c r="T213" s="261"/>
      <c r="U213" s="41"/>
      <c r="V213" s="41"/>
      <c r="W213" s="41"/>
      <c r="X213" s="43" t="s">
        <v>105</v>
      </c>
      <c r="Y213" s="224"/>
      <c r="Z213" s="44"/>
      <c r="AA213" s="43" t="s">
        <v>105</v>
      </c>
      <c r="AB213" s="224"/>
      <c r="AC213" s="44"/>
      <c r="AD213" s="45"/>
      <c r="AE213" s="45"/>
      <c r="AF213" s="45"/>
      <c r="AG213" s="45"/>
    </row>
    <row r="214" spans="1:33" ht="14.25" customHeight="1">
      <c r="A214" s="255"/>
      <c r="B214" s="256"/>
      <c r="C214" s="256"/>
      <c r="D214" s="257"/>
      <c r="E214" s="277"/>
      <c r="F214" s="283"/>
      <c r="G214" s="283"/>
      <c r="H214" s="283"/>
      <c r="I214" s="279"/>
      <c r="J214" s="277"/>
      <c r="K214" s="278"/>
      <c r="L214" s="279"/>
      <c r="M214" s="16">
        <v>21</v>
      </c>
      <c r="N214" s="27" t="s">
        <v>103</v>
      </c>
      <c r="O214" s="267" t="s">
        <v>115</v>
      </c>
      <c r="P214" s="267"/>
      <c r="Q214" s="267"/>
      <c r="R214" s="267"/>
      <c r="S214" s="267"/>
      <c r="T214" s="261"/>
      <c r="U214" s="41"/>
      <c r="V214" s="41"/>
      <c r="W214" s="41"/>
      <c r="X214" s="262" t="s">
        <v>105</v>
      </c>
      <c r="Y214" s="262"/>
      <c r="Z214" s="262"/>
      <c r="AA214" s="262" t="s">
        <v>105</v>
      </c>
      <c r="AB214" s="262"/>
      <c r="AC214" s="262"/>
      <c r="AD214" s="45"/>
      <c r="AE214" s="45"/>
      <c r="AF214" s="45"/>
      <c r="AG214" s="45"/>
    </row>
    <row r="215" spans="1:33" ht="14.25" customHeight="1">
      <c r="A215" s="255"/>
      <c r="B215" s="256"/>
      <c r="C215" s="256"/>
      <c r="D215" s="257"/>
      <c r="E215" s="277"/>
      <c r="F215" s="283"/>
      <c r="G215" s="283"/>
      <c r="H215" s="283"/>
      <c r="I215" s="279"/>
      <c r="J215" s="249"/>
      <c r="K215" s="250"/>
      <c r="L215" s="251"/>
      <c r="M215" s="16">
        <v>23</v>
      </c>
      <c r="N215" s="27" t="s">
        <v>103</v>
      </c>
      <c r="O215" s="267" t="s">
        <v>117</v>
      </c>
      <c r="P215" s="267"/>
      <c r="Q215" s="267"/>
      <c r="R215" s="267"/>
      <c r="S215" s="267"/>
      <c r="T215" s="261"/>
      <c r="U215" s="41"/>
      <c r="V215" s="41"/>
      <c r="W215" s="41"/>
      <c r="X215" s="262" t="s">
        <v>105</v>
      </c>
      <c r="Y215" s="262"/>
      <c r="Z215" s="262"/>
      <c r="AA215" s="262" t="s">
        <v>105</v>
      </c>
      <c r="AB215" s="262"/>
      <c r="AC215" s="262"/>
      <c r="AD215" s="45"/>
      <c r="AE215" s="45"/>
      <c r="AF215" s="45"/>
      <c r="AG215" s="45"/>
    </row>
    <row r="216" spans="1:33" ht="14.25" customHeight="1">
      <c r="A216" s="255"/>
      <c r="B216" s="256"/>
      <c r="C216" s="256"/>
      <c r="D216" s="257"/>
      <c r="E216" s="277"/>
      <c r="F216" s="283"/>
      <c r="G216" s="283"/>
      <c r="H216" s="283"/>
      <c r="I216" s="279"/>
      <c r="J216" s="49" t="s">
        <v>142</v>
      </c>
      <c r="K216" s="225"/>
      <c r="L216" s="226"/>
      <c r="M216" s="16">
        <v>13</v>
      </c>
      <c r="N216" s="27" t="s">
        <v>103</v>
      </c>
      <c r="O216" s="267" t="s">
        <v>112</v>
      </c>
      <c r="P216" s="267"/>
      <c r="Q216" s="267"/>
      <c r="R216" s="267"/>
      <c r="S216" s="267"/>
      <c r="T216" s="261"/>
      <c r="U216" s="41"/>
      <c r="V216" s="41"/>
      <c r="W216" s="41"/>
      <c r="X216" s="262" t="s">
        <v>105</v>
      </c>
      <c r="Y216" s="262"/>
      <c r="Z216" s="262"/>
      <c r="AA216" s="262" t="s">
        <v>105</v>
      </c>
      <c r="AB216" s="262"/>
      <c r="AC216" s="262"/>
      <c r="AD216" s="280"/>
      <c r="AE216" s="281"/>
      <c r="AF216" s="281"/>
      <c r="AG216" s="282"/>
    </row>
    <row r="217" spans="1:33" ht="14.25" customHeight="1">
      <c r="A217" s="255"/>
      <c r="B217" s="256"/>
      <c r="C217" s="256"/>
      <c r="D217" s="257"/>
      <c r="E217" s="277"/>
      <c r="F217" s="283"/>
      <c r="G217" s="283"/>
      <c r="H217" s="283"/>
      <c r="I217" s="279"/>
      <c r="J217" s="277"/>
      <c r="K217" s="278"/>
      <c r="L217" s="279"/>
      <c r="M217" s="16">
        <v>14</v>
      </c>
      <c r="N217" s="27" t="s">
        <v>103</v>
      </c>
      <c r="O217" s="267" t="s">
        <v>152</v>
      </c>
      <c r="P217" s="267"/>
      <c r="Q217" s="267"/>
      <c r="R217" s="267"/>
      <c r="S217" s="267"/>
      <c r="T217" s="261"/>
      <c r="U217" s="41"/>
      <c r="V217" s="41"/>
      <c r="W217" s="41"/>
      <c r="X217" s="262" t="s">
        <v>105</v>
      </c>
      <c r="Y217" s="262"/>
      <c r="Z217" s="262"/>
      <c r="AA217" s="262" t="s">
        <v>105</v>
      </c>
      <c r="AB217" s="262"/>
      <c r="AC217" s="262"/>
      <c r="AD217" s="280"/>
      <c r="AE217" s="281"/>
      <c r="AF217" s="281"/>
      <c r="AG217" s="282"/>
    </row>
    <row r="218" spans="1:33" ht="14.25" customHeight="1">
      <c r="A218" s="255"/>
      <c r="B218" s="256"/>
      <c r="C218" s="256"/>
      <c r="D218" s="257"/>
      <c r="E218" s="277"/>
      <c r="F218" s="283"/>
      <c r="G218" s="283"/>
      <c r="H218" s="283"/>
      <c r="I218" s="279"/>
      <c r="J218" s="277"/>
      <c r="K218" s="278"/>
      <c r="L218" s="279"/>
      <c r="M218" s="16">
        <v>19</v>
      </c>
      <c r="N218" s="27" t="s">
        <v>103</v>
      </c>
      <c r="O218" s="267" t="s">
        <v>126</v>
      </c>
      <c r="P218" s="267"/>
      <c r="Q218" s="267"/>
      <c r="R218" s="267"/>
      <c r="S218" s="267"/>
      <c r="T218" s="261"/>
      <c r="U218" s="41"/>
      <c r="V218" s="41"/>
      <c r="W218" s="41"/>
      <c r="X218" s="43" t="s">
        <v>105</v>
      </c>
      <c r="Y218" s="224"/>
      <c r="Z218" s="44"/>
      <c r="AA218" s="43" t="s">
        <v>110</v>
      </c>
      <c r="AB218" s="224"/>
      <c r="AC218" s="44"/>
      <c r="AD218" s="280"/>
      <c r="AE218" s="281"/>
      <c r="AF218" s="281"/>
      <c r="AG218" s="282"/>
    </row>
    <row r="219" spans="1:33" ht="14.25" customHeight="1">
      <c r="A219" s="255"/>
      <c r="B219" s="256"/>
      <c r="C219" s="256"/>
      <c r="D219" s="257"/>
      <c r="E219" s="277"/>
      <c r="F219" s="283"/>
      <c r="G219" s="283"/>
      <c r="H219" s="283"/>
      <c r="I219" s="279"/>
      <c r="J219" s="277"/>
      <c r="K219" s="278"/>
      <c r="L219" s="279"/>
      <c r="M219" s="16">
        <v>20</v>
      </c>
      <c r="N219" s="27" t="s">
        <v>103</v>
      </c>
      <c r="O219" s="267" t="s">
        <v>114</v>
      </c>
      <c r="P219" s="267"/>
      <c r="Q219" s="267"/>
      <c r="R219" s="267"/>
      <c r="S219" s="267"/>
      <c r="T219" s="261"/>
      <c r="U219" s="41"/>
      <c r="V219" s="41"/>
      <c r="W219" s="41"/>
      <c r="X219" s="262" t="s">
        <v>105</v>
      </c>
      <c r="Y219" s="262"/>
      <c r="Z219" s="262"/>
      <c r="AA219" s="262" t="s">
        <v>105</v>
      </c>
      <c r="AB219" s="262"/>
      <c r="AC219" s="262"/>
      <c r="AD219" s="45"/>
      <c r="AE219" s="45"/>
      <c r="AF219" s="45"/>
      <c r="AG219" s="45"/>
    </row>
    <row r="220" spans="1:33" ht="14.25" customHeight="1">
      <c r="A220" s="255"/>
      <c r="B220" s="256"/>
      <c r="C220" s="256"/>
      <c r="D220" s="257"/>
      <c r="E220" s="277"/>
      <c r="F220" s="283"/>
      <c r="G220" s="283"/>
      <c r="H220" s="283"/>
      <c r="I220" s="279"/>
      <c r="J220" s="277"/>
      <c r="K220" s="278"/>
      <c r="L220" s="279"/>
      <c r="M220" s="16">
        <v>21</v>
      </c>
      <c r="N220" s="27" t="s">
        <v>103</v>
      </c>
      <c r="O220" s="267" t="s">
        <v>115</v>
      </c>
      <c r="P220" s="267"/>
      <c r="Q220" s="267"/>
      <c r="R220" s="267"/>
      <c r="S220" s="267"/>
      <c r="T220" s="261"/>
      <c r="U220" s="41"/>
      <c r="V220" s="41"/>
      <c r="W220" s="41"/>
      <c r="X220" s="262" t="s">
        <v>105</v>
      </c>
      <c r="Y220" s="262"/>
      <c r="Z220" s="262"/>
      <c r="AA220" s="262" t="s">
        <v>105</v>
      </c>
      <c r="AB220" s="262"/>
      <c r="AC220" s="262"/>
      <c r="AD220" s="45"/>
      <c r="AE220" s="45"/>
      <c r="AF220" s="45"/>
      <c r="AG220" s="45"/>
    </row>
    <row r="221" spans="1:33" ht="14.25" customHeight="1">
      <c r="A221" s="255"/>
      <c r="B221" s="256"/>
      <c r="C221" s="256"/>
      <c r="D221" s="257"/>
      <c r="E221" s="277"/>
      <c r="F221" s="283"/>
      <c r="G221" s="283"/>
      <c r="H221" s="283"/>
      <c r="I221" s="279"/>
      <c r="J221" s="277"/>
      <c r="K221" s="278"/>
      <c r="L221" s="279"/>
      <c r="M221" s="16">
        <v>23</v>
      </c>
      <c r="N221" s="27" t="s">
        <v>103</v>
      </c>
      <c r="O221" s="267" t="s">
        <v>117</v>
      </c>
      <c r="P221" s="267"/>
      <c r="Q221" s="267"/>
      <c r="R221" s="267"/>
      <c r="S221" s="267"/>
      <c r="T221" s="261"/>
      <c r="U221" s="41"/>
      <c r="V221" s="41"/>
      <c r="W221" s="41"/>
      <c r="X221" s="262" t="s">
        <v>105</v>
      </c>
      <c r="Y221" s="262"/>
      <c r="Z221" s="262"/>
      <c r="AA221" s="262" t="s">
        <v>105</v>
      </c>
      <c r="AB221" s="262"/>
      <c r="AC221" s="262"/>
      <c r="AD221" s="45"/>
      <c r="AE221" s="45"/>
      <c r="AF221" s="45"/>
      <c r="AG221" s="45"/>
    </row>
    <row r="222" spans="1:33" ht="14.25" customHeight="1">
      <c r="A222" s="258"/>
      <c r="B222" s="259"/>
      <c r="C222" s="259"/>
      <c r="D222" s="260"/>
      <c r="E222" s="249"/>
      <c r="F222" s="250"/>
      <c r="G222" s="250"/>
      <c r="H222" s="250"/>
      <c r="I222" s="251"/>
      <c r="J222" s="249"/>
      <c r="K222" s="250"/>
      <c r="L222" s="251"/>
      <c r="M222" s="16">
        <v>24</v>
      </c>
      <c r="N222" s="27" t="s">
        <v>103</v>
      </c>
      <c r="O222" s="267" t="s">
        <v>141</v>
      </c>
      <c r="P222" s="267"/>
      <c r="Q222" s="267"/>
      <c r="R222" s="267"/>
      <c r="S222" s="267"/>
      <c r="T222" s="261"/>
      <c r="U222" s="41"/>
      <c r="V222" s="41"/>
      <c r="W222" s="41"/>
      <c r="X222" s="262" t="s">
        <v>105</v>
      </c>
      <c r="Y222" s="262"/>
      <c r="Z222" s="262"/>
      <c r="AA222" s="262" t="s">
        <v>105</v>
      </c>
      <c r="AB222" s="262"/>
      <c r="AC222" s="262"/>
      <c r="AD222" s="45"/>
      <c r="AE222" s="45"/>
      <c r="AF222" s="45"/>
      <c r="AG222" s="45"/>
    </row>
    <row r="223" spans="1:33" ht="30" customHeight="1">
      <c r="A223" s="87" t="s">
        <v>146</v>
      </c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93"/>
      <c r="O223" s="37" t="s">
        <v>68</v>
      </c>
      <c r="P223" s="37"/>
      <c r="Q223" s="37"/>
      <c r="R223" s="41">
        <v>3</v>
      </c>
      <c r="S223" s="41"/>
      <c r="T223" s="41"/>
      <c r="U223" s="41"/>
      <c r="V223" s="41"/>
      <c r="W223" s="28"/>
      <c r="X223" s="37" t="s">
        <v>91</v>
      </c>
      <c r="Y223" s="37"/>
      <c r="Z223" s="37"/>
      <c r="AA223" s="87" t="str">
        <f>+$AA$1</f>
        <v>39.24120,141.16974</v>
      </c>
      <c r="AB223" s="141"/>
      <c r="AC223" s="141"/>
      <c r="AD223" s="141"/>
      <c r="AE223" s="141"/>
      <c r="AF223" s="141"/>
      <c r="AG223" s="93"/>
    </row>
    <row r="224" spans="1:33" ht="5.0999999999999996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9"/>
      <c r="AA224" s="29"/>
      <c r="AB224" s="28"/>
      <c r="AC224" s="28"/>
      <c r="AD224" s="28"/>
      <c r="AE224" s="28"/>
      <c r="AF224" s="28"/>
      <c r="AG224" s="28"/>
    </row>
    <row r="225" spans="1:33" ht="11.25" customHeight="1">
      <c r="A225" s="38" t="s">
        <v>7</v>
      </c>
      <c r="B225" s="38"/>
      <c r="C225" s="38"/>
      <c r="D225" s="38"/>
      <c r="E225" s="138" t="str">
        <f>+$E$3</f>
        <v>じょろくどうばし</v>
      </c>
      <c r="F225" s="138"/>
      <c r="G225" s="138"/>
      <c r="H225" s="138"/>
      <c r="I225" s="138"/>
      <c r="J225" s="138"/>
      <c r="K225" s="138"/>
      <c r="L225" s="138"/>
      <c r="M225" s="37" t="s">
        <v>8</v>
      </c>
      <c r="N225" s="37"/>
      <c r="O225" s="37"/>
      <c r="P225" s="37"/>
      <c r="Q225" s="248" t="str">
        <f>+$Q$3</f>
        <v xml:space="preserve">市道皀田線
</v>
      </c>
      <c r="R225" s="248"/>
      <c r="S225" s="248"/>
      <c r="T225" s="248"/>
      <c r="U225" s="248"/>
      <c r="V225" s="248"/>
      <c r="W225" s="248"/>
      <c r="X225" s="248"/>
      <c r="Y225" s="248"/>
      <c r="Z225" s="37" t="s">
        <v>92</v>
      </c>
      <c r="AA225" s="37"/>
      <c r="AB225" s="37"/>
      <c r="AC225" s="37"/>
      <c r="AD225" s="37">
        <f>+$AD$3</f>
        <v>3215195590</v>
      </c>
      <c r="AE225" s="37"/>
      <c r="AF225" s="37"/>
      <c r="AG225" s="37"/>
    </row>
    <row r="226" spans="1:33" ht="15" customHeight="1">
      <c r="A226" s="38"/>
      <c r="B226" s="38"/>
      <c r="C226" s="38"/>
      <c r="D226" s="38"/>
      <c r="E226" s="142" t="str">
        <f>+$E$4</f>
        <v>上六堂橋</v>
      </c>
      <c r="F226" s="142"/>
      <c r="G226" s="142"/>
      <c r="H226" s="142"/>
      <c r="I226" s="142"/>
      <c r="J226" s="142"/>
      <c r="K226" s="142"/>
      <c r="L226" s="142"/>
      <c r="M226" s="37"/>
      <c r="N226" s="37"/>
      <c r="O226" s="37"/>
      <c r="P226" s="37"/>
      <c r="Q226" s="248"/>
      <c r="R226" s="248"/>
      <c r="S226" s="248"/>
      <c r="T226" s="248"/>
      <c r="U226" s="248"/>
      <c r="V226" s="248"/>
      <c r="W226" s="248"/>
      <c r="X226" s="248"/>
      <c r="Y226" s="248"/>
      <c r="Z226" s="37"/>
      <c r="AA226" s="37"/>
      <c r="AB226" s="37"/>
      <c r="AC226" s="37"/>
      <c r="AD226" s="37"/>
      <c r="AE226" s="37"/>
      <c r="AF226" s="37"/>
      <c r="AG226" s="37"/>
    </row>
    <row r="227" spans="1:33" ht="15" customHeight="1">
      <c r="A227" s="38" t="s">
        <v>93</v>
      </c>
      <c r="B227" s="38"/>
      <c r="C227" s="38"/>
      <c r="D227" s="38"/>
      <c r="E227" s="243" t="str">
        <f>+$E$5</f>
        <v xml:space="preserve">奥州市
</v>
      </c>
      <c r="F227" s="244"/>
      <c r="G227" s="244"/>
      <c r="H227" s="244"/>
      <c r="I227" s="244"/>
      <c r="J227" s="244"/>
      <c r="K227" s="244"/>
      <c r="L227" s="244"/>
      <c r="M227" s="244"/>
      <c r="N227" s="244"/>
      <c r="O227" s="244"/>
      <c r="P227" s="103"/>
      <c r="Q227" s="245" t="s">
        <v>14</v>
      </c>
      <c r="R227" s="246"/>
      <c r="S227" s="246"/>
      <c r="T227" s="247"/>
      <c r="U227" s="37" t="str">
        <f>+$U$5</f>
        <v>2022年12月19日</v>
      </c>
      <c r="V227" s="37"/>
      <c r="W227" s="37"/>
      <c r="X227" s="37"/>
      <c r="Y227" s="37"/>
      <c r="Z227" s="37" t="s">
        <v>20</v>
      </c>
      <c r="AA227" s="37"/>
      <c r="AB227" s="37"/>
      <c r="AC227" s="37" t="str">
        <f>+$AC$5</f>
        <v>2022年10月14日</v>
      </c>
      <c r="AD227" s="37"/>
      <c r="AE227" s="37"/>
      <c r="AF227" s="37"/>
      <c r="AG227" s="37"/>
    </row>
    <row r="228" spans="1:33" ht="5.0999999999999996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</row>
    <row r="229" spans="1:33" ht="14.25" customHeight="1">
      <c r="A229" s="37" t="s">
        <v>94</v>
      </c>
      <c r="B229" s="37"/>
      <c r="C229" s="37"/>
      <c r="D229" s="37"/>
      <c r="E229" s="37" t="s">
        <v>95</v>
      </c>
      <c r="F229" s="37"/>
      <c r="G229" s="37"/>
      <c r="H229" s="37"/>
      <c r="I229" s="37"/>
      <c r="J229" s="37" t="s">
        <v>96</v>
      </c>
      <c r="K229" s="37"/>
      <c r="L229" s="37"/>
      <c r="M229" s="37" t="s">
        <v>97</v>
      </c>
      <c r="N229" s="37"/>
      <c r="O229" s="37"/>
      <c r="P229" s="37"/>
      <c r="Q229" s="37"/>
      <c r="R229" s="37"/>
      <c r="S229" s="37"/>
      <c r="T229" s="37"/>
      <c r="U229" s="77" t="s">
        <v>98</v>
      </c>
      <c r="V229" s="50"/>
      <c r="W229" s="51"/>
      <c r="X229" s="49" t="s">
        <v>99</v>
      </c>
      <c r="Y229" s="50"/>
      <c r="Z229" s="51"/>
      <c r="AA229" s="49" t="s">
        <v>100</v>
      </c>
      <c r="AB229" s="225"/>
      <c r="AC229" s="226"/>
      <c r="AD229" s="49" t="s">
        <v>101</v>
      </c>
      <c r="AE229" s="225"/>
      <c r="AF229" s="225"/>
      <c r="AG229" s="226"/>
    </row>
    <row r="230" spans="1:33" ht="14.25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55"/>
      <c r="V230" s="56"/>
      <c r="W230" s="57"/>
      <c r="X230" s="55"/>
      <c r="Y230" s="56"/>
      <c r="Z230" s="57"/>
      <c r="AA230" s="249"/>
      <c r="AB230" s="250"/>
      <c r="AC230" s="251"/>
      <c r="AD230" s="249"/>
      <c r="AE230" s="250"/>
      <c r="AF230" s="250"/>
      <c r="AG230" s="251"/>
    </row>
    <row r="231" spans="1:33" ht="14.25" customHeight="1">
      <c r="A231" s="252" t="s">
        <v>153</v>
      </c>
      <c r="B231" s="253"/>
      <c r="C231" s="253"/>
      <c r="D231" s="254"/>
      <c r="E231" s="49"/>
      <c r="F231" s="68"/>
      <c r="G231" s="68"/>
      <c r="H231" s="68"/>
      <c r="I231" s="69"/>
      <c r="J231" s="49" t="s">
        <v>102</v>
      </c>
      <c r="K231" s="225"/>
      <c r="L231" s="226"/>
      <c r="M231" s="16">
        <v>1</v>
      </c>
      <c r="N231" s="27" t="s">
        <v>103</v>
      </c>
      <c r="O231" s="267" t="s">
        <v>104</v>
      </c>
      <c r="P231" s="267"/>
      <c r="Q231" s="267"/>
      <c r="R231" s="267"/>
      <c r="S231" s="267"/>
      <c r="T231" s="261"/>
      <c r="U231" s="41"/>
      <c r="V231" s="41"/>
      <c r="W231" s="41"/>
      <c r="X231" s="262" t="s">
        <v>105</v>
      </c>
      <c r="Y231" s="262"/>
      <c r="Z231" s="262"/>
      <c r="AA231" s="262" t="s">
        <v>105</v>
      </c>
      <c r="AB231" s="262"/>
      <c r="AC231" s="262"/>
      <c r="AD231" s="45"/>
      <c r="AE231" s="45"/>
      <c r="AF231" s="45"/>
      <c r="AG231" s="45"/>
    </row>
    <row r="232" spans="1:33" ht="14.25" customHeight="1">
      <c r="A232" s="255"/>
      <c r="B232" s="256"/>
      <c r="C232" s="256"/>
      <c r="D232" s="257"/>
      <c r="E232" s="263"/>
      <c r="F232" s="264"/>
      <c r="G232" s="264"/>
      <c r="H232" s="264"/>
      <c r="I232" s="265"/>
      <c r="J232" s="277"/>
      <c r="K232" s="283"/>
      <c r="L232" s="279"/>
      <c r="M232" s="16">
        <v>2</v>
      </c>
      <c r="N232" s="27" t="s">
        <v>103</v>
      </c>
      <c r="O232" s="267" t="s">
        <v>106</v>
      </c>
      <c r="P232" s="267"/>
      <c r="Q232" s="267"/>
      <c r="R232" s="267"/>
      <c r="S232" s="267"/>
      <c r="T232" s="261"/>
      <c r="U232" s="41"/>
      <c r="V232" s="41"/>
      <c r="W232" s="41"/>
      <c r="X232" s="262" t="s">
        <v>105</v>
      </c>
      <c r="Y232" s="262"/>
      <c r="Z232" s="262"/>
      <c r="AA232" s="262" t="s">
        <v>105</v>
      </c>
      <c r="AB232" s="262"/>
      <c r="AC232" s="262"/>
      <c r="AD232" s="45"/>
      <c r="AE232" s="45"/>
      <c r="AF232" s="45"/>
      <c r="AG232" s="45"/>
    </row>
    <row r="233" spans="1:33" ht="14.25" customHeight="1">
      <c r="A233" s="255"/>
      <c r="B233" s="256"/>
      <c r="C233" s="256"/>
      <c r="D233" s="257"/>
      <c r="E233" s="263"/>
      <c r="F233" s="264"/>
      <c r="G233" s="264"/>
      <c r="H233" s="264"/>
      <c r="I233" s="265"/>
      <c r="J233" s="277"/>
      <c r="K233" s="283"/>
      <c r="L233" s="279"/>
      <c r="M233" s="16">
        <v>3</v>
      </c>
      <c r="N233" s="27" t="s">
        <v>103</v>
      </c>
      <c r="O233" s="267" t="s">
        <v>107</v>
      </c>
      <c r="P233" s="267"/>
      <c r="Q233" s="267"/>
      <c r="R233" s="267"/>
      <c r="S233" s="267"/>
      <c r="T233" s="261"/>
      <c r="U233" s="41"/>
      <c r="V233" s="41"/>
      <c r="W233" s="41"/>
      <c r="X233" s="262" t="s">
        <v>105</v>
      </c>
      <c r="Y233" s="262"/>
      <c r="Z233" s="262"/>
      <c r="AA233" s="262" t="s">
        <v>105</v>
      </c>
      <c r="AB233" s="262"/>
      <c r="AC233" s="262"/>
      <c r="AD233" s="45"/>
      <c r="AE233" s="45"/>
      <c r="AF233" s="45"/>
      <c r="AG233" s="45"/>
    </row>
    <row r="234" spans="1:33" ht="14.25" customHeight="1">
      <c r="A234" s="255"/>
      <c r="B234" s="256"/>
      <c r="C234" s="256"/>
      <c r="D234" s="257"/>
      <c r="E234" s="263"/>
      <c r="F234" s="264"/>
      <c r="G234" s="264"/>
      <c r="H234" s="264"/>
      <c r="I234" s="265"/>
      <c r="J234" s="277"/>
      <c r="K234" s="283"/>
      <c r="L234" s="279"/>
      <c r="M234" s="16">
        <v>4</v>
      </c>
      <c r="N234" s="27" t="s">
        <v>103</v>
      </c>
      <c r="O234" s="267" t="s">
        <v>108</v>
      </c>
      <c r="P234" s="267"/>
      <c r="Q234" s="267"/>
      <c r="R234" s="267"/>
      <c r="S234" s="267"/>
      <c r="T234" s="261"/>
      <c r="U234" s="41"/>
      <c r="V234" s="41"/>
      <c r="W234" s="41"/>
      <c r="X234" s="262" t="s">
        <v>105</v>
      </c>
      <c r="Y234" s="262"/>
      <c r="Z234" s="262"/>
      <c r="AA234" s="262" t="s">
        <v>105</v>
      </c>
      <c r="AB234" s="262"/>
      <c r="AC234" s="262"/>
      <c r="AD234" s="45"/>
      <c r="AE234" s="45"/>
      <c r="AF234" s="45"/>
      <c r="AG234" s="45"/>
    </row>
    <row r="235" spans="1:33" ht="14.25" customHeight="1">
      <c r="A235" s="255"/>
      <c r="B235" s="256"/>
      <c r="C235" s="256"/>
      <c r="D235" s="257"/>
      <c r="E235" s="263"/>
      <c r="F235" s="264"/>
      <c r="G235" s="264"/>
      <c r="H235" s="264"/>
      <c r="I235" s="265"/>
      <c r="J235" s="277"/>
      <c r="K235" s="283"/>
      <c r="L235" s="279"/>
      <c r="M235" s="16">
        <v>5</v>
      </c>
      <c r="N235" s="27" t="s">
        <v>103</v>
      </c>
      <c r="O235" s="267" t="s">
        <v>109</v>
      </c>
      <c r="P235" s="267"/>
      <c r="Q235" s="267"/>
      <c r="R235" s="267"/>
      <c r="S235" s="267"/>
      <c r="T235" s="261"/>
      <c r="U235" s="41"/>
      <c r="V235" s="41"/>
      <c r="W235" s="41"/>
      <c r="X235" s="262" t="s">
        <v>105</v>
      </c>
      <c r="Y235" s="262"/>
      <c r="Z235" s="262"/>
      <c r="AA235" s="41" t="s">
        <v>110</v>
      </c>
      <c r="AB235" s="41"/>
      <c r="AC235" s="41"/>
      <c r="AD235" s="45"/>
      <c r="AE235" s="45"/>
      <c r="AF235" s="45"/>
      <c r="AG235" s="45"/>
    </row>
    <row r="236" spans="1:33" ht="14.25" customHeight="1">
      <c r="A236" s="255"/>
      <c r="B236" s="256"/>
      <c r="C236" s="256"/>
      <c r="D236" s="257"/>
      <c r="E236" s="263"/>
      <c r="F236" s="264"/>
      <c r="G236" s="264"/>
      <c r="H236" s="264"/>
      <c r="I236" s="265"/>
      <c r="J236" s="277"/>
      <c r="K236" s="283"/>
      <c r="L236" s="279"/>
      <c r="M236" s="16">
        <v>19</v>
      </c>
      <c r="N236" s="27" t="s">
        <v>103</v>
      </c>
      <c r="O236" s="267" t="s">
        <v>126</v>
      </c>
      <c r="P236" s="267"/>
      <c r="Q236" s="267"/>
      <c r="R236" s="267"/>
      <c r="S236" s="267"/>
      <c r="T236" s="261"/>
      <c r="U236" s="41"/>
      <c r="V236" s="41"/>
      <c r="W236" s="41"/>
      <c r="X236" s="43" t="s">
        <v>105</v>
      </c>
      <c r="Y236" s="224"/>
      <c r="Z236" s="44"/>
      <c r="AA236" s="43" t="s">
        <v>110</v>
      </c>
      <c r="AB236" s="224"/>
      <c r="AC236" s="44"/>
      <c r="AD236" s="45"/>
      <c r="AE236" s="45"/>
      <c r="AF236" s="45"/>
      <c r="AG236" s="45"/>
    </row>
    <row r="237" spans="1:33" ht="14.25" customHeight="1">
      <c r="A237" s="255"/>
      <c r="B237" s="256"/>
      <c r="C237" s="256"/>
      <c r="D237" s="257"/>
      <c r="E237" s="266"/>
      <c r="F237" s="72"/>
      <c r="G237" s="72"/>
      <c r="H237" s="72"/>
      <c r="I237" s="73"/>
      <c r="J237" s="249"/>
      <c r="K237" s="250"/>
      <c r="L237" s="251"/>
      <c r="M237" s="16">
        <v>23</v>
      </c>
      <c r="N237" s="27" t="s">
        <v>103</v>
      </c>
      <c r="O237" s="267" t="s">
        <v>117</v>
      </c>
      <c r="P237" s="267"/>
      <c r="Q237" s="267"/>
      <c r="R237" s="267"/>
      <c r="S237" s="267"/>
      <c r="T237" s="261"/>
      <c r="U237" s="41"/>
      <c r="V237" s="41"/>
      <c r="W237" s="41"/>
      <c r="X237" s="262" t="s">
        <v>105</v>
      </c>
      <c r="Y237" s="262"/>
      <c r="Z237" s="262"/>
      <c r="AA237" s="262" t="s">
        <v>105</v>
      </c>
      <c r="AB237" s="262"/>
      <c r="AC237" s="262"/>
      <c r="AD237" s="45"/>
      <c r="AE237" s="45"/>
      <c r="AF237" s="45"/>
      <c r="AG237" s="45"/>
    </row>
    <row r="238" spans="1:33" ht="14.25" customHeight="1">
      <c r="A238" s="255"/>
      <c r="B238" s="256"/>
      <c r="C238" s="256"/>
      <c r="D238" s="257"/>
      <c r="E238" s="49" t="s">
        <v>154</v>
      </c>
      <c r="F238" s="225"/>
      <c r="G238" s="225"/>
      <c r="H238" s="225"/>
      <c r="I238" s="226"/>
      <c r="J238" s="49" t="s">
        <v>120</v>
      </c>
      <c r="K238" s="225"/>
      <c r="L238" s="226"/>
      <c r="M238" s="16">
        <v>6</v>
      </c>
      <c r="N238" s="27" t="s">
        <v>103</v>
      </c>
      <c r="O238" s="267" t="s">
        <v>129</v>
      </c>
      <c r="P238" s="267"/>
      <c r="Q238" s="267"/>
      <c r="R238" s="267"/>
      <c r="S238" s="267"/>
      <c r="T238" s="261"/>
      <c r="U238" s="41"/>
      <c r="V238" s="41"/>
      <c r="W238" s="41"/>
      <c r="X238" s="41" t="s">
        <v>110</v>
      </c>
      <c r="Y238" s="41"/>
      <c r="Z238" s="41"/>
      <c r="AA238" s="43" t="s">
        <v>105</v>
      </c>
      <c r="AB238" s="224"/>
      <c r="AC238" s="44"/>
      <c r="AD238" s="280"/>
      <c r="AE238" s="281"/>
      <c r="AF238" s="281"/>
      <c r="AG238" s="282"/>
    </row>
    <row r="239" spans="1:33" ht="14.25" customHeight="1">
      <c r="A239" s="255"/>
      <c r="B239" s="256"/>
      <c r="C239" s="256"/>
      <c r="D239" s="257"/>
      <c r="E239" s="277"/>
      <c r="F239" s="283"/>
      <c r="G239" s="283"/>
      <c r="H239" s="283"/>
      <c r="I239" s="279"/>
      <c r="J239" s="277"/>
      <c r="K239" s="278"/>
      <c r="L239" s="279"/>
      <c r="M239" s="16">
        <v>7</v>
      </c>
      <c r="N239" s="27" t="s">
        <v>103</v>
      </c>
      <c r="O239" s="267" t="s">
        <v>121</v>
      </c>
      <c r="P239" s="267"/>
      <c r="Q239" s="267"/>
      <c r="R239" s="267"/>
      <c r="S239" s="267"/>
      <c r="T239" s="261"/>
      <c r="U239" s="43"/>
      <c r="V239" s="224"/>
      <c r="W239" s="44"/>
      <c r="X239" s="43" t="s">
        <v>105</v>
      </c>
      <c r="Y239" s="224"/>
      <c r="Z239" s="44"/>
      <c r="AA239" s="43" t="s">
        <v>105</v>
      </c>
      <c r="AB239" s="224"/>
      <c r="AC239" s="44"/>
      <c r="AD239" s="280"/>
      <c r="AE239" s="281"/>
      <c r="AF239" s="281"/>
      <c r="AG239" s="282"/>
    </row>
    <row r="240" spans="1:33" ht="14.25" customHeight="1">
      <c r="A240" s="255"/>
      <c r="B240" s="256"/>
      <c r="C240" s="256"/>
      <c r="D240" s="257"/>
      <c r="E240" s="277"/>
      <c r="F240" s="283"/>
      <c r="G240" s="283"/>
      <c r="H240" s="283"/>
      <c r="I240" s="279"/>
      <c r="J240" s="277"/>
      <c r="K240" s="278"/>
      <c r="L240" s="279"/>
      <c r="M240" s="16">
        <v>8</v>
      </c>
      <c r="N240" s="27" t="s">
        <v>103</v>
      </c>
      <c r="O240" s="267" t="s">
        <v>122</v>
      </c>
      <c r="P240" s="267"/>
      <c r="Q240" s="267"/>
      <c r="R240" s="267"/>
      <c r="S240" s="267"/>
      <c r="T240" s="261"/>
      <c r="U240" s="43"/>
      <c r="V240" s="224"/>
      <c r="W240" s="44"/>
      <c r="X240" s="43" t="s">
        <v>105</v>
      </c>
      <c r="Y240" s="224"/>
      <c r="Z240" s="44"/>
      <c r="AA240" s="43" t="s">
        <v>105</v>
      </c>
      <c r="AB240" s="224"/>
      <c r="AC240" s="44"/>
      <c r="AD240" s="280"/>
      <c r="AE240" s="281"/>
      <c r="AF240" s="281"/>
      <c r="AG240" s="282"/>
    </row>
    <row r="241" spans="1:33" ht="14.25" customHeight="1">
      <c r="A241" s="255"/>
      <c r="B241" s="256"/>
      <c r="C241" s="256"/>
      <c r="D241" s="257"/>
      <c r="E241" s="277"/>
      <c r="F241" s="283"/>
      <c r="G241" s="283"/>
      <c r="H241" s="283"/>
      <c r="I241" s="279"/>
      <c r="J241" s="277"/>
      <c r="K241" s="278"/>
      <c r="L241" s="279"/>
      <c r="M241" s="16">
        <v>12</v>
      </c>
      <c r="N241" s="27" t="s">
        <v>103</v>
      </c>
      <c r="O241" s="267" t="s">
        <v>125</v>
      </c>
      <c r="P241" s="267"/>
      <c r="Q241" s="267"/>
      <c r="R241" s="267"/>
      <c r="S241" s="267"/>
      <c r="T241" s="261"/>
      <c r="U241" s="41"/>
      <c r="V241" s="41"/>
      <c r="W241" s="41"/>
      <c r="X241" s="43" t="s">
        <v>105</v>
      </c>
      <c r="Y241" s="224"/>
      <c r="Z241" s="44"/>
      <c r="AA241" s="43" t="s">
        <v>105</v>
      </c>
      <c r="AB241" s="224"/>
      <c r="AC241" s="44"/>
      <c r="AD241" s="45"/>
      <c r="AE241" s="45"/>
      <c r="AF241" s="45"/>
      <c r="AG241" s="45"/>
    </row>
    <row r="242" spans="1:33" ht="14.25" customHeight="1">
      <c r="A242" s="255"/>
      <c r="B242" s="256"/>
      <c r="C242" s="256"/>
      <c r="D242" s="257"/>
      <c r="E242" s="277"/>
      <c r="F242" s="283"/>
      <c r="G242" s="283"/>
      <c r="H242" s="283"/>
      <c r="I242" s="279"/>
      <c r="J242" s="277"/>
      <c r="K242" s="278"/>
      <c r="L242" s="279"/>
      <c r="M242" s="16">
        <v>19</v>
      </c>
      <c r="N242" s="27" t="s">
        <v>103</v>
      </c>
      <c r="O242" s="267" t="s">
        <v>126</v>
      </c>
      <c r="P242" s="267"/>
      <c r="Q242" s="267"/>
      <c r="R242" s="267"/>
      <c r="S242" s="267"/>
      <c r="T242" s="261"/>
      <c r="U242" s="41"/>
      <c r="V242" s="41"/>
      <c r="W242" s="41"/>
      <c r="X242" s="43" t="s">
        <v>105</v>
      </c>
      <c r="Y242" s="224"/>
      <c r="Z242" s="44"/>
      <c r="AA242" s="43" t="s">
        <v>110</v>
      </c>
      <c r="AB242" s="224"/>
      <c r="AC242" s="44"/>
      <c r="AD242" s="45"/>
      <c r="AE242" s="45"/>
      <c r="AF242" s="45"/>
      <c r="AG242" s="45"/>
    </row>
    <row r="243" spans="1:33" ht="14.25" customHeight="1">
      <c r="A243" s="255"/>
      <c r="B243" s="256"/>
      <c r="C243" s="256"/>
      <c r="D243" s="257"/>
      <c r="E243" s="249"/>
      <c r="F243" s="250"/>
      <c r="G243" s="250"/>
      <c r="H243" s="250"/>
      <c r="I243" s="251"/>
      <c r="J243" s="249"/>
      <c r="K243" s="250"/>
      <c r="L243" s="251"/>
      <c r="M243" s="16">
        <v>23</v>
      </c>
      <c r="N243" s="27" t="s">
        <v>103</v>
      </c>
      <c r="O243" s="267" t="s">
        <v>117</v>
      </c>
      <c r="P243" s="267"/>
      <c r="Q243" s="267"/>
      <c r="R243" s="267"/>
      <c r="S243" s="267"/>
      <c r="T243" s="261"/>
      <c r="U243" s="41"/>
      <c r="V243" s="41"/>
      <c r="W243" s="41"/>
      <c r="X243" s="262" t="s">
        <v>105</v>
      </c>
      <c r="Y243" s="262"/>
      <c r="Z243" s="262"/>
      <c r="AA243" s="262" t="s">
        <v>105</v>
      </c>
      <c r="AB243" s="262"/>
      <c r="AC243" s="262"/>
      <c r="AD243" s="45"/>
      <c r="AE243" s="45"/>
      <c r="AF243" s="45"/>
      <c r="AG243" s="45"/>
    </row>
    <row r="244" spans="1:33" ht="14.25" customHeight="1">
      <c r="A244" s="255"/>
      <c r="B244" s="256"/>
      <c r="C244" s="256"/>
      <c r="D244" s="257"/>
      <c r="E244" s="49" t="s">
        <v>86</v>
      </c>
      <c r="F244" s="225"/>
      <c r="G244" s="225"/>
      <c r="H244" s="225"/>
      <c r="I244" s="226"/>
      <c r="J244" s="49" t="s">
        <v>120</v>
      </c>
      <c r="K244" s="225"/>
      <c r="L244" s="226"/>
      <c r="M244" s="16">
        <v>14</v>
      </c>
      <c r="N244" s="27" t="s">
        <v>103</v>
      </c>
      <c r="O244" s="267" t="s">
        <v>152</v>
      </c>
      <c r="P244" s="267"/>
      <c r="Q244" s="267"/>
      <c r="R244" s="267"/>
      <c r="S244" s="267"/>
      <c r="T244" s="261"/>
      <c r="U244" s="41"/>
      <c r="V244" s="41"/>
      <c r="W244" s="41"/>
      <c r="X244" s="262" t="s">
        <v>105</v>
      </c>
      <c r="Y244" s="262"/>
      <c r="Z244" s="262"/>
      <c r="AA244" s="262" t="s">
        <v>105</v>
      </c>
      <c r="AB244" s="262"/>
      <c r="AC244" s="262"/>
      <c r="AD244" s="45"/>
      <c r="AE244" s="45"/>
      <c r="AF244" s="45"/>
      <c r="AG244" s="45"/>
    </row>
    <row r="245" spans="1:33" ht="14.25" customHeight="1">
      <c r="A245" s="255"/>
      <c r="B245" s="256"/>
      <c r="C245" s="256"/>
      <c r="D245" s="257"/>
      <c r="E245" s="277"/>
      <c r="F245" s="278"/>
      <c r="G245" s="278"/>
      <c r="H245" s="278"/>
      <c r="I245" s="279"/>
      <c r="J245" s="277"/>
      <c r="K245" s="283"/>
      <c r="L245" s="279"/>
      <c r="M245" s="16">
        <v>15</v>
      </c>
      <c r="N245" s="27" t="s">
        <v>103</v>
      </c>
      <c r="O245" s="267" t="s">
        <v>155</v>
      </c>
      <c r="P245" s="267"/>
      <c r="Q245" s="267"/>
      <c r="R245" s="267"/>
      <c r="S245" s="267"/>
      <c r="T245" s="261"/>
      <c r="U245" s="41"/>
      <c r="V245" s="41"/>
      <c r="W245" s="41"/>
      <c r="X245" s="262" t="s">
        <v>105</v>
      </c>
      <c r="Y245" s="262"/>
      <c r="Z245" s="262"/>
      <c r="AA245" s="262" t="s">
        <v>105</v>
      </c>
      <c r="AB245" s="262"/>
      <c r="AC245" s="262"/>
      <c r="AD245" s="45"/>
      <c r="AE245" s="45"/>
      <c r="AF245" s="45"/>
      <c r="AG245" s="45"/>
    </row>
    <row r="246" spans="1:33" ht="14.25" customHeight="1">
      <c r="A246" s="255"/>
      <c r="B246" s="256"/>
      <c r="C246" s="256"/>
      <c r="D246" s="257"/>
      <c r="E246" s="277"/>
      <c r="F246" s="278"/>
      <c r="G246" s="278"/>
      <c r="H246" s="278"/>
      <c r="I246" s="279"/>
      <c r="J246" s="249"/>
      <c r="K246" s="250"/>
      <c r="L246" s="251"/>
      <c r="M246" s="16">
        <v>24</v>
      </c>
      <c r="N246" s="27" t="s">
        <v>103</v>
      </c>
      <c r="O246" s="267" t="s">
        <v>141</v>
      </c>
      <c r="P246" s="267"/>
      <c r="Q246" s="267"/>
      <c r="R246" s="267"/>
      <c r="S246" s="267"/>
      <c r="T246" s="261"/>
      <c r="U246" s="41"/>
      <c r="V246" s="41"/>
      <c r="W246" s="41"/>
      <c r="X246" s="262" t="s">
        <v>105</v>
      </c>
      <c r="Y246" s="262"/>
      <c r="Z246" s="262"/>
      <c r="AA246" s="262" t="s">
        <v>105</v>
      </c>
      <c r="AB246" s="262"/>
      <c r="AC246" s="262"/>
      <c r="AD246" s="45"/>
      <c r="AE246" s="45"/>
      <c r="AF246" s="45"/>
      <c r="AG246" s="45"/>
    </row>
    <row r="247" spans="1:33" ht="14.25" customHeight="1">
      <c r="A247" s="255"/>
      <c r="B247" s="256"/>
      <c r="C247" s="256"/>
      <c r="D247" s="257"/>
      <c r="E247" s="277"/>
      <c r="F247" s="278"/>
      <c r="G247" s="278"/>
      <c r="H247" s="278"/>
      <c r="I247" s="279"/>
      <c r="J247" s="49" t="s">
        <v>142</v>
      </c>
      <c r="K247" s="225"/>
      <c r="L247" s="226"/>
      <c r="M247" s="16">
        <v>14</v>
      </c>
      <c r="N247" s="27" t="s">
        <v>103</v>
      </c>
      <c r="O247" s="267" t="s">
        <v>152</v>
      </c>
      <c r="P247" s="267"/>
      <c r="Q247" s="267"/>
      <c r="R247" s="267"/>
      <c r="S247" s="267"/>
      <c r="T247" s="261"/>
      <c r="U247" s="41"/>
      <c r="V247" s="41"/>
      <c r="W247" s="41"/>
      <c r="X247" s="262" t="s">
        <v>105</v>
      </c>
      <c r="Y247" s="262"/>
      <c r="Z247" s="262"/>
      <c r="AA247" s="262" t="s">
        <v>105</v>
      </c>
      <c r="AB247" s="262"/>
      <c r="AC247" s="262"/>
      <c r="AD247" s="45"/>
      <c r="AE247" s="45"/>
      <c r="AF247" s="45"/>
      <c r="AG247" s="45"/>
    </row>
    <row r="248" spans="1:33" ht="14.25" customHeight="1">
      <c r="A248" s="255"/>
      <c r="B248" s="256"/>
      <c r="C248" s="256"/>
      <c r="D248" s="257"/>
      <c r="E248" s="277"/>
      <c r="F248" s="278"/>
      <c r="G248" s="278"/>
      <c r="H248" s="278"/>
      <c r="I248" s="279"/>
      <c r="J248" s="277"/>
      <c r="K248" s="278"/>
      <c r="L248" s="279"/>
      <c r="M248" s="16">
        <v>15</v>
      </c>
      <c r="N248" s="27" t="s">
        <v>103</v>
      </c>
      <c r="O248" s="267" t="s">
        <v>155</v>
      </c>
      <c r="P248" s="267"/>
      <c r="Q248" s="267"/>
      <c r="R248" s="267"/>
      <c r="S248" s="267"/>
      <c r="T248" s="261"/>
      <c r="U248" s="41"/>
      <c r="V248" s="41"/>
      <c r="W248" s="41"/>
      <c r="X248" s="262" t="s">
        <v>105</v>
      </c>
      <c r="Y248" s="262"/>
      <c r="Z248" s="262"/>
      <c r="AA248" s="262" t="s">
        <v>105</v>
      </c>
      <c r="AB248" s="262"/>
      <c r="AC248" s="262"/>
      <c r="AD248" s="45"/>
      <c r="AE248" s="45"/>
      <c r="AF248" s="45"/>
      <c r="AG248" s="45"/>
    </row>
    <row r="249" spans="1:33" ht="14.25" customHeight="1">
      <c r="A249" s="258"/>
      <c r="B249" s="259"/>
      <c r="C249" s="259"/>
      <c r="D249" s="260"/>
      <c r="E249" s="249"/>
      <c r="F249" s="250"/>
      <c r="G249" s="250"/>
      <c r="H249" s="250"/>
      <c r="I249" s="251"/>
      <c r="J249" s="249"/>
      <c r="K249" s="250"/>
      <c r="L249" s="251"/>
      <c r="M249" s="16">
        <v>24</v>
      </c>
      <c r="N249" s="27" t="s">
        <v>103</v>
      </c>
      <c r="O249" s="267" t="s">
        <v>141</v>
      </c>
      <c r="P249" s="267"/>
      <c r="Q249" s="267"/>
      <c r="R249" s="267"/>
      <c r="S249" s="267"/>
      <c r="T249" s="261"/>
      <c r="U249" s="41"/>
      <c r="V249" s="41"/>
      <c r="W249" s="41"/>
      <c r="X249" s="262" t="s">
        <v>105</v>
      </c>
      <c r="Y249" s="262"/>
      <c r="Z249" s="262"/>
      <c r="AA249" s="262" t="s">
        <v>105</v>
      </c>
      <c r="AB249" s="262"/>
      <c r="AC249" s="262"/>
      <c r="AD249" s="45"/>
      <c r="AE249" s="45"/>
      <c r="AF249" s="45"/>
      <c r="AG249" s="45"/>
    </row>
  </sheetData>
  <sheetProtection selectLockedCells="1"/>
  <mergeCells count="1218">
    <mergeCell ref="AA247:AC247"/>
    <mergeCell ref="AD247:AG247"/>
    <mergeCell ref="O237:T237"/>
    <mergeCell ref="U237:W237"/>
    <mergeCell ref="X237:Z237"/>
    <mergeCell ref="AA237:AC237"/>
    <mergeCell ref="AD237:AG237"/>
    <mergeCell ref="U248:W248"/>
    <mergeCell ref="X248:Z248"/>
    <mergeCell ref="AA248:AC248"/>
    <mergeCell ref="AD248:AG248"/>
    <mergeCell ref="O249:T249"/>
    <mergeCell ref="U249:W249"/>
    <mergeCell ref="X249:Z249"/>
    <mergeCell ref="AA249:AC249"/>
    <mergeCell ref="AD249:AG249"/>
    <mergeCell ref="E244:I249"/>
    <mergeCell ref="J244:L246"/>
    <mergeCell ref="O244:T244"/>
    <mergeCell ref="U244:W244"/>
    <mergeCell ref="X244:Z244"/>
    <mergeCell ref="AA244:AC244"/>
    <mergeCell ref="AD244:AG244"/>
    <mergeCell ref="O245:T245"/>
    <mergeCell ref="U245:W245"/>
    <mergeCell ref="X245:Z245"/>
    <mergeCell ref="AA245:AC245"/>
    <mergeCell ref="AD245:AG245"/>
    <mergeCell ref="O246:T246"/>
    <mergeCell ref="U246:W246"/>
    <mergeCell ref="X246:Z246"/>
    <mergeCell ref="AA246:AC246"/>
    <mergeCell ref="AD246:AG246"/>
    <mergeCell ref="J247:L249"/>
    <mergeCell ref="X238:Z238"/>
    <mergeCell ref="AA238:AC238"/>
    <mergeCell ref="AD238:AG238"/>
    <mergeCell ref="O239:T239"/>
    <mergeCell ref="U239:W239"/>
    <mergeCell ref="X239:Z239"/>
    <mergeCell ref="AA239:AC239"/>
    <mergeCell ref="AD239:AG239"/>
    <mergeCell ref="O240:T240"/>
    <mergeCell ref="U240:W240"/>
    <mergeCell ref="X240:Z240"/>
    <mergeCell ref="AA240:AC240"/>
    <mergeCell ref="AD240:AG240"/>
    <mergeCell ref="O241:T241"/>
    <mergeCell ref="U241:W241"/>
    <mergeCell ref="O248:T248"/>
    <mergeCell ref="X241:Z241"/>
    <mergeCell ref="AA241:AC241"/>
    <mergeCell ref="AD241:AG241"/>
    <mergeCell ref="O242:T242"/>
    <mergeCell ref="U242:W242"/>
    <mergeCell ref="X242:Z242"/>
    <mergeCell ref="AA242:AC242"/>
    <mergeCell ref="AD242:AG242"/>
    <mergeCell ref="O243:T243"/>
    <mergeCell ref="U243:W243"/>
    <mergeCell ref="X243:Z243"/>
    <mergeCell ref="AA243:AC243"/>
    <mergeCell ref="AD243:AG243"/>
    <mergeCell ref="O247:T247"/>
    <mergeCell ref="U247:W247"/>
    <mergeCell ref="X247:Z247"/>
    <mergeCell ref="O236:T236"/>
    <mergeCell ref="U236:W236"/>
    <mergeCell ref="X236:Z236"/>
    <mergeCell ref="AA236:AC236"/>
    <mergeCell ref="AD236:AG236"/>
    <mergeCell ref="A231:D249"/>
    <mergeCell ref="E231:I237"/>
    <mergeCell ref="J231:L237"/>
    <mergeCell ref="O231:T231"/>
    <mergeCell ref="U231:W231"/>
    <mergeCell ref="X231:Z231"/>
    <mergeCell ref="AA231:AC231"/>
    <mergeCell ref="AD231:AG231"/>
    <mergeCell ref="O232:T232"/>
    <mergeCell ref="U232:W232"/>
    <mergeCell ref="X232:Z232"/>
    <mergeCell ref="AA232:AC232"/>
    <mergeCell ref="AD232:AG232"/>
    <mergeCell ref="O233:T233"/>
    <mergeCell ref="U233:W233"/>
    <mergeCell ref="X233:Z233"/>
    <mergeCell ref="AA233:AC233"/>
    <mergeCell ref="AD233:AG233"/>
    <mergeCell ref="O234:T234"/>
    <mergeCell ref="U234:W234"/>
    <mergeCell ref="X234:Z234"/>
    <mergeCell ref="AA234:AC234"/>
    <mergeCell ref="AD234:AG234"/>
    <mergeCell ref="E238:I243"/>
    <mergeCell ref="J238:L243"/>
    <mergeCell ref="O238:T238"/>
    <mergeCell ref="U238:W238"/>
    <mergeCell ref="O235:T235"/>
    <mergeCell ref="A227:D227"/>
    <mergeCell ref="E227:P227"/>
    <mergeCell ref="Q227:T227"/>
    <mergeCell ref="U227:Y227"/>
    <mergeCell ref="Z227:AB227"/>
    <mergeCell ref="AC227:AG227"/>
    <mergeCell ref="A229:D230"/>
    <mergeCell ref="E229:I230"/>
    <mergeCell ref="J229:L230"/>
    <mergeCell ref="M229:T230"/>
    <mergeCell ref="U229:W230"/>
    <mergeCell ref="X229:Z230"/>
    <mergeCell ref="AA229:AC230"/>
    <mergeCell ref="AD229:AG230"/>
    <mergeCell ref="A223:N223"/>
    <mergeCell ref="O223:Q223"/>
    <mergeCell ref="R223:V223"/>
    <mergeCell ref="X223:Z223"/>
    <mergeCell ref="AA223:AG223"/>
    <mergeCell ref="A225:D226"/>
    <mergeCell ref="E225:L225"/>
    <mergeCell ref="M225:P226"/>
    <mergeCell ref="Q225:Y226"/>
    <mergeCell ref="Z225:AC226"/>
    <mergeCell ref="AD225:AG226"/>
    <mergeCell ref="E226:L226"/>
    <mergeCell ref="U235:W235"/>
    <mergeCell ref="X235:Z235"/>
    <mergeCell ref="AA235:AC235"/>
    <mergeCell ref="AD235:AG235"/>
    <mergeCell ref="O221:T221"/>
    <mergeCell ref="U221:W221"/>
    <mergeCell ref="X221:Z221"/>
    <mergeCell ref="AA221:AC221"/>
    <mergeCell ref="AD221:AG221"/>
    <mergeCell ref="O222:T222"/>
    <mergeCell ref="U222:W222"/>
    <mergeCell ref="X222:Z222"/>
    <mergeCell ref="AA222:AC222"/>
    <mergeCell ref="AD222:AG222"/>
    <mergeCell ref="J216:L222"/>
    <mergeCell ref="O216:T216"/>
    <mergeCell ref="U216:W216"/>
    <mergeCell ref="X216:Z216"/>
    <mergeCell ref="AA216:AC216"/>
    <mergeCell ref="AD216:AG216"/>
    <mergeCell ref="O217:T217"/>
    <mergeCell ref="U217:W217"/>
    <mergeCell ref="X217:Z217"/>
    <mergeCell ref="AA217:AC217"/>
    <mergeCell ref="AD217:AG217"/>
    <mergeCell ref="O218:T218"/>
    <mergeCell ref="U218:W218"/>
    <mergeCell ref="X218:Z218"/>
    <mergeCell ref="AA218:AC218"/>
    <mergeCell ref="AD218:AG218"/>
    <mergeCell ref="O219:T219"/>
    <mergeCell ref="U219:W219"/>
    <mergeCell ref="X219:Z219"/>
    <mergeCell ref="AA219:AC219"/>
    <mergeCell ref="AD219:AG219"/>
    <mergeCell ref="O220:T220"/>
    <mergeCell ref="U220:W220"/>
    <mergeCell ref="X220:Z220"/>
    <mergeCell ref="AA220:AC220"/>
    <mergeCell ref="AD220:AG220"/>
    <mergeCell ref="J212:L215"/>
    <mergeCell ref="O212:T212"/>
    <mergeCell ref="U212:W212"/>
    <mergeCell ref="X212:Z212"/>
    <mergeCell ref="AA212:AC212"/>
    <mergeCell ref="AD212:AG212"/>
    <mergeCell ref="O213:T213"/>
    <mergeCell ref="U213:W213"/>
    <mergeCell ref="X213:Z213"/>
    <mergeCell ref="AA213:AC213"/>
    <mergeCell ref="AD213:AG213"/>
    <mergeCell ref="O214:T214"/>
    <mergeCell ref="U214:W214"/>
    <mergeCell ref="X214:Z214"/>
    <mergeCell ref="AA214:AC214"/>
    <mergeCell ref="AD214:AG214"/>
    <mergeCell ref="O215:T215"/>
    <mergeCell ref="U215:W215"/>
    <mergeCell ref="X215:Z215"/>
    <mergeCell ref="AA215:AC215"/>
    <mergeCell ref="AD215:AG215"/>
    <mergeCell ref="O210:T210"/>
    <mergeCell ref="U210:W210"/>
    <mergeCell ref="X210:Z210"/>
    <mergeCell ref="AA210:AC210"/>
    <mergeCell ref="AD210:AG210"/>
    <mergeCell ref="O211:T211"/>
    <mergeCell ref="U211:W211"/>
    <mergeCell ref="X211:Z211"/>
    <mergeCell ref="AA211:AC211"/>
    <mergeCell ref="AD211:AG211"/>
    <mergeCell ref="O208:T208"/>
    <mergeCell ref="U208:W208"/>
    <mergeCell ref="X208:Z208"/>
    <mergeCell ref="AA208:AC208"/>
    <mergeCell ref="AD208:AG208"/>
    <mergeCell ref="O209:T209"/>
    <mergeCell ref="U209:W209"/>
    <mergeCell ref="X209:Z209"/>
    <mergeCell ref="AA209:AC209"/>
    <mergeCell ref="AD209:AG209"/>
    <mergeCell ref="X206:Z206"/>
    <mergeCell ref="AA206:AC206"/>
    <mergeCell ref="AD206:AG206"/>
    <mergeCell ref="O207:T207"/>
    <mergeCell ref="U207:W207"/>
    <mergeCell ref="X207:Z207"/>
    <mergeCell ref="AA207:AC207"/>
    <mergeCell ref="AD207:AG207"/>
    <mergeCell ref="O204:T204"/>
    <mergeCell ref="U204:W204"/>
    <mergeCell ref="X204:Z204"/>
    <mergeCell ref="AA204:AC204"/>
    <mergeCell ref="AD204:AG204"/>
    <mergeCell ref="O205:T205"/>
    <mergeCell ref="U205:W205"/>
    <mergeCell ref="X205:Z205"/>
    <mergeCell ref="AA205:AC205"/>
    <mergeCell ref="AD205:AG205"/>
    <mergeCell ref="O200:T200"/>
    <mergeCell ref="U200:W200"/>
    <mergeCell ref="X200:Z200"/>
    <mergeCell ref="AA200:AC200"/>
    <mergeCell ref="AD200:AG200"/>
    <mergeCell ref="E201:I222"/>
    <mergeCell ref="J201:L211"/>
    <mergeCell ref="O201:T201"/>
    <mergeCell ref="U201:W201"/>
    <mergeCell ref="X201:Z201"/>
    <mergeCell ref="AA201:AC201"/>
    <mergeCell ref="AD201:AG201"/>
    <mergeCell ref="O202:T202"/>
    <mergeCell ref="U202:W202"/>
    <mergeCell ref="X202:Z202"/>
    <mergeCell ref="AA202:AC202"/>
    <mergeCell ref="AD202:AG202"/>
    <mergeCell ref="O203:T203"/>
    <mergeCell ref="U203:W203"/>
    <mergeCell ref="X203:Z203"/>
    <mergeCell ref="AA203:AC203"/>
    <mergeCell ref="AD203:AG203"/>
    <mergeCell ref="J195:L200"/>
    <mergeCell ref="O195:T195"/>
    <mergeCell ref="U195:W195"/>
    <mergeCell ref="X195:Z195"/>
    <mergeCell ref="AA195:AC195"/>
    <mergeCell ref="AD195:AG195"/>
    <mergeCell ref="O196:T196"/>
    <mergeCell ref="U196:W196"/>
    <mergeCell ref="O206:T206"/>
    <mergeCell ref="U206:W206"/>
    <mergeCell ref="O199:T199"/>
    <mergeCell ref="U199:W199"/>
    <mergeCell ref="X199:Z199"/>
    <mergeCell ref="X192:Z192"/>
    <mergeCell ref="AA192:AC192"/>
    <mergeCell ref="AD192:AG192"/>
    <mergeCell ref="O193:T193"/>
    <mergeCell ref="U193:W193"/>
    <mergeCell ref="X193:Z193"/>
    <mergeCell ref="AA193:AC193"/>
    <mergeCell ref="AD193:AG193"/>
    <mergeCell ref="O194:T194"/>
    <mergeCell ref="U194:W194"/>
    <mergeCell ref="X194:Z194"/>
    <mergeCell ref="AA194:AC194"/>
    <mergeCell ref="AD194:AG194"/>
    <mergeCell ref="AA199:AC199"/>
    <mergeCell ref="AD199:AG199"/>
    <mergeCell ref="O191:T191"/>
    <mergeCell ref="U191:W191"/>
    <mergeCell ref="X191:Z191"/>
    <mergeCell ref="AA191:AC191"/>
    <mergeCell ref="AD191:AG191"/>
    <mergeCell ref="O192:T192"/>
    <mergeCell ref="U192:W192"/>
    <mergeCell ref="X196:Z196"/>
    <mergeCell ref="AA196:AC196"/>
    <mergeCell ref="AD196:AG196"/>
    <mergeCell ref="O197:T197"/>
    <mergeCell ref="U197:W197"/>
    <mergeCell ref="X197:Z197"/>
    <mergeCell ref="AA197:AC197"/>
    <mergeCell ref="AD197:AG197"/>
    <mergeCell ref="O198:T198"/>
    <mergeCell ref="U198:W198"/>
    <mergeCell ref="X198:Z198"/>
    <mergeCell ref="AA198:AC198"/>
    <mergeCell ref="AD198:AG198"/>
    <mergeCell ref="O186:T186"/>
    <mergeCell ref="U186:W186"/>
    <mergeCell ref="X186:Z186"/>
    <mergeCell ref="AA186:AC186"/>
    <mergeCell ref="AD186:AG186"/>
    <mergeCell ref="O187:T187"/>
    <mergeCell ref="U187:W187"/>
    <mergeCell ref="X187:Z187"/>
    <mergeCell ref="AA187:AC187"/>
    <mergeCell ref="AD187:AG187"/>
    <mergeCell ref="O181:T181"/>
    <mergeCell ref="U181:W181"/>
    <mergeCell ref="X181:Z181"/>
    <mergeCell ref="AA181:AC181"/>
    <mergeCell ref="AD181:AG181"/>
    <mergeCell ref="E188:I200"/>
    <mergeCell ref="J188:L194"/>
    <mergeCell ref="O188:T188"/>
    <mergeCell ref="U188:W188"/>
    <mergeCell ref="X188:Z188"/>
    <mergeCell ref="AA188:AC188"/>
    <mergeCell ref="AD188:AG188"/>
    <mergeCell ref="O189:T189"/>
    <mergeCell ref="U189:W189"/>
    <mergeCell ref="X189:Z189"/>
    <mergeCell ref="AA189:AC189"/>
    <mergeCell ref="AD189:AG189"/>
    <mergeCell ref="O190:T190"/>
    <mergeCell ref="U190:W190"/>
    <mergeCell ref="X190:Z190"/>
    <mergeCell ref="AA190:AC190"/>
    <mergeCell ref="AD190:AG190"/>
    <mergeCell ref="X182:Z182"/>
    <mergeCell ref="AA182:AC182"/>
    <mergeCell ref="AD182:AG182"/>
    <mergeCell ref="O183:T183"/>
    <mergeCell ref="U183:W183"/>
    <mergeCell ref="X183:Z183"/>
    <mergeCell ref="AA183:AC183"/>
    <mergeCell ref="AD183:AG183"/>
    <mergeCell ref="O184:T184"/>
    <mergeCell ref="U184:W184"/>
    <mergeCell ref="X184:Z184"/>
    <mergeCell ref="AA184:AC184"/>
    <mergeCell ref="AD184:AG184"/>
    <mergeCell ref="O185:T185"/>
    <mergeCell ref="U185:W185"/>
    <mergeCell ref="X185:Z185"/>
    <mergeCell ref="AA185:AC185"/>
    <mergeCell ref="AD185:AG185"/>
    <mergeCell ref="AD179:AG179"/>
    <mergeCell ref="O180:T180"/>
    <mergeCell ref="U180:W180"/>
    <mergeCell ref="X180:Z180"/>
    <mergeCell ref="AA180:AC180"/>
    <mergeCell ref="AD180:AG180"/>
    <mergeCell ref="A175:D222"/>
    <mergeCell ref="E175:I187"/>
    <mergeCell ref="J175:L181"/>
    <mergeCell ref="O175:T175"/>
    <mergeCell ref="U175:W175"/>
    <mergeCell ref="X175:Z175"/>
    <mergeCell ref="AA175:AC175"/>
    <mergeCell ref="AD175:AG175"/>
    <mergeCell ref="O176:T176"/>
    <mergeCell ref="U176:W176"/>
    <mergeCell ref="X176:Z176"/>
    <mergeCell ref="AA176:AC176"/>
    <mergeCell ref="AD176:AG176"/>
    <mergeCell ref="O177:T177"/>
    <mergeCell ref="U177:W177"/>
    <mergeCell ref="X177:Z177"/>
    <mergeCell ref="AA177:AC177"/>
    <mergeCell ref="AD177:AG177"/>
    <mergeCell ref="O178:T178"/>
    <mergeCell ref="U178:W178"/>
    <mergeCell ref="X178:Z178"/>
    <mergeCell ref="AA178:AC178"/>
    <mergeCell ref="AD178:AG178"/>
    <mergeCell ref="J182:L187"/>
    <mergeCell ref="O182:T182"/>
    <mergeCell ref="U182:W182"/>
    <mergeCell ref="AA164:AC164"/>
    <mergeCell ref="AD164:AG164"/>
    <mergeCell ref="O179:T179"/>
    <mergeCell ref="A171:D171"/>
    <mergeCell ref="E171:P171"/>
    <mergeCell ref="Q171:T171"/>
    <mergeCell ref="U171:Y171"/>
    <mergeCell ref="Z171:AB171"/>
    <mergeCell ref="AC171:AG171"/>
    <mergeCell ref="A173:D174"/>
    <mergeCell ref="E173:I174"/>
    <mergeCell ref="J173:L174"/>
    <mergeCell ref="M173:T174"/>
    <mergeCell ref="U173:W174"/>
    <mergeCell ref="X173:Z174"/>
    <mergeCell ref="AA173:AC174"/>
    <mergeCell ref="AD173:AG174"/>
    <mergeCell ref="A167:N167"/>
    <mergeCell ref="O167:Q167"/>
    <mergeCell ref="R167:V167"/>
    <mergeCell ref="X167:Z167"/>
    <mergeCell ref="AA167:AG167"/>
    <mergeCell ref="A169:D170"/>
    <mergeCell ref="E169:L169"/>
    <mergeCell ref="M169:P170"/>
    <mergeCell ref="Q169:Y170"/>
    <mergeCell ref="Z169:AC170"/>
    <mergeCell ref="AD169:AG170"/>
    <mergeCell ref="E170:L170"/>
    <mergeCell ref="U179:W179"/>
    <mergeCell ref="X179:Z179"/>
    <mergeCell ref="AA179:AC179"/>
    <mergeCell ref="O154:T154"/>
    <mergeCell ref="U154:W154"/>
    <mergeCell ref="X154:Z154"/>
    <mergeCell ref="AA154:AC154"/>
    <mergeCell ref="AD154:AG154"/>
    <mergeCell ref="U165:W165"/>
    <mergeCell ref="X165:Z165"/>
    <mergeCell ref="AA165:AC165"/>
    <mergeCell ref="AD165:AG165"/>
    <mergeCell ref="O166:T166"/>
    <mergeCell ref="U166:W166"/>
    <mergeCell ref="X166:Z166"/>
    <mergeCell ref="AA166:AC166"/>
    <mergeCell ref="AD166:AG166"/>
    <mergeCell ref="E161:I166"/>
    <mergeCell ref="J161:L163"/>
    <mergeCell ref="O161:T161"/>
    <mergeCell ref="U161:W161"/>
    <mergeCell ref="X161:Z161"/>
    <mergeCell ref="AA161:AC161"/>
    <mergeCell ref="AD161:AG161"/>
    <mergeCell ref="O162:T162"/>
    <mergeCell ref="U162:W162"/>
    <mergeCell ref="X162:Z162"/>
    <mergeCell ref="AA162:AC162"/>
    <mergeCell ref="AD162:AG162"/>
    <mergeCell ref="O163:T163"/>
    <mergeCell ref="U163:W163"/>
    <mergeCell ref="X163:Z163"/>
    <mergeCell ref="AA163:AC163"/>
    <mergeCell ref="AD163:AG163"/>
    <mergeCell ref="J164:L166"/>
    <mergeCell ref="X155:Z155"/>
    <mergeCell ref="AA155:AC155"/>
    <mergeCell ref="AD155:AG155"/>
    <mergeCell ref="O156:T156"/>
    <mergeCell ref="U156:W156"/>
    <mergeCell ref="X156:Z156"/>
    <mergeCell ref="AA156:AC156"/>
    <mergeCell ref="AD156:AG156"/>
    <mergeCell ref="O157:T157"/>
    <mergeCell ref="U157:W157"/>
    <mergeCell ref="X157:Z157"/>
    <mergeCell ref="AA157:AC157"/>
    <mergeCell ref="AD157:AG157"/>
    <mergeCell ref="O158:T158"/>
    <mergeCell ref="U158:W158"/>
    <mergeCell ref="O165:T165"/>
    <mergeCell ref="X158:Z158"/>
    <mergeCell ref="AA158:AC158"/>
    <mergeCell ref="AD158:AG158"/>
    <mergeCell ref="O159:T159"/>
    <mergeCell ref="U159:W159"/>
    <mergeCell ref="X159:Z159"/>
    <mergeCell ref="AA159:AC159"/>
    <mergeCell ref="AD159:AG159"/>
    <mergeCell ref="O160:T160"/>
    <mergeCell ref="U160:W160"/>
    <mergeCell ref="X160:Z160"/>
    <mergeCell ref="AA160:AC160"/>
    <mergeCell ref="AD160:AG160"/>
    <mergeCell ref="O164:T164"/>
    <mergeCell ref="U164:W164"/>
    <mergeCell ref="X164:Z164"/>
    <mergeCell ref="O153:T153"/>
    <mergeCell ref="U153:W153"/>
    <mergeCell ref="X153:Z153"/>
    <mergeCell ref="AA153:AC153"/>
    <mergeCell ref="AD153:AG153"/>
    <mergeCell ref="A148:D166"/>
    <mergeCell ref="E148:I154"/>
    <mergeCell ref="J148:L154"/>
    <mergeCell ref="O148:T148"/>
    <mergeCell ref="U148:W148"/>
    <mergeCell ref="X148:Z148"/>
    <mergeCell ref="AA148:AC148"/>
    <mergeCell ref="AD148:AG148"/>
    <mergeCell ref="O149:T149"/>
    <mergeCell ref="U149:W149"/>
    <mergeCell ref="X149:Z149"/>
    <mergeCell ref="AA149:AC149"/>
    <mergeCell ref="AD149:AG149"/>
    <mergeCell ref="O150:T150"/>
    <mergeCell ref="U150:W150"/>
    <mergeCell ref="X150:Z150"/>
    <mergeCell ref="AA150:AC150"/>
    <mergeCell ref="AD150:AG150"/>
    <mergeCell ref="O151:T151"/>
    <mergeCell ref="U151:W151"/>
    <mergeCell ref="X151:Z151"/>
    <mergeCell ref="AA151:AC151"/>
    <mergeCell ref="AD151:AG151"/>
    <mergeCell ref="E155:I160"/>
    <mergeCell ref="J155:L160"/>
    <mergeCell ref="O155:T155"/>
    <mergeCell ref="U155:W155"/>
    <mergeCell ref="O152:T152"/>
    <mergeCell ref="A144:D144"/>
    <mergeCell ref="E144:P144"/>
    <mergeCell ref="Q144:T144"/>
    <mergeCell ref="U144:Y144"/>
    <mergeCell ref="Z144:AB144"/>
    <mergeCell ref="AC144:AG144"/>
    <mergeCell ref="A146:D147"/>
    <mergeCell ref="E146:I147"/>
    <mergeCell ref="J146:L147"/>
    <mergeCell ref="M146:T147"/>
    <mergeCell ref="U146:W147"/>
    <mergeCell ref="X146:Z147"/>
    <mergeCell ref="AA146:AC147"/>
    <mergeCell ref="AD146:AG147"/>
    <mergeCell ref="A140:N140"/>
    <mergeCell ref="O140:Q140"/>
    <mergeCell ref="R140:V140"/>
    <mergeCell ref="X140:Z140"/>
    <mergeCell ref="AA140:AG140"/>
    <mergeCell ref="A142:D143"/>
    <mergeCell ref="E142:L142"/>
    <mergeCell ref="M142:P143"/>
    <mergeCell ref="Q142:Y143"/>
    <mergeCell ref="Z142:AC143"/>
    <mergeCell ref="AD142:AG143"/>
    <mergeCell ref="E143:L143"/>
    <mergeCell ref="U152:W152"/>
    <mergeCell ref="X152:Z152"/>
    <mergeCell ref="AA152:AC152"/>
    <mergeCell ref="AD152:AG152"/>
    <mergeCell ref="O138:T138"/>
    <mergeCell ref="U138:W138"/>
    <mergeCell ref="X138:Z138"/>
    <mergeCell ref="AA138:AC138"/>
    <mergeCell ref="AD138:AG138"/>
    <mergeCell ref="O139:T139"/>
    <mergeCell ref="U139:W139"/>
    <mergeCell ref="X139:Z139"/>
    <mergeCell ref="AA139:AC139"/>
    <mergeCell ref="AD139:AG139"/>
    <mergeCell ref="J133:L139"/>
    <mergeCell ref="O133:T133"/>
    <mergeCell ref="U133:W133"/>
    <mergeCell ref="X133:Z133"/>
    <mergeCell ref="AA133:AC133"/>
    <mergeCell ref="AD133:AG133"/>
    <mergeCell ref="O134:T134"/>
    <mergeCell ref="U134:W134"/>
    <mergeCell ref="X134:Z134"/>
    <mergeCell ref="AA134:AC134"/>
    <mergeCell ref="AD134:AG134"/>
    <mergeCell ref="O135:T135"/>
    <mergeCell ref="U135:W135"/>
    <mergeCell ref="X135:Z135"/>
    <mergeCell ref="AA135:AC135"/>
    <mergeCell ref="AD135:AG135"/>
    <mergeCell ref="O136:T136"/>
    <mergeCell ref="U136:W136"/>
    <mergeCell ref="X136:Z136"/>
    <mergeCell ref="AA136:AC136"/>
    <mergeCell ref="AD136:AG136"/>
    <mergeCell ref="O137:T137"/>
    <mergeCell ref="U137:W137"/>
    <mergeCell ref="X137:Z137"/>
    <mergeCell ref="J129:L132"/>
    <mergeCell ref="O129:T129"/>
    <mergeCell ref="U129:W129"/>
    <mergeCell ref="X129:Z129"/>
    <mergeCell ref="AA129:AC129"/>
    <mergeCell ref="AD129:AG129"/>
    <mergeCell ref="O130:T130"/>
    <mergeCell ref="U130:W130"/>
    <mergeCell ref="X130:Z130"/>
    <mergeCell ref="AA130:AC130"/>
    <mergeCell ref="AD130:AG130"/>
    <mergeCell ref="O131:T131"/>
    <mergeCell ref="U131:W131"/>
    <mergeCell ref="X131:Z131"/>
    <mergeCell ref="AA131:AC131"/>
    <mergeCell ref="AD131:AG131"/>
    <mergeCell ref="O132:T132"/>
    <mergeCell ref="U132:W132"/>
    <mergeCell ref="X132:Z132"/>
    <mergeCell ref="AA132:AC132"/>
    <mergeCell ref="AD132:AG132"/>
    <mergeCell ref="AA137:AC137"/>
    <mergeCell ref="AD137:AG137"/>
    <mergeCell ref="O127:T127"/>
    <mergeCell ref="U127:W127"/>
    <mergeCell ref="X127:Z127"/>
    <mergeCell ref="AA127:AC127"/>
    <mergeCell ref="AD127:AG127"/>
    <mergeCell ref="O128:T128"/>
    <mergeCell ref="U128:W128"/>
    <mergeCell ref="X128:Z128"/>
    <mergeCell ref="AA128:AC128"/>
    <mergeCell ref="AD128:AG128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X123:Z123"/>
    <mergeCell ref="AA123:AC123"/>
    <mergeCell ref="AD123:AG123"/>
    <mergeCell ref="O124:T124"/>
    <mergeCell ref="U124:W124"/>
    <mergeCell ref="X124:Z124"/>
    <mergeCell ref="AA124:AC124"/>
    <mergeCell ref="AD124:AG124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17:T117"/>
    <mergeCell ref="U117:W117"/>
    <mergeCell ref="X117:Z117"/>
    <mergeCell ref="AA117:AC117"/>
    <mergeCell ref="AD117:AG117"/>
    <mergeCell ref="E118:I139"/>
    <mergeCell ref="J118:L128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O120:T120"/>
    <mergeCell ref="U120:W120"/>
    <mergeCell ref="X120:Z120"/>
    <mergeCell ref="AA120:AC120"/>
    <mergeCell ref="AD120:AG120"/>
    <mergeCell ref="J112:L117"/>
    <mergeCell ref="O112:T112"/>
    <mergeCell ref="U112:W112"/>
    <mergeCell ref="X112:Z112"/>
    <mergeCell ref="AA112:AC112"/>
    <mergeCell ref="AD112:AG112"/>
    <mergeCell ref="O113:T113"/>
    <mergeCell ref="U113:W113"/>
    <mergeCell ref="O123:T123"/>
    <mergeCell ref="U123:W12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AA115:AC115"/>
    <mergeCell ref="AD115:AG115"/>
    <mergeCell ref="O116:T116"/>
    <mergeCell ref="U116:W116"/>
    <mergeCell ref="X116:Z116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11:T111"/>
    <mergeCell ref="U111:W111"/>
    <mergeCell ref="X111:Z111"/>
    <mergeCell ref="AA111:AC111"/>
    <mergeCell ref="AD111:AG111"/>
    <mergeCell ref="AA116:AC116"/>
    <mergeCell ref="AD116:AG116"/>
    <mergeCell ref="O98:T98"/>
    <mergeCell ref="U98:W98"/>
    <mergeCell ref="X98:Z98"/>
    <mergeCell ref="AA98:AC98"/>
    <mergeCell ref="AD98:AG98"/>
    <mergeCell ref="E105:I117"/>
    <mergeCell ref="J105:L111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O109:T109"/>
    <mergeCell ref="U109:W109"/>
    <mergeCell ref="X113:Z113"/>
    <mergeCell ref="AA113:AC113"/>
    <mergeCell ref="AD113:AG113"/>
    <mergeCell ref="J99:L104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102:AC102"/>
    <mergeCell ref="AD102:AG102"/>
    <mergeCell ref="O103:T103"/>
    <mergeCell ref="U103:W103"/>
    <mergeCell ref="X103:Z103"/>
    <mergeCell ref="AA103:AC103"/>
    <mergeCell ref="AD103:AG103"/>
    <mergeCell ref="O104:T104"/>
    <mergeCell ref="U104:W104"/>
    <mergeCell ref="X104:Z104"/>
    <mergeCell ref="AA104:AC104"/>
    <mergeCell ref="AD104:AG104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92:D139"/>
    <mergeCell ref="E92:I104"/>
    <mergeCell ref="J92:L98"/>
    <mergeCell ref="O92:T92"/>
    <mergeCell ref="U92:W92"/>
    <mergeCell ref="X92:Z92"/>
    <mergeCell ref="AA92:AC92"/>
    <mergeCell ref="AD92:AG92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A95:AC95"/>
    <mergeCell ref="AD95:AG95"/>
    <mergeCell ref="O96:T96"/>
    <mergeCell ref="A88:D88"/>
    <mergeCell ref="E88:P88"/>
    <mergeCell ref="Q88:T88"/>
    <mergeCell ref="U88:Y88"/>
    <mergeCell ref="Z88:AB88"/>
    <mergeCell ref="AC88:AG88"/>
    <mergeCell ref="A90:D91"/>
    <mergeCell ref="E90:I91"/>
    <mergeCell ref="J90:L91"/>
    <mergeCell ref="M90:T91"/>
    <mergeCell ref="U90:W91"/>
    <mergeCell ref="X90:Z91"/>
    <mergeCell ref="AA90:AC91"/>
    <mergeCell ref="AD90:AG91"/>
    <mergeCell ref="E9:I21"/>
    <mergeCell ref="E22:I34"/>
    <mergeCell ref="E65:I71"/>
    <mergeCell ref="A84:N84"/>
    <mergeCell ref="O84:Q84"/>
    <mergeCell ref="R84:V84"/>
    <mergeCell ref="X84:Z84"/>
    <mergeCell ref="AA84:AG84"/>
    <mergeCell ref="A86:D87"/>
    <mergeCell ref="E86:L86"/>
    <mergeCell ref="M86:P87"/>
    <mergeCell ref="Q86:Y87"/>
    <mergeCell ref="Z86:AC87"/>
    <mergeCell ref="AD86:AG87"/>
    <mergeCell ref="E87:L87"/>
    <mergeCell ref="AD82:AG82"/>
    <mergeCell ref="O83:T83"/>
    <mergeCell ref="O81:T81"/>
    <mergeCell ref="U81:W81"/>
    <mergeCell ref="X81:Z81"/>
    <mergeCell ref="AA81:AC81"/>
    <mergeCell ref="AD81:AG81"/>
    <mergeCell ref="O82:T82"/>
    <mergeCell ref="U82:W82"/>
    <mergeCell ref="X82:Z82"/>
    <mergeCell ref="E78:I83"/>
    <mergeCell ref="J78:L80"/>
    <mergeCell ref="O78:T78"/>
    <mergeCell ref="U78:W78"/>
    <mergeCell ref="X78:Z78"/>
    <mergeCell ref="AA78:AC78"/>
    <mergeCell ref="O80:T80"/>
    <mergeCell ref="U80:W80"/>
    <mergeCell ref="X80:Z80"/>
    <mergeCell ref="AA80:AC80"/>
    <mergeCell ref="AA82:AC82"/>
    <mergeCell ref="AD78:AG78"/>
    <mergeCell ref="O79:T79"/>
    <mergeCell ref="U79:W79"/>
    <mergeCell ref="X79:Z79"/>
    <mergeCell ref="AA79:AC79"/>
    <mergeCell ref="AD79:AG79"/>
    <mergeCell ref="AD74:AG74"/>
    <mergeCell ref="O75:T75"/>
    <mergeCell ref="U75:W75"/>
    <mergeCell ref="X75:Z75"/>
    <mergeCell ref="AA75:AC75"/>
    <mergeCell ref="AD75:AG75"/>
    <mergeCell ref="U83:W83"/>
    <mergeCell ref="X83:Z83"/>
    <mergeCell ref="AA83:AC83"/>
    <mergeCell ref="AD83:AG83"/>
    <mergeCell ref="AD80:AG80"/>
    <mergeCell ref="E72:I77"/>
    <mergeCell ref="J72:L77"/>
    <mergeCell ref="O72:T72"/>
    <mergeCell ref="U72:W72"/>
    <mergeCell ref="X72:Z72"/>
    <mergeCell ref="AA72:AC72"/>
    <mergeCell ref="O74:T74"/>
    <mergeCell ref="U74:W74"/>
    <mergeCell ref="X74:Z74"/>
    <mergeCell ref="AA74:AC74"/>
    <mergeCell ref="O76:T76"/>
    <mergeCell ref="U76:W76"/>
    <mergeCell ref="X76:Z76"/>
    <mergeCell ref="AA76:AC76"/>
    <mergeCell ref="AD76:AG76"/>
    <mergeCell ref="O77:T77"/>
    <mergeCell ref="U77:W77"/>
    <mergeCell ref="X77:Z77"/>
    <mergeCell ref="AA77:AC77"/>
    <mergeCell ref="AD77:AG77"/>
    <mergeCell ref="J81:L83"/>
    <mergeCell ref="AD69:AG69"/>
    <mergeCell ref="X67:Z67"/>
    <mergeCell ref="AA67:AC67"/>
    <mergeCell ref="AD67:AG67"/>
    <mergeCell ref="O70:T70"/>
    <mergeCell ref="U70:W70"/>
    <mergeCell ref="X70:Z70"/>
    <mergeCell ref="AA70:AC70"/>
    <mergeCell ref="O68:T68"/>
    <mergeCell ref="U68:W68"/>
    <mergeCell ref="X68:Z68"/>
    <mergeCell ref="AA68:AC68"/>
    <mergeCell ref="AD70:AG70"/>
    <mergeCell ref="AD72:AG72"/>
    <mergeCell ref="O73:T73"/>
    <mergeCell ref="U73:W73"/>
    <mergeCell ref="X73:Z73"/>
    <mergeCell ref="AA73:AC73"/>
    <mergeCell ref="AD73:AG73"/>
    <mergeCell ref="AA63:AC64"/>
    <mergeCell ref="AD63:AG64"/>
    <mergeCell ref="A65:D83"/>
    <mergeCell ref="J65:L71"/>
    <mergeCell ref="O65:T65"/>
    <mergeCell ref="U65:W65"/>
    <mergeCell ref="X65:Z65"/>
    <mergeCell ref="AA65:AC65"/>
    <mergeCell ref="AD65:AG65"/>
    <mergeCell ref="A63:D64"/>
    <mergeCell ref="E63:I64"/>
    <mergeCell ref="J63:L64"/>
    <mergeCell ref="M63:T64"/>
    <mergeCell ref="U63:W64"/>
    <mergeCell ref="X63:Z64"/>
    <mergeCell ref="AD68:AG68"/>
    <mergeCell ref="O66:T66"/>
    <mergeCell ref="U66:W66"/>
    <mergeCell ref="X66:Z66"/>
    <mergeCell ref="AA66:AC66"/>
    <mergeCell ref="AD66:AG66"/>
    <mergeCell ref="O67:T67"/>
    <mergeCell ref="U67:W67"/>
    <mergeCell ref="O71:T71"/>
    <mergeCell ref="U71:W71"/>
    <mergeCell ref="X71:Z71"/>
    <mergeCell ref="AA71:AC71"/>
    <mergeCell ref="AD71:AG71"/>
    <mergeCell ref="O69:T69"/>
    <mergeCell ref="U69:W69"/>
    <mergeCell ref="X69:Z69"/>
    <mergeCell ref="AA69:AC69"/>
    <mergeCell ref="O56:T56"/>
    <mergeCell ref="U56:W56"/>
    <mergeCell ref="X56:Z56"/>
    <mergeCell ref="AA56:AC56"/>
    <mergeCell ref="AD56:AG56"/>
    <mergeCell ref="AD59:AG60"/>
    <mergeCell ref="E60:L60"/>
    <mergeCell ref="A61:D61"/>
    <mergeCell ref="E61:P61"/>
    <mergeCell ref="Q61:T61"/>
    <mergeCell ref="U61:Y61"/>
    <mergeCell ref="Z61:AB61"/>
    <mergeCell ref="AC61:AG61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J50:L56"/>
    <mergeCell ref="O50:T50"/>
    <mergeCell ref="U50:W50"/>
    <mergeCell ref="X50:Z50"/>
    <mergeCell ref="AA50:AC50"/>
    <mergeCell ref="AD50:AG50"/>
    <mergeCell ref="O51:T51"/>
    <mergeCell ref="U51:W51"/>
    <mergeCell ref="X51:Z51"/>
    <mergeCell ref="AA51:AC51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U55:W55"/>
    <mergeCell ref="X55:Z55"/>
    <mergeCell ref="AA55:AC55"/>
    <mergeCell ref="AA48:AC48"/>
    <mergeCell ref="AD48:AG48"/>
    <mergeCell ref="O49:T49"/>
    <mergeCell ref="U49:W49"/>
    <mergeCell ref="X49:Z49"/>
    <mergeCell ref="AA49:AC49"/>
    <mergeCell ref="AD49:AG49"/>
    <mergeCell ref="AD51:AG51"/>
    <mergeCell ref="O52:T52"/>
    <mergeCell ref="U52:W52"/>
    <mergeCell ref="X52:Z52"/>
    <mergeCell ref="AA52:AC52"/>
    <mergeCell ref="AD52:AG52"/>
    <mergeCell ref="AD55:AG55"/>
    <mergeCell ref="X40:Z40"/>
    <mergeCell ref="AA40:AC40"/>
    <mergeCell ref="AD40:AG40"/>
    <mergeCell ref="AD43:AG43"/>
    <mergeCell ref="O44:T44"/>
    <mergeCell ref="U44:W44"/>
    <mergeCell ref="X44:Z44"/>
    <mergeCell ref="AA44:AC44"/>
    <mergeCell ref="AD44:AG44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36:AG36"/>
    <mergeCell ref="E35:I56"/>
    <mergeCell ref="J35:L45"/>
    <mergeCell ref="O35:T35"/>
    <mergeCell ref="U35:W35"/>
    <mergeCell ref="X35:Z35"/>
    <mergeCell ref="AA35:AC35"/>
    <mergeCell ref="O37:T37"/>
    <mergeCell ref="U37:W37"/>
    <mergeCell ref="X37:Z37"/>
    <mergeCell ref="AA37:AC37"/>
    <mergeCell ref="O39:T39"/>
    <mergeCell ref="U39:W39"/>
    <mergeCell ref="X39:Z39"/>
    <mergeCell ref="AA39:AC39"/>
    <mergeCell ref="J46:L49"/>
    <mergeCell ref="O46:T46"/>
    <mergeCell ref="U46:W46"/>
    <mergeCell ref="AD46:AG46"/>
    <mergeCell ref="O47:T47"/>
    <mergeCell ref="U47:W47"/>
    <mergeCell ref="X47:Z47"/>
    <mergeCell ref="AA47:AC47"/>
    <mergeCell ref="AD47:AG47"/>
    <mergeCell ref="O45:T45"/>
    <mergeCell ref="U45:W45"/>
    <mergeCell ref="X45:Z45"/>
    <mergeCell ref="AA45:AC45"/>
    <mergeCell ref="AD45:AG45"/>
    <mergeCell ref="AD39:AG39"/>
    <mergeCell ref="O40:T40"/>
    <mergeCell ref="U40:W40"/>
    <mergeCell ref="AD25:AG25"/>
    <mergeCell ref="X46:Z46"/>
    <mergeCell ref="AA46:AC46"/>
    <mergeCell ref="X43:Z43"/>
    <mergeCell ref="AA43:AC43"/>
    <mergeCell ref="O48:T48"/>
    <mergeCell ref="U48:W48"/>
    <mergeCell ref="X48:Z48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AD42:AG42"/>
    <mergeCell ref="O43:T43"/>
    <mergeCell ref="U43:W43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J29:L34"/>
    <mergeCell ref="O29:T29"/>
    <mergeCell ref="U29:W29"/>
    <mergeCell ref="X29:Z29"/>
    <mergeCell ref="AA29:AC29"/>
    <mergeCell ref="O26:T26"/>
    <mergeCell ref="U26:W26"/>
    <mergeCell ref="X26:Z26"/>
    <mergeCell ref="AA26:AC26"/>
    <mergeCell ref="AD29:AG29"/>
    <mergeCell ref="O30:T30"/>
    <mergeCell ref="U30:W30"/>
    <mergeCell ref="X30:Z30"/>
    <mergeCell ref="AA30:AC30"/>
    <mergeCell ref="AD30:AG30"/>
    <mergeCell ref="O28:T28"/>
    <mergeCell ref="U28:W28"/>
    <mergeCell ref="X28:Z28"/>
    <mergeCell ref="AA28:AC28"/>
    <mergeCell ref="AD28:AG28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O17:T17"/>
    <mergeCell ref="U17:W17"/>
    <mergeCell ref="X17:Z17"/>
    <mergeCell ref="AA17:AC17"/>
    <mergeCell ref="AD17:AG17"/>
    <mergeCell ref="AD21:AG21"/>
    <mergeCell ref="O23:T23"/>
    <mergeCell ref="U23:W23"/>
    <mergeCell ref="X23:Z23"/>
    <mergeCell ref="AA23:AC23"/>
    <mergeCell ref="AD23:AG23"/>
    <mergeCell ref="J22:L28"/>
    <mergeCell ref="O22:T22"/>
    <mergeCell ref="U22:W22"/>
    <mergeCell ref="X22:Z22"/>
    <mergeCell ref="AA22:AC22"/>
    <mergeCell ref="AD22:AG22"/>
    <mergeCell ref="O24:T24"/>
    <mergeCell ref="U24:W24"/>
    <mergeCell ref="X24:Z24"/>
    <mergeCell ref="AA24:AC24"/>
    <mergeCell ref="AD26:AG26"/>
    <mergeCell ref="O27:T27"/>
    <mergeCell ref="U27:W27"/>
    <mergeCell ref="X27:Z27"/>
    <mergeCell ref="AA27:AC27"/>
    <mergeCell ref="AD27:AG27"/>
    <mergeCell ref="AD24:AG24"/>
    <mergeCell ref="O25:T25"/>
    <mergeCell ref="U25:W25"/>
    <mergeCell ref="X25:Z25"/>
    <mergeCell ref="AA25:AC25"/>
    <mergeCell ref="X15:Z15"/>
    <mergeCell ref="AA15:AC15"/>
    <mergeCell ref="AD15:AG15"/>
    <mergeCell ref="J16:L21"/>
    <mergeCell ref="O16:T16"/>
    <mergeCell ref="U16:W16"/>
    <mergeCell ref="X16:Z16"/>
    <mergeCell ref="AA16:AC16"/>
    <mergeCell ref="O13:T13"/>
    <mergeCell ref="U13:W13"/>
    <mergeCell ref="X13:Z13"/>
    <mergeCell ref="AA13:AC13"/>
    <mergeCell ref="O18:T18"/>
    <mergeCell ref="U18:W18"/>
    <mergeCell ref="X18:Z18"/>
    <mergeCell ref="AA18:AC18"/>
    <mergeCell ref="O21:T21"/>
    <mergeCell ref="U21:W21"/>
    <mergeCell ref="X21:Z21"/>
    <mergeCell ref="AA21:AC21"/>
    <mergeCell ref="AD18:AG18"/>
    <mergeCell ref="O19:T19"/>
    <mergeCell ref="U19:W19"/>
    <mergeCell ref="X19:Z19"/>
    <mergeCell ref="AA19:AC19"/>
    <mergeCell ref="AD19:AG19"/>
    <mergeCell ref="O20:T20"/>
    <mergeCell ref="U20:W20"/>
    <mergeCell ref="X20:Z20"/>
    <mergeCell ref="AA20:AC20"/>
    <mergeCell ref="AD20:AG20"/>
    <mergeCell ref="AD16:AG16"/>
    <mergeCell ref="AD13:AG13"/>
    <mergeCell ref="O14:T14"/>
    <mergeCell ref="U14:W14"/>
    <mergeCell ref="X14:Z14"/>
    <mergeCell ref="AA14:AC14"/>
    <mergeCell ref="AD14:AG14"/>
    <mergeCell ref="O12:T12"/>
    <mergeCell ref="U12:W12"/>
    <mergeCell ref="X12:Z12"/>
    <mergeCell ref="AA12:AC12"/>
    <mergeCell ref="AD12:AG12"/>
    <mergeCell ref="AA7:AC8"/>
    <mergeCell ref="AD7:AG8"/>
    <mergeCell ref="A9:D56"/>
    <mergeCell ref="J9:L15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0:T10"/>
    <mergeCell ref="U10:W10"/>
    <mergeCell ref="X10:Z10"/>
    <mergeCell ref="AA10:AC10"/>
    <mergeCell ref="O15:T15"/>
    <mergeCell ref="U15:W15"/>
    <mergeCell ref="AD10:AG10"/>
    <mergeCell ref="O11:T11"/>
    <mergeCell ref="U11:W11"/>
    <mergeCell ref="X11:Z11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A11:AC11"/>
    <mergeCell ref="AD11:AG11"/>
  </mergeCells>
  <phoneticPr fontId="2"/>
  <conditionalFormatting sqref="X14:AC14">
    <cfRule type="cellIs" dxfId="293" priority="205" operator="equal">
      <formula>"-"</formula>
    </cfRule>
  </conditionalFormatting>
  <conditionalFormatting sqref="X15:AC15">
    <cfRule type="cellIs" dxfId="292" priority="204" operator="equal">
      <formula>"-"</formula>
    </cfRule>
  </conditionalFormatting>
  <conditionalFormatting sqref="X9:AC13">
    <cfRule type="cellIs" dxfId="291" priority="203" operator="equal">
      <formula>"-"</formula>
    </cfRule>
  </conditionalFormatting>
  <conditionalFormatting sqref="X9:AC13">
    <cfRule type="cellIs" dxfId="290" priority="202" operator="equal">
      <formula>"-"</formula>
    </cfRule>
  </conditionalFormatting>
  <conditionalFormatting sqref="X16:Z16">
    <cfRule type="cellIs" dxfId="289" priority="201" operator="equal">
      <formula>"-"</formula>
    </cfRule>
  </conditionalFormatting>
  <conditionalFormatting sqref="AA16:AC16">
    <cfRule type="cellIs" dxfId="288" priority="200" operator="equal">
      <formula>"-"</formula>
    </cfRule>
  </conditionalFormatting>
  <conditionalFormatting sqref="X17:AC18">
    <cfRule type="cellIs" dxfId="287" priority="199" operator="equal">
      <formula>"-"</formula>
    </cfRule>
  </conditionalFormatting>
  <conditionalFormatting sqref="X19:AC19">
    <cfRule type="cellIs" dxfId="286" priority="198" operator="equal">
      <formula>"-"</formula>
    </cfRule>
  </conditionalFormatting>
  <conditionalFormatting sqref="X20:AC20">
    <cfRule type="cellIs" dxfId="285" priority="197" operator="equal">
      <formula>"-"</formula>
    </cfRule>
  </conditionalFormatting>
  <conditionalFormatting sqref="X21:AC21">
    <cfRule type="cellIs" dxfId="284" priority="196" operator="equal">
      <formula>"-"</formula>
    </cfRule>
  </conditionalFormatting>
  <conditionalFormatting sqref="X27:AC27">
    <cfRule type="cellIs" dxfId="283" priority="195" operator="equal">
      <formula>"-"</formula>
    </cfRule>
  </conditionalFormatting>
  <conditionalFormatting sqref="X28:AC28">
    <cfRule type="cellIs" dxfId="282" priority="194" operator="equal">
      <formula>"-"</formula>
    </cfRule>
  </conditionalFormatting>
  <conditionalFormatting sqref="X22:AC26">
    <cfRule type="cellIs" dxfId="281" priority="193" operator="equal">
      <formula>"-"</formula>
    </cfRule>
  </conditionalFormatting>
  <conditionalFormatting sqref="X22:AC26">
    <cfRule type="cellIs" dxfId="280" priority="192" operator="equal">
      <formula>"-"</formula>
    </cfRule>
  </conditionalFormatting>
  <conditionalFormatting sqref="X29:Z29">
    <cfRule type="cellIs" dxfId="279" priority="191" operator="equal">
      <formula>"-"</formula>
    </cfRule>
  </conditionalFormatting>
  <conditionalFormatting sqref="AA29:AC29">
    <cfRule type="cellIs" dxfId="278" priority="190" operator="equal">
      <formula>"-"</formula>
    </cfRule>
  </conditionalFormatting>
  <conditionalFormatting sqref="X30:AC31">
    <cfRule type="cellIs" dxfId="277" priority="189" operator="equal">
      <formula>"-"</formula>
    </cfRule>
  </conditionalFormatting>
  <conditionalFormatting sqref="X32:AC32">
    <cfRule type="cellIs" dxfId="276" priority="188" operator="equal">
      <formula>"-"</formula>
    </cfRule>
  </conditionalFormatting>
  <conditionalFormatting sqref="X33:AC33">
    <cfRule type="cellIs" dxfId="275" priority="187" operator="equal">
      <formula>"-"</formula>
    </cfRule>
  </conditionalFormatting>
  <conditionalFormatting sqref="X34:AC34">
    <cfRule type="cellIs" dxfId="274" priority="186" operator="equal">
      <formula>"-"</formula>
    </cfRule>
  </conditionalFormatting>
  <conditionalFormatting sqref="X43:AC43">
    <cfRule type="cellIs" dxfId="273" priority="185" operator="equal">
      <formula>"-"</formula>
    </cfRule>
  </conditionalFormatting>
  <conditionalFormatting sqref="X47:AC47">
    <cfRule type="cellIs" dxfId="272" priority="172" operator="equal">
      <formula>"-"</formula>
    </cfRule>
  </conditionalFormatting>
  <conditionalFormatting sqref="X35:AC39">
    <cfRule type="cellIs" dxfId="271" priority="184" operator="equal">
      <formula>"-"</formula>
    </cfRule>
  </conditionalFormatting>
  <conditionalFormatting sqref="X35:AC39">
    <cfRule type="cellIs" dxfId="270" priority="183" operator="equal">
      <formula>"-"</formula>
    </cfRule>
  </conditionalFormatting>
  <conditionalFormatting sqref="X40:AC40">
    <cfRule type="cellIs" dxfId="269" priority="182" operator="equal">
      <formula>"-"</formula>
    </cfRule>
  </conditionalFormatting>
  <conditionalFormatting sqref="X40:AC40">
    <cfRule type="cellIs" dxfId="268" priority="181" operator="equal">
      <formula>"-"</formula>
    </cfRule>
  </conditionalFormatting>
  <conditionalFormatting sqref="X41:AC41">
    <cfRule type="cellIs" dxfId="267" priority="180" operator="equal">
      <formula>"-"</formula>
    </cfRule>
  </conditionalFormatting>
  <conditionalFormatting sqref="X41:AC41">
    <cfRule type="cellIs" dxfId="266" priority="179" operator="equal">
      <formula>"-"</formula>
    </cfRule>
  </conditionalFormatting>
  <conditionalFormatting sqref="X42:AC42">
    <cfRule type="cellIs" dxfId="265" priority="178" operator="equal">
      <formula>"-"</formula>
    </cfRule>
  </conditionalFormatting>
  <conditionalFormatting sqref="X44:AC44">
    <cfRule type="cellIs" dxfId="264" priority="177" operator="equal">
      <formula>"-"</formula>
    </cfRule>
  </conditionalFormatting>
  <conditionalFormatting sqref="X45:AC45">
    <cfRule type="cellIs" dxfId="263" priority="176" operator="equal">
      <formula>"-"</formula>
    </cfRule>
  </conditionalFormatting>
  <conditionalFormatting sqref="X45:AC45">
    <cfRule type="cellIs" dxfId="262" priority="175" operator="equal">
      <formula>"-"</formula>
    </cfRule>
  </conditionalFormatting>
  <conditionalFormatting sqref="X46:Z46">
    <cfRule type="cellIs" dxfId="261" priority="174" operator="equal">
      <formula>"-"</formula>
    </cfRule>
  </conditionalFormatting>
  <conditionalFormatting sqref="AA46:AC46">
    <cfRule type="cellIs" dxfId="260" priority="173" operator="equal">
      <formula>"-"</formula>
    </cfRule>
  </conditionalFormatting>
  <conditionalFormatting sqref="X48:AC48">
    <cfRule type="cellIs" dxfId="259" priority="171" operator="equal">
      <formula>"-"</formula>
    </cfRule>
  </conditionalFormatting>
  <conditionalFormatting sqref="X49:AC49">
    <cfRule type="cellIs" dxfId="258" priority="170" operator="equal">
      <formula>"-"</formula>
    </cfRule>
  </conditionalFormatting>
  <conditionalFormatting sqref="X50:AC50">
    <cfRule type="cellIs" dxfId="257" priority="169" operator="equal">
      <formula>"-"</formula>
    </cfRule>
  </conditionalFormatting>
  <conditionalFormatting sqref="X50:AC50">
    <cfRule type="cellIs" dxfId="256" priority="168" operator="equal">
      <formula>"-"</formula>
    </cfRule>
  </conditionalFormatting>
  <conditionalFormatting sqref="X51:AC51">
    <cfRule type="cellIs" dxfId="255" priority="167" operator="equal">
      <formula>"-"</formula>
    </cfRule>
  </conditionalFormatting>
  <conditionalFormatting sqref="X51:AC51">
    <cfRule type="cellIs" dxfId="254" priority="166" operator="equal">
      <formula>"-"</formula>
    </cfRule>
  </conditionalFormatting>
  <conditionalFormatting sqref="X52:AC52">
    <cfRule type="cellIs" dxfId="253" priority="165" operator="equal">
      <formula>"-"</formula>
    </cfRule>
  </conditionalFormatting>
  <conditionalFormatting sqref="X53:AC53">
    <cfRule type="cellIs" dxfId="252" priority="164" operator="equal">
      <formula>"-"</formula>
    </cfRule>
  </conditionalFormatting>
  <conditionalFormatting sqref="X54:AC54">
    <cfRule type="cellIs" dxfId="251" priority="163" operator="equal">
      <formula>"-"</formula>
    </cfRule>
  </conditionalFormatting>
  <conditionalFormatting sqref="X55:AC55">
    <cfRule type="cellIs" dxfId="250" priority="162" operator="equal">
      <formula>"-"</formula>
    </cfRule>
  </conditionalFormatting>
  <conditionalFormatting sqref="X56:AC56">
    <cfRule type="cellIs" dxfId="249" priority="161" operator="equal">
      <formula>"-"</formula>
    </cfRule>
  </conditionalFormatting>
  <conditionalFormatting sqref="X56:AC56">
    <cfRule type="cellIs" dxfId="248" priority="160" operator="equal">
      <formula>"-"</formula>
    </cfRule>
  </conditionalFormatting>
  <conditionalFormatting sqref="X65:AC69">
    <cfRule type="cellIs" dxfId="247" priority="159" operator="equal">
      <formula>"-"</formula>
    </cfRule>
  </conditionalFormatting>
  <conditionalFormatting sqref="X65:AC69">
    <cfRule type="cellIs" dxfId="246" priority="158" operator="equal">
      <formula>"-"</formula>
    </cfRule>
  </conditionalFormatting>
  <conditionalFormatting sqref="X70:AC70">
    <cfRule type="cellIs" dxfId="245" priority="157" operator="equal">
      <formula>"-"</formula>
    </cfRule>
  </conditionalFormatting>
  <conditionalFormatting sqref="X71:AC71">
    <cfRule type="cellIs" dxfId="244" priority="156" operator="equal">
      <formula>"-"</formula>
    </cfRule>
  </conditionalFormatting>
  <conditionalFormatting sqref="X72:Z72">
    <cfRule type="cellIs" dxfId="243" priority="155" operator="equal">
      <formula>"-"</formula>
    </cfRule>
  </conditionalFormatting>
  <conditionalFormatting sqref="AA72:AC72">
    <cfRule type="cellIs" dxfId="242" priority="154" operator="equal">
      <formula>"-"</formula>
    </cfRule>
  </conditionalFormatting>
  <conditionalFormatting sqref="X73:AC74">
    <cfRule type="cellIs" dxfId="241" priority="153" operator="equal">
      <formula>"-"</formula>
    </cfRule>
  </conditionalFormatting>
  <conditionalFormatting sqref="X75:AC75">
    <cfRule type="cellIs" dxfId="240" priority="152" operator="equal">
      <formula>"-"</formula>
    </cfRule>
  </conditionalFormatting>
  <conditionalFormatting sqref="X76:AC76">
    <cfRule type="cellIs" dxfId="239" priority="151" operator="equal">
      <formula>"-"</formula>
    </cfRule>
  </conditionalFormatting>
  <conditionalFormatting sqref="X77:AC77">
    <cfRule type="cellIs" dxfId="238" priority="150" operator="equal">
      <formula>"-"</formula>
    </cfRule>
  </conditionalFormatting>
  <conditionalFormatting sqref="X78:AC78">
    <cfRule type="cellIs" dxfId="237" priority="149" operator="equal">
      <formula>"-"</formula>
    </cfRule>
  </conditionalFormatting>
  <conditionalFormatting sqref="X78:AC78">
    <cfRule type="cellIs" dxfId="236" priority="148" operator="equal">
      <formula>"-"</formula>
    </cfRule>
  </conditionalFormatting>
  <conditionalFormatting sqref="X79:AC79">
    <cfRule type="cellIs" dxfId="235" priority="147" operator="equal">
      <formula>"-"</formula>
    </cfRule>
  </conditionalFormatting>
  <conditionalFormatting sqref="X79:AC79">
    <cfRule type="cellIs" dxfId="234" priority="146" operator="equal">
      <formula>"-"</formula>
    </cfRule>
  </conditionalFormatting>
  <conditionalFormatting sqref="X80:AC80">
    <cfRule type="cellIs" dxfId="233" priority="145" operator="equal">
      <formula>"-"</formula>
    </cfRule>
  </conditionalFormatting>
  <conditionalFormatting sqref="X80:AC80">
    <cfRule type="cellIs" dxfId="232" priority="144" operator="equal">
      <formula>"-"</formula>
    </cfRule>
  </conditionalFormatting>
  <conditionalFormatting sqref="X81:AC81">
    <cfRule type="cellIs" dxfId="231" priority="143" operator="equal">
      <formula>"-"</formula>
    </cfRule>
  </conditionalFormatting>
  <conditionalFormatting sqref="X81:AC81">
    <cfRule type="cellIs" dxfId="230" priority="142" operator="equal">
      <formula>"-"</formula>
    </cfRule>
  </conditionalFormatting>
  <conditionalFormatting sqref="X82:AC82">
    <cfRule type="cellIs" dxfId="229" priority="141" operator="equal">
      <formula>"-"</formula>
    </cfRule>
  </conditionalFormatting>
  <conditionalFormatting sqref="X82:AC82">
    <cfRule type="cellIs" dxfId="228" priority="140" operator="equal">
      <formula>"-"</formula>
    </cfRule>
  </conditionalFormatting>
  <conditionalFormatting sqref="X83:AC83">
    <cfRule type="cellIs" dxfId="227" priority="139" operator="equal">
      <formula>"-"</formula>
    </cfRule>
  </conditionalFormatting>
  <conditionalFormatting sqref="X83:AC83">
    <cfRule type="cellIs" dxfId="226" priority="138" operator="equal">
      <formula>"-"</formula>
    </cfRule>
  </conditionalFormatting>
  <conditionalFormatting sqref="X97:AC97">
    <cfRule type="cellIs" dxfId="225" priority="136" operator="equal">
      <formula>"-"</formula>
    </cfRule>
  </conditionalFormatting>
  <conditionalFormatting sqref="X98:AC98">
    <cfRule type="cellIs" dxfId="224" priority="135" operator="equal">
      <formula>"-"</formula>
    </cfRule>
  </conditionalFormatting>
  <conditionalFormatting sqref="X92:AC96">
    <cfRule type="cellIs" dxfId="223" priority="134" operator="equal">
      <formula>"-"</formula>
    </cfRule>
  </conditionalFormatting>
  <conditionalFormatting sqref="X92:AC96">
    <cfRule type="cellIs" dxfId="222" priority="133" operator="equal">
      <formula>"-"</formula>
    </cfRule>
  </conditionalFormatting>
  <conditionalFormatting sqref="X99:Z99">
    <cfRule type="cellIs" dxfId="221" priority="132" operator="equal">
      <formula>"-"</formula>
    </cfRule>
  </conditionalFormatting>
  <conditionalFormatting sqref="AA99:AC99">
    <cfRule type="cellIs" dxfId="220" priority="131" operator="equal">
      <formula>"-"</formula>
    </cfRule>
  </conditionalFormatting>
  <conditionalFormatting sqref="X100:AC101">
    <cfRule type="cellIs" dxfId="219" priority="130" operator="equal">
      <formula>"-"</formula>
    </cfRule>
  </conditionalFormatting>
  <conditionalFormatting sqref="X102:AC102">
    <cfRule type="cellIs" dxfId="218" priority="129" operator="equal">
      <formula>"-"</formula>
    </cfRule>
  </conditionalFormatting>
  <conditionalFormatting sqref="X103:AC103">
    <cfRule type="cellIs" dxfId="217" priority="128" operator="equal">
      <formula>"-"</formula>
    </cfRule>
  </conditionalFormatting>
  <conditionalFormatting sqref="X104:AC104">
    <cfRule type="cellIs" dxfId="216" priority="127" operator="equal">
      <formula>"-"</formula>
    </cfRule>
  </conditionalFormatting>
  <conditionalFormatting sqref="X110:AC110">
    <cfRule type="cellIs" dxfId="215" priority="126" operator="equal">
      <formula>"-"</formula>
    </cfRule>
  </conditionalFormatting>
  <conditionalFormatting sqref="X111:AC111">
    <cfRule type="cellIs" dxfId="214" priority="125" operator="equal">
      <formula>"-"</formula>
    </cfRule>
  </conditionalFormatting>
  <conditionalFormatting sqref="X105:AC109">
    <cfRule type="cellIs" dxfId="213" priority="124" operator="equal">
      <formula>"-"</formula>
    </cfRule>
  </conditionalFormatting>
  <conditionalFormatting sqref="X105:AC109">
    <cfRule type="cellIs" dxfId="212" priority="123" operator="equal">
      <formula>"-"</formula>
    </cfRule>
  </conditionalFormatting>
  <conditionalFormatting sqref="X112:Z112">
    <cfRule type="cellIs" dxfId="211" priority="122" operator="equal">
      <formula>"-"</formula>
    </cfRule>
  </conditionalFormatting>
  <conditionalFormatting sqref="AA112:AC112">
    <cfRule type="cellIs" dxfId="210" priority="121" operator="equal">
      <formula>"-"</formula>
    </cfRule>
  </conditionalFormatting>
  <conditionalFormatting sqref="X113:AC114">
    <cfRule type="cellIs" dxfId="209" priority="120" operator="equal">
      <formula>"-"</formula>
    </cfRule>
  </conditionalFormatting>
  <conditionalFormatting sqref="X115:AC115">
    <cfRule type="cellIs" dxfId="208" priority="119" operator="equal">
      <formula>"-"</formula>
    </cfRule>
  </conditionalFormatting>
  <conditionalFormatting sqref="X116:AC116">
    <cfRule type="cellIs" dxfId="207" priority="118" operator="equal">
      <formula>"-"</formula>
    </cfRule>
  </conditionalFormatting>
  <conditionalFormatting sqref="X117:AC117">
    <cfRule type="cellIs" dxfId="206" priority="117" operator="equal">
      <formula>"-"</formula>
    </cfRule>
  </conditionalFormatting>
  <conditionalFormatting sqref="X126:AC126">
    <cfRule type="cellIs" dxfId="205" priority="116" operator="equal">
      <formula>"-"</formula>
    </cfRule>
  </conditionalFormatting>
  <conditionalFormatting sqref="X130:AC130">
    <cfRule type="cellIs" dxfId="204" priority="103" operator="equal">
      <formula>"-"</formula>
    </cfRule>
  </conditionalFormatting>
  <conditionalFormatting sqref="X118:AC122">
    <cfRule type="cellIs" dxfId="203" priority="115" operator="equal">
      <formula>"-"</formula>
    </cfRule>
  </conditionalFormatting>
  <conditionalFormatting sqref="X118:AC122">
    <cfRule type="cellIs" dxfId="202" priority="114" operator="equal">
      <formula>"-"</formula>
    </cfRule>
  </conditionalFormatting>
  <conditionalFormatting sqref="X123:AC123">
    <cfRule type="cellIs" dxfId="201" priority="113" operator="equal">
      <formula>"-"</formula>
    </cfRule>
  </conditionalFormatting>
  <conditionalFormatting sqref="X123:AC123">
    <cfRule type="cellIs" dxfId="200" priority="112" operator="equal">
      <formula>"-"</formula>
    </cfRule>
  </conditionalFormatting>
  <conditionalFormatting sqref="X124:AC124">
    <cfRule type="cellIs" dxfId="199" priority="111" operator="equal">
      <formula>"-"</formula>
    </cfRule>
  </conditionalFormatting>
  <conditionalFormatting sqref="X124:AC124">
    <cfRule type="cellIs" dxfId="198" priority="110" operator="equal">
      <formula>"-"</formula>
    </cfRule>
  </conditionalFormatting>
  <conditionalFormatting sqref="X125:AC125">
    <cfRule type="cellIs" dxfId="197" priority="109" operator="equal">
      <formula>"-"</formula>
    </cfRule>
  </conditionalFormatting>
  <conditionalFormatting sqref="X127:AC127">
    <cfRule type="cellIs" dxfId="196" priority="108" operator="equal">
      <formula>"-"</formula>
    </cfRule>
  </conditionalFormatting>
  <conditionalFormatting sqref="X128:AC128">
    <cfRule type="cellIs" dxfId="195" priority="107" operator="equal">
      <formula>"-"</formula>
    </cfRule>
  </conditionalFormatting>
  <conditionalFormatting sqref="X128:AC128">
    <cfRule type="cellIs" dxfId="194" priority="106" operator="equal">
      <formula>"-"</formula>
    </cfRule>
  </conditionalFormatting>
  <conditionalFormatting sqref="X129:Z129">
    <cfRule type="cellIs" dxfId="193" priority="105" operator="equal">
      <formula>"-"</formula>
    </cfRule>
  </conditionalFormatting>
  <conditionalFormatting sqref="AA129:AC129">
    <cfRule type="cellIs" dxfId="192" priority="104" operator="equal">
      <formula>"-"</formula>
    </cfRule>
  </conditionalFormatting>
  <conditionalFormatting sqref="X131:AC131">
    <cfRule type="cellIs" dxfId="191" priority="102" operator="equal">
      <formula>"-"</formula>
    </cfRule>
  </conditionalFormatting>
  <conditionalFormatting sqref="X132:AC132">
    <cfRule type="cellIs" dxfId="190" priority="101" operator="equal">
      <formula>"-"</formula>
    </cfRule>
  </conditionalFormatting>
  <conditionalFormatting sqref="X133:AC133">
    <cfRule type="cellIs" dxfId="189" priority="100" operator="equal">
      <formula>"-"</formula>
    </cfRule>
  </conditionalFormatting>
  <conditionalFormatting sqref="X133:AC133">
    <cfRule type="cellIs" dxfId="188" priority="99" operator="equal">
      <formula>"-"</formula>
    </cfRule>
  </conditionalFormatting>
  <conditionalFormatting sqref="X134:AC134">
    <cfRule type="cellIs" dxfId="187" priority="98" operator="equal">
      <formula>"-"</formula>
    </cfRule>
  </conditionalFormatting>
  <conditionalFormatting sqref="X134:AC134">
    <cfRule type="cellIs" dxfId="186" priority="97" operator="equal">
      <formula>"-"</formula>
    </cfRule>
  </conditionalFormatting>
  <conditionalFormatting sqref="X135:AC135">
    <cfRule type="cellIs" dxfId="185" priority="96" operator="equal">
      <formula>"-"</formula>
    </cfRule>
  </conditionalFormatting>
  <conditionalFormatting sqref="X136:AC136">
    <cfRule type="cellIs" dxfId="184" priority="95" operator="equal">
      <formula>"-"</formula>
    </cfRule>
  </conditionalFormatting>
  <conditionalFormatting sqref="X137:AC137">
    <cfRule type="cellIs" dxfId="183" priority="94" operator="equal">
      <formula>"-"</formula>
    </cfRule>
  </conditionalFormatting>
  <conditionalFormatting sqref="X138:AC138">
    <cfRule type="cellIs" dxfId="182" priority="93" operator="equal">
      <formula>"-"</formula>
    </cfRule>
  </conditionalFormatting>
  <conditionalFormatting sqref="X139:AC139">
    <cfRule type="cellIs" dxfId="181" priority="92" operator="equal">
      <formula>"-"</formula>
    </cfRule>
  </conditionalFormatting>
  <conditionalFormatting sqref="X139:AC139">
    <cfRule type="cellIs" dxfId="180" priority="91" operator="equal">
      <formula>"-"</formula>
    </cfRule>
  </conditionalFormatting>
  <conditionalFormatting sqref="X148:AC152">
    <cfRule type="cellIs" dxfId="179" priority="90" operator="equal">
      <formula>"-"</formula>
    </cfRule>
  </conditionalFormatting>
  <conditionalFormatting sqref="X148:AC152">
    <cfRule type="cellIs" dxfId="178" priority="89" operator="equal">
      <formula>"-"</formula>
    </cfRule>
  </conditionalFormatting>
  <conditionalFormatting sqref="X153:AC153">
    <cfRule type="cellIs" dxfId="177" priority="88" operator="equal">
      <formula>"-"</formula>
    </cfRule>
  </conditionalFormatting>
  <conditionalFormatting sqref="X154:AC154">
    <cfRule type="cellIs" dxfId="176" priority="87" operator="equal">
      <formula>"-"</formula>
    </cfRule>
  </conditionalFormatting>
  <conditionalFormatting sqref="X155:Z155">
    <cfRule type="cellIs" dxfId="175" priority="86" operator="equal">
      <formula>"-"</formula>
    </cfRule>
  </conditionalFormatting>
  <conditionalFormatting sqref="AA155:AC155">
    <cfRule type="cellIs" dxfId="174" priority="85" operator="equal">
      <formula>"-"</formula>
    </cfRule>
  </conditionalFormatting>
  <conditionalFormatting sqref="X156:AC157">
    <cfRule type="cellIs" dxfId="173" priority="84" operator="equal">
      <formula>"-"</formula>
    </cfRule>
  </conditionalFormatting>
  <conditionalFormatting sqref="X158:AC158">
    <cfRule type="cellIs" dxfId="172" priority="83" operator="equal">
      <formula>"-"</formula>
    </cfRule>
  </conditionalFormatting>
  <conditionalFormatting sqref="X159:AC159">
    <cfRule type="cellIs" dxfId="171" priority="82" operator="equal">
      <formula>"-"</formula>
    </cfRule>
  </conditionalFormatting>
  <conditionalFormatting sqref="X160:AC160">
    <cfRule type="cellIs" dxfId="170" priority="81" operator="equal">
      <formula>"-"</formula>
    </cfRule>
  </conditionalFormatting>
  <conditionalFormatting sqref="X161:AC161">
    <cfRule type="cellIs" dxfId="169" priority="80" operator="equal">
      <formula>"-"</formula>
    </cfRule>
  </conditionalFormatting>
  <conditionalFormatting sqref="X161:AC161">
    <cfRule type="cellIs" dxfId="168" priority="79" operator="equal">
      <formula>"-"</formula>
    </cfRule>
  </conditionalFormatting>
  <conditionalFormatting sqref="X162:AC162">
    <cfRule type="cellIs" dxfId="167" priority="78" operator="equal">
      <formula>"-"</formula>
    </cfRule>
  </conditionalFormatting>
  <conditionalFormatting sqref="X162:AC162">
    <cfRule type="cellIs" dxfId="166" priority="77" operator="equal">
      <formula>"-"</formula>
    </cfRule>
  </conditionalFormatting>
  <conditionalFormatting sqref="X163:AC163">
    <cfRule type="cellIs" dxfId="165" priority="76" operator="equal">
      <formula>"-"</formula>
    </cfRule>
  </conditionalFormatting>
  <conditionalFormatting sqref="X163:AC163">
    <cfRule type="cellIs" dxfId="164" priority="75" operator="equal">
      <formula>"-"</formula>
    </cfRule>
  </conditionalFormatting>
  <conditionalFormatting sqref="X164:AC164">
    <cfRule type="cellIs" dxfId="163" priority="74" operator="equal">
      <formula>"-"</formula>
    </cfRule>
  </conditionalFormatting>
  <conditionalFormatting sqref="X164:AC164">
    <cfRule type="cellIs" dxfId="162" priority="73" operator="equal">
      <formula>"-"</formula>
    </cfRule>
  </conditionalFormatting>
  <conditionalFormatting sqref="X165:AC165">
    <cfRule type="cellIs" dxfId="161" priority="72" operator="equal">
      <formula>"-"</formula>
    </cfRule>
  </conditionalFormatting>
  <conditionalFormatting sqref="X165:AC165">
    <cfRule type="cellIs" dxfId="160" priority="71" operator="equal">
      <formula>"-"</formula>
    </cfRule>
  </conditionalFormatting>
  <conditionalFormatting sqref="X166:AC166">
    <cfRule type="cellIs" dxfId="159" priority="70" operator="equal">
      <formula>"-"</formula>
    </cfRule>
  </conditionalFormatting>
  <conditionalFormatting sqref="X166:AC166">
    <cfRule type="cellIs" dxfId="158" priority="69" operator="equal">
      <formula>"-"</formula>
    </cfRule>
  </conditionalFormatting>
  <conditionalFormatting sqref="X180:AC180">
    <cfRule type="cellIs" dxfId="157" priority="68" operator="equal">
      <formula>"-"</formula>
    </cfRule>
  </conditionalFormatting>
  <conditionalFormatting sqref="X181:AC181">
    <cfRule type="cellIs" dxfId="156" priority="67" operator="equal">
      <formula>"-"</formula>
    </cfRule>
  </conditionalFormatting>
  <conditionalFormatting sqref="X175:AC179">
    <cfRule type="cellIs" dxfId="155" priority="66" operator="equal">
      <formula>"-"</formula>
    </cfRule>
  </conditionalFormatting>
  <conditionalFormatting sqref="X175:AC179">
    <cfRule type="cellIs" dxfId="154" priority="65" operator="equal">
      <formula>"-"</formula>
    </cfRule>
  </conditionalFormatting>
  <conditionalFormatting sqref="X182:Z182">
    <cfRule type="cellIs" dxfId="153" priority="64" operator="equal">
      <formula>"-"</formula>
    </cfRule>
  </conditionalFormatting>
  <conditionalFormatting sqref="AA182:AC182">
    <cfRule type="cellIs" dxfId="152" priority="63" operator="equal">
      <formula>"-"</formula>
    </cfRule>
  </conditionalFormatting>
  <conditionalFormatting sqref="X183:AC184">
    <cfRule type="cellIs" dxfId="151" priority="62" operator="equal">
      <formula>"-"</formula>
    </cfRule>
  </conditionalFormatting>
  <conditionalFormatting sqref="X185:AC185">
    <cfRule type="cellIs" dxfId="150" priority="61" operator="equal">
      <formula>"-"</formula>
    </cfRule>
  </conditionalFormatting>
  <conditionalFormatting sqref="X186:AC186">
    <cfRule type="cellIs" dxfId="149" priority="60" operator="equal">
      <formula>"-"</formula>
    </cfRule>
  </conditionalFormatting>
  <conditionalFormatting sqref="X187:AC187">
    <cfRule type="cellIs" dxfId="148" priority="59" operator="equal">
      <formula>"-"</formula>
    </cfRule>
  </conditionalFormatting>
  <conditionalFormatting sqref="X193:AC193">
    <cfRule type="cellIs" dxfId="147" priority="58" operator="equal">
      <formula>"-"</formula>
    </cfRule>
  </conditionalFormatting>
  <conditionalFormatting sqref="X194:AC194">
    <cfRule type="cellIs" dxfId="146" priority="57" operator="equal">
      <formula>"-"</formula>
    </cfRule>
  </conditionalFormatting>
  <conditionalFormatting sqref="X188:AC192">
    <cfRule type="cellIs" dxfId="145" priority="56" operator="equal">
      <formula>"-"</formula>
    </cfRule>
  </conditionalFormatting>
  <conditionalFormatting sqref="X188:AC192">
    <cfRule type="cellIs" dxfId="144" priority="55" operator="equal">
      <formula>"-"</formula>
    </cfRule>
  </conditionalFormatting>
  <conditionalFormatting sqref="X195:Z195">
    <cfRule type="cellIs" dxfId="143" priority="54" operator="equal">
      <formula>"-"</formula>
    </cfRule>
  </conditionalFormatting>
  <conditionalFormatting sqref="AA195:AC195">
    <cfRule type="cellIs" dxfId="142" priority="53" operator="equal">
      <formula>"-"</formula>
    </cfRule>
  </conditionalFormatting>
  <conditionalFormatting sqref="X196:AC197">
    <cfRule type="cellIs" dxfId="141" priority="52" operator="equal">
      <formula>"-"</formula>
    </cfRule>
  </conditionalFormatting>
  <conditionalFormatting sqref="X198:AC198">
    <cfRule type="cellIs" dxfId="140" priority="51" operator="equal">
      <formula>"-"</formula>
    </cfRule>
  </conditionalFormatting>
  <conditionalFormatting sqref="X199:AC199">
    <cfRule type="cellIs" dxfId="139" priority="50" operator="equal">
      <formula>"-"</formula>
    </cfRule>
  </conditionalFormatting>
  <conditionalFormatting sqref="X200:AC200">
    <cfRule type="cellIs" dxfId="138" priority="49" operator="equal">
      <formula>"-"</formula>
    </cfRule>
  </conditionalFormatting>
  <conditionalFormatting sqref="X209:AC209">
    <cfRule type="cellIs" dxfId="137" priority="48" operator="equal">
      <formula>"-"</formula>
    </cfRule>
  </conditionalFormatting>
  <conditionalFormatting sqref="X213:AC213">
    <cfRule type="cellIs" dxfId="136" priority="35" operator="equal">
      <formula>"-"</formula>
    </cfRule>
  </conditionalFormatting>
  <conditionalFormatting sqref="X201:AC205">
    <cfRule type="cellIs" dxfId="135" priority="47" operator="equal">
      <formula>"-"</formula>
    </cfRule>
  </conditionalFormatting>
  <conditionalFormatting sqref="X201:AC205">
    <cfRule type="cellIs" dxfId="134" priority="46" operator="equal">
      <formula>"-"</formula>
    </cfRule>
  </conditionalFormatting>
  <conditionalFormatting sqref="X206:AC206">
    <cfRule type="cellIs" dxfId="133" priority="45" operator="equal">
      <formula>"-"</formula>
    </cfRule>
  </conditionalFormatting>
  <conditionalFormatting sqref="X206:AC206">
    <cfRule type="cellIs" dxfId="132" priority="44" operator="equal">
      <formula>"-"</formula>
    </cfRule>
  </conditionalFormatting>
  <conditionalFormatting sqref="X207:AC207">
    <cfRule type="cellIs" dxfId="131" priority="43" operator="equal">
      <formula>"-"</formula>
    </cfRule>
  </conditionalFormatting>
  <conditionalFormatting sqref="X207:AC207">
    <cfRule type="cellIs" dxfId="130" priority="42" operator="equal">
      <formula>"-"</formula>
    </cfRule>
  </conditionalFormatting>
  <conditionalFormatting sqref="X208:AC208">
    <cfRule type="cellIs" dxfId="129" priority="41" operator="equal">
      <formula>"-"</formula>
    </cfRule>
  </conditionalFormatting>
  <conditionalFormatting sqref="X210:AC210">
    <cfRule type="cellIs" dxfId="128" priority="40" operator="equal">
      <formula>"-"</formula>
    </cfRule>
  </conditionalFormatting>
  <conditionalFormatting sqref="X211:AC211">
    <cfRule type="cellIs" dxfId="127" priority="39" operator="equal">
      <formula>"-"</formula>
    </cfRule>
  </conditionalFormatting>
  <conditionalFormatting sqref="X211:AC211">
    <cfRule type="cellIs" dxfId="126" priority="38" operator="equal">
      <formula>"-"</formula>
    </cfRule>
  </conditionalFormatting>
  <conditionalFormatting sqref="X212:Z212">
    <cfRule type="cellIs" dxfId="125" priority="37" operator="equal">
      <formula>"-"</formula>
    </cfRule>
  </conditionalFormatting>
  <conditionalFormatting sqref="AA212:AC212">
    <cfRule type="cellIs" dxfId="124" priority="36" operator="equal">
      <formula>"-"</formula>
    </cfRule>
  </conditionalFormatting>
  <conditionalFormatting sqref="X214:AC214">
    <cfRule type="cellIs" dxfId="123" priority="34" operator="equal">
      <formula>"-"</formula>
    </cfRule>
  </conditionalFormatting>
  <conditionalFormatting sqref="X215:AC215">
    <cfRule type="cellIs" dxfId="122" priority="33" operator="equal">
      <formula>"-"</formula>
    </cfRule>
  </conditionalFormatting>
  <conditionalFormatting sqref="X216:AC216">
    <cfRule type="cellIs" dxfId="121" priority="32" operator="equal">
      <formula>"-"</formula>
    </cfRule>
  </conditionalFormatting>
  <conditionalFormatting sqref="X216:AC216">
    <cfRule type="cellIs" dxfId="120" priority="31" operator="equal">
      <formula>"-"</formula>
    </cfRule>
  </conditionalFormatting>
  <conditionalFormatting sqref="X217:AC217">
    <cfRule type="cellIs" dxfId="119" priority="30" operator="equal">
      <formula>"-"</formula>
    </cfRule>
  </conditionalFormatting>
  <conditionalFormatting sqref="X217:AC217">
    <cfRule type="cellIs" dxfId="118" priority="29" operator="equal">
      <formula>"-"</formula>
    </cfRule>
  </conditionalFormatting>
  <conditionalFormatting sqref="X218:AC218">
    <cfRule type="cellIs" dxfId="117" priority="28" operator="equal">
      <formula>"-"</formula>
    </cfRule>
  </conditionalFormatting>
  <conditionalFormatting sqref="X219:AC219">
    <cfRule type="cellIs" dxfId="116" priority="27" operator="equal">
      <formula>"-"</formula>
    </cfRule>
  </conditionalFormatting>
  <conditionalFormatting sqref="X220:AC220">
    <cfRule type="cellIs" dxfId="115" priority="26" operator="equal">
      <formula>"-"</formula>
    </cfRule>
  </conditionalFormatting>
  <conditionalFormatting sqref="X221:AC221">
    <cfRule type="cellIs" dxfId="114" priority="25" operator="equal">
      <formula>"-"</formula>
    </cfRule>
  </conditionalFormatting>
  <conditionalFormatting sqref="X222:AC222">
    <cfRule type="cellIs" dxfId="113" priority="24" operator="equal">
      <formula>"-"</formula>
    </cfRule>
  </conditionalFormatting>
  <conditionalFormatting sqref="X222:AC222">
    <cfRule type="cellIs" dxfId="112" priority="23" operator="equal">
      <formula>"-"</formula>
    </cfRule>
  </conditionalFormatting>
  <conditionalFormatting sqref="X231:AC235">
    <cfRule type="cellIs" dxfId="111" priority="22" operator="equal">
      <formula>"-"</formula>
    </cfRule>
  </conditionalFormatting>
  <conditionalFormatting sqref="X231:AC235">
    <cfRule type="cellIs" dxfId="110" priority="21" operator="equal">
      <formula>"-"</formula>
    </cfRule>
  </conditionalFormatting>
  <conditionalFormatting sqref="X236:AC236">
    <cfRule type="cellIs" dxfId="109" priority="20" operator="equal">
      <formula>"-"</formula>
    </cfRule>
  </conditionalFormatting>
  <conditionalFormatting sqref="X237:AC237">
    <cfRule type="cellIs" dxfId="108" priority="19" operator="equal">
      <formula>"-"</formula>
    </cfRule>
  </conditionalFormatting>
  <conditionalFormatting sqref="X238:Z238">
    <cfRule type="cellIs" dxfId="107" priority="18" operator="equal">
      <formula>"-"</formula>
    </cfRule>
  </conditionalFormatting>
  <conditionalFormatting sqref="AA238:AC238">
    <cfRule type="cellIs" dxfId="106" priority="17" operator="equal">
      <formula>"-"</formula>
    </cfRule>
  </conditionalFormatting>
  <conditionalFormatting sqref="X239:AC240">
    <cfRule type="cellIs" dxfId="105" priority="16" operator="equal">
      <formula>"-"</formula>
    </cfRule>
  </conditionalFormatting>
  <conditionalFormatting sqref="X241:AC241">
    <cfRule type="cellIs" dxfId="104" priority="15" operator="equal">
      <formula>"-"</formula>
    </cfRule>
  </conditionalFormatting>
  <conditionalFormatting sqref="X242:AC242">
    <cfRule type="cellIs" dxfId="103" priority="14" operator="equal">
      <formula>"-"</formula>
    </cfRule>
  </conditionalFormatting>
  <conditionalFormatting sqref="X243:AC243">
    <cfRule type="cellIs" dxfId="102" priority="13" operator="equal">
      <formula>"-"</formula>
    </cfRule>
  </conditionalFormatting>
  <conditionalFormatting sqref="X244:AC244">
    <cfRule type="cellIs" dxfId="101" priority="12" operator="equal">
      <formula>"-"</formula>
    </cfRule>
  </conditionalFormatting>
  <conditionalFormatting sqref="X244:AC244">
    <cfRule type="cellIs" dxfId="100" priority="11" operator="equal">
      <formula>"-"</formula>
    </cfRule>
  </conditionalFormatting>
  <conditionalFormatting sqref="X245:AC245">
    <cfRule type="cellIs" dxfId="99" priority="10" operator="equal">
      <formula>"-"</formula>
    </cfRule>
  </conditionalFormatting>
  <conditionalFormatting sqref="X245:AC245">
    <cfRule type="cellIs" dxfId="98" priority="9" operator="equal">
      <formula>"-"</formula>
    </cfRule>
  </conditionalFormatting>
  <conditionalFormatting sqref="X246:AC246">
    <cfRule type="cellIs" dxfId="97" priority="8" operator="equal">
      <formula>"-"</formula>
    </cfRule>
  </conditionalFormatting>
  <conditionalFormatting sqref="X246:AC246">
    <cfRule type="cellIs" dxfId="96" priority="7" operator="equal">
      <formula>"-"</formula>
    </cfRule>
  </conditionalFormatting>
  <conditionalFormatting sqref="X247:AC247">
    <cfRule type="cellIs" dxfId="95" priority="6" operator="equal">
      <formula>"-"</formula>
    </cfRule>
  </conditionalFormatting>
  <conditionalFormatting sqref="X247:AC247">
    <cfRule type="cellIs" dxfId="94" priority="5" operator="equal">
      <formula>"-"</formula>
    </cfRule>
  </conditionalFormatting>
  <conditionalFormatting sqref="X248:AC248">
    <cfRule type="cellIs" dxfId="93" priority="4" operator="equal">
      <formula>"-"</formula>
    </cfRule>
  </conditionalFormatting>
  <conditionalFormatting sqref="X248:AC248">
    <cfRule type="cellIs" dxfId="92" priority="3" operator="equal">
      <formula>"-"</formula>
    </cfRule>
  </conditionalFormatting>
  <conditionalFormatting sqref="X249:AC249">
    <cfRule type="cellIs" dxfId="91" priority="2" operator="equal">
      <formula>"-"</formula>
    </cfRule>
  </conditionalFormatting>
  <conditionalFormatting sqref="X249:AC249">
    <cfRule type="cellIs" dxfId="90" priority="1" operator="equal">
      <formula>"-"</formula>
    </cfRule>
  </conditionalFormatting>
  <dataValidations count="9">
    <dataValidation imeMode="disabled" allowBlank="1" showInputMessage="1" showErrorMessage="1" sqref="R1:V1 R57:V57 R84:V84 R140:V140 R167:V167 R223:V223"/>
    <dataValidation type="list" allowBlank="1" showInputMessage="1" showErrorMessage="1" sqref="U238:W238 U9:W49 U231:W231 U65:W80 U212:W212 U92:W92 U99:W99 U105:W105 U112:W112 U118:W118 U129:W129 U148:W148 U155:W155 U175:W175 U182:W182 U188:W188 U195:W195 U201:W201">
      <formula1>"-,a,b,c,d,e"</formula1>
    </dataValidation>
    <dataValidation type="list" allowBlank="1" showInputMessage="1" showErrorMessage="1" sqref="U239:W240 U205:W205 U235:W235 U196:W197 U192:W192 U179:W179 U183:W184 U96:W96 U100:W101 U109:W109 U113:W114 U122:W122 U152:W152 U156:W157">
      <formula1>"-,a,c,d,e"</formula1>
    </dataValidation>
    <dataValidation type="list" allowBlank="1" showInputMessage="1" showErrorMessage="1" sqref="U243:W245 U247:W248 U221:W221 U232:W233 U237:W237 U215:W217 U202:W203 U206:W207 U193:W194 U210:W210 U200:W200 U187:W187 U189:W190 U50:W56 U180:W181 U93:W94 U97:W98 U104:W104 U106:W107 U110:W111 U117:W117 U119:W120 U123:W124 U127:W127 U132:W134 U138:W138 U149:W150 U154:W154 U160:W162 U164:W165 U176:W177 U81:W83">
      <formula1>"-,a,c,e"</formula1>
    </dataValidation>
    <dataValidation type="list" allowBlank="1" showInputMessage="1" showErrorMessage="1" sqref="U249:W249 U241:W242 U246:W246 U236:W236 U213:W214 U218:W220 U222:W222 U234:W234 U208:W209 U211:W211 U185:W186 U191:W191 U198:W199 U204:W204 U178:W178 U95:W95 U102:W103 U108:W108 U115:W116 U121:W121 U125:W126 U128:W128 U130:W131 U135:W137 U139:W139 U151:W151 U153:W153 U158:W159 U163:W163 U166:W166">
      <formula1>"-,a,e"</formula1>
    </dataValidation>
    <dataValidation type="list" allowBlank="1" showInputMessage="1" showErrorMessage="1" sqref="AA20:AC20 AA33:AC33 AA52:AC52 AA70:AC70 AA76:AC76 AA103:AC103 AA116:AC116 AA135:AC135 AA153:AC153 AA159:AC159 AA186:AC186 AA199:AC199 AA218:AC218 AA236:AC236 AA242:AC242">
      <formula1>"-,1,2,3,4"</formula1>
    </dataValidation>
    <dataValidation type="list" allowBlank="1" showInputMessage="1" showErrorMessage="1" sqref="X16:Z16 X29:Z29 X46:Z46 X72:Z72 X99:Z99 X112:Z112 X129:Z129 X155:Z155 X182:Z182 X195:Z195 X212:Z212 X238:Z238">
      <formula1>"-,1,2,3,4,5,6,7,8,9,10,11,12,13"</formula1>
    </dataValidation>
    <dataValidation type="list" allowBlank="1" showInputMessage="1" showErrorMessage="1" sqref="AA13:AC13 AA26:AC26 AA39:AC39 AA69:AC69 AA96:AC96 AA109:AC109 AA122:AC122 AA152:AC152 AA179:AC179 AA192:AC192 AA205:AC205 AA235:AC235">
      <formula1>"-,1,2,3"</formula1>
    </dataValidation>
    <dataValidation type="list" allowBlank="1" showInputMessage="1" showErrorMessage="1" sqref="AA14:AC14 AA27:AC27 AA97:AC97 AA110:AC110 AA180:AC180 AA193:AC193">
      <formula1>"-,1,2,3,4,5"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3" manualBreakCount="3">
    <brk id="56" max="16383" man="1"/>
    <brk id="83" max="16383" man="1"/>
    <brk id="16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heck Box 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85725</xdr:rowOff>
                  </from>
                  <to>
                    <xdr:col>7</xdr:col>
                    <xdr:colOff>161925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38100</xdr:rowOff>
                  </from>
                  <to>
                    <xdr:col>7</xdr:col>
                    <xdr:colOff>161925</xdr:colOff>
                    <xdr:row>11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64</xdr:row>
                    <xdr:rowOff>85725</xdr:rowOff>
                  </from>
                  <to>
                    <xdr:col>7</xdr:col>
                    <xdr:colOff>161925</xdr:colOff>
                    <xdr:row>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heck Box 1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66</xdr:row>
                    <xdr:rowOff>38100</xdr:rowOff>
                  </from>
                  <to>
                    <xdr:col>7</xdr:col>
                    <xdr:colOff>161925</xdr:colOff>
                    <xdr:row>67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heck Box 1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68</xdr:row>
                    <xdr:rowOff>0</xdr:rowOff>
                  </from>
                  <to>
                    <xdr:col>7</xdr:col>
                    <xdr:colOff>161925</xdr:colOff>
                    <xdr:row>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9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21</xdr:row>
                    <xdr:rowOff>85725</xdr:rowOff>
                  </from>
                  <to>
                    <xdr:col>7</xdr:col>
                    <xdr:colOff>161925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0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</xdr:row>
                    <xdr:rowOff>38100</xdr:rowOff>
                  </from>
                  <to>
                    <xdr:col>7</xdr:col>
                    <xdr:colOff>161925</xdr:colOff>
                    <xdr:row>24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1" name="Check Box 1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91</xdr:row>
                    <xdr:rowOff>85725</xdr:rowOff>
                  </from>
                  <to>
                    <xdr:col>7</xdr:col>
                    <xdr:colOff>161925</xdr:colOff>
                    <xdr:row>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2" name="Check Box 1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93</xdr:row>
                    <xdr:rowOff>38100</xdr:rowOff>
                  </from>
                  <to>
                    <xdr:col>7</xdr:col>
                    <xdr:colOff>161925</xdr:colOff>
                    <xdr:row>94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" name="Check Box 1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147</xdr:row>
                    <xdr:rowOff>85725</xdr:rowOff>
                  </from>
                  <to>
                    <xdr:col>7</xdr:col>
                    <xdr:colOff>161925</xdr:colOff>
                    <xdr:row>148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4" name="Check Box 1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149</xdr:row>
                    <xdr:rowOff>38100</xdr:rowOff>
                  </from>
                  <to>
                    <xdr:col>7</xdr:col>
                    <xdr:colOff>161925</xdr:colOff>
                    <xdr:row>150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5" name="Check Box 1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151</xdr:row>
                    <xdr:rowOff>0</xdr:rowOff>
                  </from>
                  <to>
                    <xdr:col>7</xdr:col>
                    <xdr:colOff>161925</xdr:colOff>
                    <xdr:row>152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6" name="Check Box 2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104</xdr:row>
                    <xdr:rowOff>85725</xdr:rowOff>
                  </from>
                  <to>
                    <xdr:col>7</xdr:col>
                    <xdr:colOff>161925</xdr:colOff>
                    <xdr:row>105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7" name="Check Box 2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106</xdr:row>
                    <xdr:rowOff>38100</xdr:rowOff>
                  </from>
                  <to>
                    <xdr:col>7</xdr:col>
                    <xdr:colOff>161925</xdr:colOff>
                    <xdr:row>107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8" name="Check Box 2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174</xdr:row>
                    <xdr:rowOff>85725</xdr:rowOff>
                  </from>
                  <to>
                    <xdr:col>7</xdr:col>
                    <xdr:colOff>161925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9" name="Check Box 2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176</xdr:row>
                    <xdr:rowOff>38100</xdr:rowOff>
                  </from>
                  <to>
                    <xdr:col>7</xdr:col>
                    <xdr:colOff>161925</xdr:colOff>
                    <xdr:row>177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0" name="Check Box 2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230</xdr:row>
                    <xdr:rowOff>85725</xdr:rowOff>
                  </from>
                  <to>
                    <xdr:col>7</xdr:col>
                    <xdr:colOff>161925</xdr:colOff>
                    <xdr:row>231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1" name="Check Box 2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232</xdr:row>
                    <xdr:rowOff>38100</xdr:rowOff>
                  </from>
                  <to>
                    <xdr:col>7</xdr:col>
                    <xdr:colOff>161925</xdr:colOff>
                    <xdr:row>233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2" name="Check Box 2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234</xdr:row>
                    <xdr:rowOff>0</xdr:rowOff>
                  </from>
                  <to>
                    <xdr:col>7</xdr:col>
                    <xdr:colOff>161925</xdr:colOff>
                    <xdr:row>235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3" name="Check Box 27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187</xdr:row>
                    <xdr:rowOff>85725</xdr:rowOff>
                  </from>
                  <to>
                    <xdr:col>7</xdr:col>
                    <xdr:colOff>161925</xdr:colOff>
                    <xdr:row>188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4" name="Check Box 28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189</xdr:row>
                    <xdr:rowOff>38100</xdr:rowOff>
                  </from>
                  <to>
                    <xdr:col>7</xdr:col>
                    <xdr:colOff>161925</xdr:colOff>
                    <xdr:row>190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AG126"/>
  <sheetViews>
    <sheetView showGridLines="0" view="pageBreakPreview" zoomScaleNormal="100" zoomScaleSheetLayoutView="100" workbookViewId="0">
      <selection sqref="A1:O2"/>
    </sheetView>
  </sheetViews>
  <sheetFormatPr defaultRowHeight="15" customHeight="1"/>
  <cols>
    <col min="1" max="20" width="2.625" style="11" customWidth="1"/>
    <col min="21" max="24" width="2.625" style="1" customWidth="1"/>
    <col min="25" max="33" width="2.625" style="11" customWidth="1"/>
    <col min="34" max="16384" width="9" style="11"/>
  </cols>
  <sheetData>
    <row r="1" spans="1:33" ht="30" customHeight="1">
      <c r="A1" s="87" t="s">
        <v>156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93"/>
      <c r="O1" s="37" t="s">
        <v>68</v>
      </c>
      <c r="P1" s="37"/>
      <c r="Q1" s="37"/>
      <c r="R1" s="41">
        <v>1</v>
      </c>
      <c r="S1" s="41"/>
      <c r="T1" s="41"/>
      <c r="U1" s="41"/>
      <c r="V1" s="41"/>
      <c r="X1" s="37" t="s">
        <v>91</v>
      </c>
      <c r="Y1" s="37"/>
      <c r="Z1" s="37"/>
      <c r="AA1" s="87" t="str">
        <f>'調書-1 '!AO1</f>
        <v>39.24120,141.16974</v>
      </c>
      <c r="AB1" s="141"/>
      <c r="AC1" s="141"/>
      <c r="AD1" s="141"/>
      <c r="AE1" s="141"/>
      <c r="AF1" s="141"/>
      <c r="AG1" s="93"/>
    </row>
    <row r="2" spans="1:33" ht="5.099999999999999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8"/>
      <c r="AA2" s="18"/>
      <c r="AB2" s="1"/>
      <c r="AC2" s="1"/>
      <c r="AD2" s="1"/>
      <c r="AE2" s="1"/>
      <c r="AF2" s="1"/>
      <c r="AG2" s="1"/>
    </row>
    <row r="3" spans="1:33" ht="11.25" customHeight="1">
      <c r="A3" s="38" t="s">
        <v>7</v>
      </c>
      <c r="B3" s="38"/>
      <c r="C3" s="38"/>
      <c r="D3" s="38"/>
      <c r="E3" s="138" t="str">
        <f>+'調書-5'!E4</f>
        <v>じょろくどうばし</v>
      </c>
      <c r="F3" s="138"/>
      <c r="G3" s="138"/>
      <c r="H3" s="138"/>
      <c r="I3" s="138"/>
      <c r="J3" s="138"/>
      <c r="K3" s="138"/>
      <c r="L3" s="138"/>
      <c r="M3" s="37" t="s">
        <v>8</v>
      </c>
      <c r="N3" s="37"/>
      <c r="O3" s="37"/>
      <c r="P3" s="37"/>
      <c r="Q3" s="248" t="str">
        <f>+'調書-5'!R4</f>
        <v xml:space="preserve">市道皀田線
</v>
      </c>
      <c r="R3" s="248"/>
      <c r="S3" s="248"/>
      <c r="T3" s="248"/>
      <c r="U3" s="248"/>
      <c r="V3" s="248"/>
      <c r="W3" s="248"/>
      <c r="X3" s="248"/>
      <c r="Y3" s="248"/>
      <c r="Z3" s="37" t="s">
        <v>92</v>
      </c>
      <c r="AA3" s="37"/>
      <c r="AB3" s="37"/>
      <c r="AC3" s="37"/>
      <c r="AD3" s="37">
        <f>+'調書-5'!AL4</f>
        <v>3215195590</v>
      </c>
      <c r="AE3" s="37"/>
      <c r="AF3" s="37"/>
      <c r="AG3" s="37"/>
    </row>
    <row r="4" spans="1:33" ht="15" customHeight="1">
      <c r="A4" s="38"/>
      <c r="B4" s="38"/>
      <c r="C4" s="38"/>
      <c r="D4" s="38"/>
      <c r="E4" s="142" t="str">
        <f>+'調書-5'!E5</f>
        <v>上六堂橋</v>
      </c>
      <c r="F4" s="142"/>
      <c r="G4" s="142"/>
      <c r="H4" s="142"/>
      <c r="I4" s="142"/>
      <c r="J4" s="142"/>
      <c r="K4" s="142"/>
      <c r="L4" s="142"/>
      <c r="M4" s="37"/>
      <c r="N4" s="37"/>
      <c r="O4" s="37"/>
      <c r="P4" s="37"/>
      <c r="Q4" s="248"/>
      <c r="R4" s="248"/>
      <c r="S4" s="248"/>
      <c r="T4" s="248"/>
      <c r="U4" s="248"/>
      <c r="V4" s="248"/>
      <c r="W4" s="248"/>
      <c r="X4" s="248"/>
      <c r="Y4" s="248"/>
      <c r="Z4" s="37"/>
      <c r="AA4" s="37"/>
      <c r="AB4" s="37"/>
      <c r="AC4" s="37"/>
      <c r="AD4" s="37"/>
      <c r="AE4" s="37"/>
      <c r="AF4" s="37"/>
      <c r="AG4" s="37"/>
    </row>
    <row r="5" spans="1:33" ht="15" customHeight="1">
      <c r="A5" s="38" t="s">
        <v>93</v>
      </c>
      <c r="B5" s="38"/>
      <c r="C5" s="38"/>
      <c r="D5" s="38"/>
      <c r="E5" s="243" t="str">
        <f>+'調書-5'!AB4</f>
        <v xml:space="preserve">奥州市
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103"/>
      <c r="Q5" s="245" t="s">
        <v>14</v>
      </c>
      <c r="R5" s="246"/>
      <c r="S5" s="246"/>
      <c r="T5" s="247"/>
      <c r="U5" s="37" t="str">
        <f>+'調書-5'!AT4</f>
        <v>2022年12月19日</v>
      </c>
      <c r="V5" s="37"/>
      <c r="W5" s="37"/>
      <c r="X5" s="37"/>
      <c r="Y5" s="37"/>
      <c r="Z5" s="37" t="s">
        <v>20</v>
      </c>
      <c r="AA5" s="37"/>
      <c r="AB5" s="37"/>
      <c r="AC5" s="37" t="str">
        <f>+'調書-5'!AT5</f>
        <v>2022年10月14日</v>
      </c>
      <c r="AD5" s="37"/>
      <c r="AE5" s="37"/>
      <c r="AF5" s="37"/>
      <c r="AG5" s="37"/>
    </row>
    <row r="6" spans="1:33" ht="5.099999999999999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>
      <c r="A7" s="37" t="s">
        <v>94</v>
      </c>
      <c r="B7" s="37"/>
      <c r="C7" s="37"/>
      <c r="D7" s="37"/>
      <c r="E7" s="37" t="s">
        <v>95</v>
      </c>
      <c r="F7" s="37"/>
      <c r="G7" s="37"/>
      <c r="H7" s="37"/>
      <c r="I7" s="37"/>
      <c r="J7" s="37" t="s">
        <v>96</v>
      </c>
      <c r="K7" s="37"/>
      <c r="L7" s="37"/>
      <c r="M7" s="37" t="s">
        <v>97</v>
      </c>
      <c r="N7" s="37"/>
      <c r="O7" s="37"/>
      <c r="P7" s="37"/>
      <c r="Q7" s="37"/>
      <c r="R7" s="37"/>
      <c r="S7" s="37"/>
      <c r="T7" s="37"/>
      <c r="U7" s="77" t="s">
        <v>98</v>
      </c>
      <c r="V7" s="50"/>
      <c r="W7" s="51"/>
      <c r="X7" s="49" t="s">
        <v>99</v>
      </c>
      <c r="Y7" s="50"/>
      <c r="Z7" s="51"/>
      <c r="AA7" s="49" t="s">
        <v>100</v>
      </c>
      <c r="AB7" s="225"/>
      <c r="AC7" s="226"/>
      <c r="AD7" s="49" t="s">
        <v>101</v>
      </c>
      <c r="AE7" s="225"/>
      <c r="AF7" s="225"/>
      <c r="AG7" s="226"/>
    </row>
    <row r="8" spans="1:33" ht="14.2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55"/>
      <c r="V8" s="56"/>
      <c r="W8" s="57"/>
      <c r="X8" s="55"/>
      <c r="Y8" s="56"/>
      <c r="Z8" s="57"/>
      <c r="AA8" s="249"/>
      <c r="AB8" s="250"/>
      <c r="AC8" s="251"/>
      <c r="AD8" s="249"/>
      <c r="AE8" s="250"/>
      <c r="AF8" s="250"/>
      <c r="AG8" s="251"/>
    </row>
    <row r="9" spans="1:33" ht="14.25" customHeight="1">
      <c r="A9" s="252" t="s">
        <v>157</v>
      </c>
      <c r="B9" s="253"/>
      <c r="C9" s="253"/>
      <c r="D9" s="254"/>
      <c r="E9" s="268"/>
      <c r="F9" s="287"/>
      <c r="G9" s="287"/>
      <c r="H9" s="287"/>
      <c r="I9" s="288"/>
      <c r="J9" s="38" t="s">
        <v>102</v>
      </c>
      <c r="K9" s="38"/>
      <c r="L9" s="38"/>
      <c r="M9" s="16">
        <v>1</v>
      </c>
      <c r="N9" s="17" t="s">
        <v>103</v>
      </c>
      <c r="O9" s="267" t="s">
        <v>104</v>
      </c>
      <c r="P9" s="267"/>
      <c r="Q9" s="267"/>
      <c r="R9" s="267"/>
      <c r="S9" s="267"/>
      <c r="T9" s="261"/>
      <c r="U9" s="41" t="s">
        <v>110</v>
      </c>
      <c r="V9" s="41"/>
      <c r="W9" s="41"/>
      <c r="X9" s="262" t="s">
        <v>105</v>
      </c>
      <c r="Y9" s="262"/>
      <c r="Z9" s="262"/>
      <c r="AA9" s="262" t="s">
        <v>105</v>
      </c>
      <c r="AB9" s="262"/>
      <c r="AC9" s="262"/>
      <c r="AD9" s="45"/>
      <c r="AE9" s="45"/>
      <c r="AF9" s="45"/>
      <c r="AG9" s="45"/>
    </row>
    <row r="10" spans="1:33" ht="14.25" customHeight="1">
      <c r="A10" s="255"/>
      <c r="B10" s="256"/>
      <c r="C10" s="256"/>
      <c r="D10" s="257"/>
      <c r="E10" s="289"/>
      <c r="F10" s="290"/>
      <c r="G10" s="290"/>
      <c r="H10" s="290"/>
      <c r="I10" s="291"/>
      <c r="J10" s="38"/>
      <c r="K10" s="38"/>
      <c r="L10" s="38"/>
      <c r="M10" s="16">
        <v>5</v>
      </c>
      <c r="N10" s="17" t="s">
        <v>103</v>
      </c>
      <c r="O10" s="267" t="s">
        <v>109</v>
      </c>
      <c r="P10" s="267"/>
      <c r="Q10" s="267"/>
      <c r="R10" s="267"/>
      <c r="S10" s="267"/>
      <c r="T10" s="261"/>
      <c r="U10" s="41" t="s">
        <v>110</v>
      </c>
      <c r="V10" s="41"/>
      <c r="W10" s="41"/>
      <c r="X10" s="262" t="s">
        <v>105</v>
      </c>
      <c r="Y10" s="262"/>
      <c r="Z10" s="262"/>
      <c r="AA10" s="41" t="s">
        <v>110</v>
      </c>
      <c r="AB10" s="41"/>
      <c r="AC10" s="41"/>
      <c r="AD10" s="45"/>
      <c r="AE10" s="45"/>
      <c r="AF10" s="45"/>
      <c r="AG10" s="45"/>
    </row>
    <row r="11" spans="1:33" ht="14.25" customHeight="1">
      <c r="A11" s="255"/>
      <c r="B11" s="256"/>
      <c r="C11" s="256"/>
      <c r="D11" s="257"/>
      <c r="E11" s="289"/>
      <c r="F11" s="290"/>
      <c r="G11" s="290"/>
      <c r="H11" s="290"/>
      <c r="I11" s="291"/>
      <c r="J11" s="38"/>
      <c r="K11" s="38"/>
      <c r="L11" s="38"/>
      <c r="M11" s="16">
        <v>19</v>
      </c>
      <c r="N11" s="17" t="s">
        <v>103</v>
      </c>
      <c r="O11" s="267" t="s">
        <v>126</v>
      </c>
      <c r="P11" s="267"/>
      <c r="Q11" s="267"/>
      <c r="R11" s="267"/>
      <c r="S11" s="267"/>
      <c r="T11" s="261"/>
      <c r="U11" s="41" t="s">
        <v>110</v>
      </c>
      <c r="V11" s="41"/>
      <c r="W11" s="41"/>
      <c r="X11" s="43" t="s">
        <v>105</v>
      </c>
      <c r="Y11" s="224"/>
      <c r="Z11" s="44"/>
      <c r="AA11" s="43" t="s">
        <v>110</v>
      </c>
      <c r="AB11" s="224"/>
      <c r="AC11" s="44"/>
      <c r="AD11" s="45"/>
      <c r="AE11" s="45"/>
      <c r="AF11" s="45"/>
      <c r="AG11" s="45"/>
    </row>
    <row r="12" spans="1:33" ht="14.25" customHeight="1">
      <c r="A12" s="255"/>
      <c r="B12" s="256"/>
      <c r="C12" s="256"/>
      <c r="D12" s="257"/>
      <c r="E12" s="289"/>
      <c r="F12" s="290"/>
      <c r="G12" s="290"/>
      <c r="H12" s="290"/>
      <c r="I12" s="291"/>
      <c r="J12" s="38"/>
      <c r="K12" s="38"/>
      <c r="L12" s="38"/>
      <c r="M12" s="16">
        <v>20</v>
      </c>
      <c r="N12" s="17" t="s">
        <v>103</v>
      </c>
      <c r="O12" s="267" t="s">
        <v>114</v>
      </c>
      <c r="P12" s="267"/>
      <c r="Q12" s="267"/>
      <c r="R12" s="267"/>
      <c r="S12" s="267"/>
      <c r="T12" s="261"/>
      <c r="U12" s="41" t="s">
        <v>110</v>
      </c>
      <c r="V12" s="41"/>
      <c r="W12" s="41"/>
      <c r="X12" s="262" t="s">
        <v>105</v>
      </c>
      <c r="Y12" s="262"/>
      <c r="Z12" s="262"/>
      <c r="AA12" s="262" t="s">
        <v>105</v>
      </c>
      <c r="AB12" s="262"/>
      <c r="AC12" s="262"/>
      <c r="AD12" s="45"/>
      <c r="AE12" s="45"/>
      <c r="AF12" s="45"/>
      <c r="AG12" s="45"/>
    </row>
    <row r="13" spans="1:33" ht="14.25" customHeight="1">
      <c r="A13" s="255"/>
      <c r="B13" s="256"/>
      <c r="C13" s="256"/>
      <c r="D13" s="257"/>
      <c r="E13" s="289"/>
      <c r="F13" s="290"/>
      <c r="G13" s="290"/>
      <c r="H13" s="290"/>
      <c r="I13" s="291"/>
      <c r="J13" s="38"/>
      <c r="K13" s="38"/>
      <c r="L13" s="38"/>
      <c r="M13" s="16">
        <v>23</v>
      </c>
      <c r="N13" s="17" t="s">
        <v>103</v>
      </c>
      <c r="O13" s="267" t="s">
        <v>117</v>
      </c>
      <c r="P13" s="267"/>
      <c r="Q13" s="267"/>
      <c r="R13" s="267"/>
      <c r="S13" s="267"/>
      <c r="T13" s="261"/>
      <c r="U13" s="41" t="s">
        <v>110</v>
      </c>
      <c r="V13" s="41"/>
      <c r="W13" s="41"/>
      <c r="X13" s="262" t="s">
        <v>105</v>
      </c>
      <c r="Y13" s="262"/>
      <c r="Z13" s="262"/>
      <c r="AA13" s="262" t="s">
        <v>105</v>
      </c>
      <c r="AB13" s="262"/>
      <c r="AC13" s="262"/>
      <c r="AD13" s="45"/>
      <c r="AE13" s="45"/>
      <c r="AF13" s="45"/>
      <c r="AG13" s="45"/>
    </row>
    <row r="14" spans="1:33" ht="14.25" customHeight="1">
      <c r="A14" s="255"/>
      <c r="B14" s="256"/>
      <c r="C14" s="256"/>
      <c r="D14" s="257"/>
      <c r="E14" s="289"/>
      <c r="F14" s="290"/>
      <c r="G14" s="290"/>
      <c r="H14" s="290"/>
      <c r="I14" s="291"/>
      <c r="J14" s="38"/>
      <c r="K14" s="38"/>
      <c r="L14" s="38"/>
      <c r="M14" s="16">
        <v>24</v>
      </c>
      <c r="N14" s="17" t="s">
        <v>103</v>
      </c>
      <c r="O14" s="267" t="s">
        <v>160</v>
      </c>
      <c r="P14" s="267"/>
      <c r="Q14" s="267"/>
      <c r="R14" s="267"/>
      <c r="S14" s="267"/>
      <c r="T14" s="261"/>
      <c r="U14" s="41" t="s">
        <v>110</v>
      </c>
      <c r="V14" s="41"/>
      <c r="W14" s="41"/>
      <c r="X14" s="262" t="s">
        <v>105</v>
      </c>
      <c r="Y14" s="262"/>
      <c r="Z14" s="262"/>
      <c r="AA14" s="262" t="s">
        <v>105</v>
      </c>
      <c r="AB14" s="262"/>
      <c r="AC14" s="262"/>
      <c r="AD14" s="45"/>
      <c r="AE14" s="45"/>
      <c r="AF14" s="45"/>
      <c r="AG14" s="45"/>
    </row>
    <row r="15" spans="1:33" ht="14.25" customHeight="1">
      <c r="A15" s="255"/>
      <c r="B15" s="256"/>
      <c r="C15" s="256"/>
      <c r="D15" s="257"/>
      <c r="E15" s="289"/>
      <c r="F15" s="290"/>
      <c r="G15" s="290"/>
      <c r="H15" s="290"/>
      <c r="I15" s="291"/>
      <c r="J15" s="49" t="s">
        <v>142</v>
      </c>
      <c r="K15" s="225"/>
      <c r="L15" s="226"/>
      <c r="M15" s="16">
        <v>4</v>
      </c>
      <c r="N15" s="17" t="s">
        <v>103</v>
      </c>
      <c r="O15" s="267" t="s">
        <v>108</v>
      </c>
      <c r="P15" s="267"/>
      <c r="Q15" s="267"/>
      <c r="R15" s="267"/>
      <c r="S15" s="267"/>
      <c r="T15" s="261"/>
      <c r="U15" s="41" t="s">
        <v>110</v>
      </c>
      <c r="V15" s="41"/>
      <c r="W15" s="41"/>
      <c r="X15" s="262" t="s">
        <v>105</v>
      </c>
      <c r="Y15" s="262"/>
      <c r="Z15" s="262"/>
      <c r="AA15" s="262" t="s">
        <v>105</v>
      </c>
      <c r="AB15" s="262"/>
      <c r="AC15" s="262"/>
      <c r="AD15" s="280"/>
      <c r="AE15" s="281"/>
      <c r="AF15" s="281"/>
      <c r="AG15" s="282"/>
    </row>
    <row r="16" spans="1:33" ht="14.25" customHeight="1">
      <c r="A16" s="255"/>
      <c r="B16" s="256"/>
      <c r="C16" s="256"/>
      <c r="D16" s="257"/>
      <c r="E16" s="289"/>
      <c r="F16" s="290"/>
      <c r="G16" s="290"/>
      <c r="H16" s="290"/>
      <c r="I16" s="291"/>
      <c r="J16" s="277"/>
      <c r="K16" s="278"/>
      <c r="L16" s="279"/>
      <c r="M16" s="16">
        <v>19</v>
      </c>
      <c r="N16" s="17" t="s">
        <v>103</v>
      </c>
      <c r="O16" s="267" t="s">
        <v>126</v>
      </c>
      <c r="P16" s="267"/>
      <c r="Q16" s="267"/>
      <c r="R16" s="267"/>
      <c r="S16" s="267"/>
      <c r="T16" s="261"/>
      <c r="U16" s="41" t="s">
        <v>110</v>
      </c>
      <c r="V16" s="41"/>
      <c r="W16" s="41"/>
      <c r="X16" s="43" t="s">
        <v>105</v>
      </c>
      <c r="Y16" s="224"/>
      <c r="Z16" s="44"/>
      <c r="AA16" s="43" t="s">
        <v>110</v>
      </c>
      <c r="AB16" s="224"/>
      <c r="AC16" s="44"/>
      <c r="AD16" s="45"/>
      <c r="AE16" s="45"/>
      <c r="AF16" s="45"/>
      <c r="AG16" s="45"/>
    </row>
    <row r="17" spans="1:33" ht="14.25" customHeight="1">
      <c r="A17" s="255"/>
      <c r="B17" s="256"/>
      <c r="C17" s="256"/>
      <c r="D17" s="257"/>
      <c r="E17" s="289"/>
      <c r="F17" s="290"/>
      <c r="G17" s="290"/>
      <c r="H17" s="290"/>
      <c r="I17" s="291"/>
      <c r="J17" s="277"/>
      <c r="K17" s="278"/>
      <c r="L17" s="279"/>
      <c r="M17" s="16">
        <v>20</v>
      </c>
      <c r="N17" s="17" t="s">
        <v>103</v>
      </c>
      <c r="O17" s="267" t="s">
        <v>114</v>
      </c>
      <c r="P17" s="267"/>
      <c r="Q17" s="267"/>
      <c r="R17" s="267"/>
      <c r="S17" s="267"/>
      <c r="T17" s="261"/>
      <c r="U17" s="41" t="s">
        <v>110</v>
      </c>
      <c r="V17" s="41"/>
      <c r="W17" s="41"/>
      <c r="X17" s="262" t="s">
        <v>105</v>
      </c>
      <c r="Y17" s="262"/>
      <c r="Z17" s="262"/>
      <c r="AA17" s="262" t="s">
        <v>105</v>
      </c>
      <c r="AB17" s="262"/>
      <c r="AC17" s="262"/>
      <c r="AD17" s="45"/>
      <c r="AE17" s="45"/>
      <c r="AF17" s="45"/>
      <c r="AG17" s="45"/>
    </row>
    <row r="18" spans="1:33" ht="14.25" customHeight="1">
      <c r="A18" s="255"/>
      <c r="B18" s="256"/>
      <c r="C18" s="256"/>
      <c r="D18" s="257"/>
      <c r="E18" s="289"/>
      <c r="F18" s="290"/>
      <c r="G18" s="290"/>
      <c r="H18" s="290"/>
      <c r="I18" s="291"/>
      <c r="J18" s="277"/>
      <c r="K18" s="278"/>
      <c r="L18" s="279"/>
      <c r="M18" s="16">
        <v>23</v>
      </c>
      <c r="N18" s="17" t="s">
        <v>103</v>
      </c>
      <c r="O18" s="267" t="s">
        <v>117</v>
      </c>
      <c r="P18" s="267"/>
      <c r="Q18" s="267"/>
      <c r="R18" s="267"/>
      <c r="S18" s="267"/>
      <c r="T18" s="261"/>
      <c r="U18" s="41" t="s">
        <v>110</v>
      </c>
      <c r="V18" s="41"/>
      <c r="W18" s="41"/>
      <c r="X18" s="262" t="s">
        <v>105</v>
      </c>
      <c r="Y18" s="262"/>
      <c r="Z18" s="262"/>
      <c r="AA18" s="262" t="s">
        <v>105</v>
      </c>
      <c r="AB18" s="262"/>
      <c r="AC18" s="262"/>
      <c r="AD18" s="45"/>
      <c r="AE18" s="45"/>
      <c r="AF18" s="45"/>
      <c r="AG18" s="45"/>
    </row>
    <row r="19" spans="1:33" ht="14.25" customHeight="1">
      <c r="A19" s="258"/>
      <c r="B19" s="259"/>
      <c r="C19" s="259"/>
      <c r="D19" s="260"/>
      <c r="E19" s="292"/>
      <c r="F19" s="293"/>
      <c r="G19" s="293"/>
      <c r="H19" s="293"/>
      <c r="I19" s="294"/>
      <c r="J19" s="277"/>
      <c r="K19" s="278"/>
      <c r="L19" s="279"/>
      <c r="M19" s="16">
        <v>24</v>
      </c>
      <c r="N19" s="17" t="s">
        <v>103</v>
      </c>
      <c r="O19" s="267" t="s">
        <v>160</v>
      </c>
      <c r="P19" s="267"/>
      <c r="Q19" s="267"/>
      <c r="R19" s="267"/>
      <c r="S19" s="267"/>
      <c r="T19" s="261"/>
      <c r="U19" s="41" t="s">
        <v>110</v>
      </c>
      <c r="V19" s="41"/>
      <c r="W19" s="41"/>
      <c r="X19" s="262" t="s">
        <v>105</v>
      </c>
      <c r="Y19" s="262"/>
      <c r="Z19" s="262"/>
      <c r="AA19" s="262" t="s">
        <v>105</v>
      </c>
      <c r="AB19" s="262"/>
      <c r="AC19" s="262"/>
      <c r="AD19" s="45"/>
      <c r="AE19" s="45"/>
      <c r="AF19" s="45"/>
      <c r="AG19" s="45"/>
    </row>
    <row r="20" spans="1:33" ht="14.25" customHeight="1">
      <c r="A20" s="49"/>
      <c r="B20" s="68"/>
      <c r="C20" s="68"/>
      <c r="D20" s="68"/>
      <c r="E20" s="68"/>
      <c r="F20" s="68"/>
      <c r="G20" s="68"/>
      <c r="H20" s="68"/>
      <c r="I20" s="69"/>
      <c r="J20" s="38" t="s">
        <v>102</v>
      </c>
      <c r="K20" s="38"/>
      <c r="L20" s="38"/>
      <c r="M20" s="16">
        <v>1</v>
      </c>
      <c r="N20" s="17" t="s">
        <v>103</v>
      </c>
      <c r="O20" s="267" t="s">
        <v>104</v>
      </c>
      <c r="P20" s="267"/>
      <c r="Q20" s="267"/>
      <c r="R20" s="267"/>
      <c r="S20" s="267"/>
      <c r="T20" s="261"/>
      <c r="U20" s="41" t="s">
        <v>338</v>
      </c>
      <c r="V20" s="41"/>
      <c r="W20" s="41"/>
      <c r="X20" s="262" t="s">
        <v>105</v>
      </c>
      <c r="Y20" s="262"/>
      <c r="Z20" s="262"/>
      <c r="AA20" s="262" t="s">
        <v>105</v>
      </c>
      <c r="AB20" s="262"/>
      <c r="AC20" s="262"/>
      <c r="AD20" s="45"/>
      <c r="AE20" s="45"/>
      <c r="AF20" s="45"/>
      <c r="AG20" s="45"/>
    </row>
    <row r="21" spans="1:33" ht="14.25" customHeight="1">
      <c r="A21" s="263"/>
      <c r="B21" s="264"/>
      <c r="C21" s="264"/>
      <c r="D21" s="264"/>
      <c r="E21" s="264"/>
      <c r="F21" s="264"/>
      <c r="G21" s="264"/>
      <c r="H21" s="264"/>
      <c r="I21" s="265"/>
      <c r="J21" s="38"/>
      <c r="K21" s="38"/>
      <c r="L21" s="38"/>
      <c r="M21" s="16">
        <v>2</v>
      </c>
      <c r="N21" s="17" t="s">
        <v>103</v>
      </c>
      <c r="O21" s="267" t="s">
        <v>106</v>
      </c>
      <c r="P21" s="267"/>
      <c r="Q21" s="267"/>
      <c r="R21" s="267"/>
      <c r="S21" s="267"/>
      <c r="T21" s="261"/>
      <c r="U21" s="41" t="s">
        <v>357</v>
      </c>
      <c r="V21" s="41"/>
      <c r="W21" s="41"/>
      <c r="X21" s="262" t="s">
        <v>105</v>
      </c>
      <c r="Y21" s="262"/>
      <c r="Z21" s="262"/>
      <c r="AA21" s="262" t="s">
        <v>105</v>
      </c>
      <c r="AB21" s="262"/>
      <c r="AC21" s="262"/>
      <c r="AD21" s="45"/>
      <c r="AE21" s="45"/>
      <c r="AF21" s="45"/>
      <c r="AG21" s="45"/>
    </row>
    <row r="22" spans="1:33" ht="14.25" customHeight="1">
      <c r="A22" s="263"/>
      <c r="B22" s="264"/>
      <c r="C22" s="264"/>
      <c r="D22" s="264"/>
      <c r="E22" s="264"/>
      <c r="F22" s="264"/>
      <c r="G22" s="264"/>
      <c r="H22" s="264"/>
      <c r="I22" s="265"/>
      <c r="J22" s="38"/>
      <c r="K22" s="38"/>
      <c r="L22" s="38"/>
      <c r="M22" s="16">
        <v>3</v>
      </c>
      <c r="N22" s="17" t="s">
        <v>103</v>
      </c>
      <c r="O22" s="267" t="s">
        <v>107</v>
      </c>
      <c r="P22" s="267"/>
      <c r="Q22" s="267"/>
      <c r="R22" s="267"/>
      <c r="S22" s="267"/>
      <c r="T22" s="261"/>
      <c r="U22" s="41" t="s">
        <v>357</v>
      </c>
      <c r="V22" s="41"/>
      <c r="W22" s="41"/>
      <c r="X22" s="262" t="s">
        <v>105</v>
      </c>
      <c r="Y22" s="262"/>
      <c r="Z22" s="262"/>
      <c r="AA22" s="262" t="s">
        <v>105</v>
      </c>
      <c r="AB22" s="262"/>
      <c r="AC22" s="262"/>
      <c r="AD22" s="45"/>
      <c r="AE22" s="45"/>
      <c r="AF22" s="45"/>
      <c r="AG22" s="45"/>
    </row>
    <row r="23" spans="1:33" ht="14.25" customHeight="1">
      <c r="A23" s="263"/>
      <c r="B23" s="264"/>
      <c r="C23" s="264"/>
      <c r="D23" s="264"/>
      <c r="E23" s="264"/>
      <c r="F23" s="264"/>
      <c r="G23" s="264"/>
      <c r="H23" s="264"/>
      <c r="I23" s="265"/>
      <c r="J23" s="38"/>
      <c r="K23" s="38"/>
      <c r="L23" s="38"/>
      <c r="M23" s="16">
        <v>4</v>
      </c>
      <c r="N23" s="17" t="s">
        <v>103</v>
      </c>
      <c r="O23" s="267" t="s">
        <v>108</v>
      </c>
      <c r="P23" s="267"/>
      <c r="Q23" s="267"/>
      <c r="R23" s="267"/>
      <c r="S23" s="267"/>
      <c r="T23" s="261"/>
      <c r="U23" s="41" t="s">
        <v>357</v>
      </c>
      <c r="V23" s="41"/>
      <c r="W23" s="41"/>
      <c r="X23" s="262" t="s">
        <v>105</v>
      </c>
      <c r="Y23" s="262"/>
      <c r="Z23" s="262"/>
      <c r="AA23" s="262" t="s">
        <v>105</v>
      </c>
      <c r="AB23" s="262"/>
      <c r="AC23" s="262"/>
      <c r="AD23" s="45"/>
      <c r="AE23" s="45"/>
      <c r="AF23" s="45"/>
      <c r="AG23" s="45"/>
    </row>
    <row r="24" spans="1:33" ht="14.25" customHeight="1">
      <c r="A24" s="263"/>
      <c r="B24" s="264"/>
      <c r="C24" s="264"/>
      <c r="D24" s="264"/>
      <c r="E24" s="264"/>
      <c r="F24" s="264"/>
      <c r="G24" s="264"/>
      <c r="H24" s="264"/>
      <c r="I24" s="265"/>
      <c r="J24" s="38"/>
      <c r="K24" s="38"/>
      <c r="L24" s="38"/>
      <c r="M24" s="16">
        <v>5</v>
      </c>
      <c r="N24" s="17" t="s">
        <v>103</v>
      </c>
      <c r="O24" s="267" t="s">
        <v>109</v>
      </c>
      <c r="P24" s="267"/>
      <c r="Q24" s="267"/>
      <c r="R24" s="267"/>
      <c r="S24" s="267"/>
      <c r="T24" s="261"/>
      <c r="U24" s="41" t="s">
        <v>330</v>
      </c>
      <c r="V24" s="41"/>
      <c r="W24" s="41"/>
      <c r="X24" s="262" t="s">
        <v>105</v>
      </c>
      <c r="Y24" s="262"/>
      <c r="Z24" s="262"/>
      <c r="AA24" s="41">
        <v>2</v>
      </c>
      <c r="AB24" s="41"/>
      <c r="AC24" s="41"/>
      <c r="AD24" s="45"/>
      <c r="AE24" s="45"/>
      <c r="AF24" s="45"/>
      <c r="AG24" s="45"/>
    </row>
    <row r="25" spans="1:33" ht="14.25" customHeight="1">
      <c r="A25" s="263"/>
      <c r="B25" s="264"/>
      <c r="C25" s="264"/>
      <c r="D25" s="264"/>
      <c r="E25" s="264"/>
      <c r="F25" s="264"/>
      <c r="G25" s="264"/>
      <c r="H25" s="264"/>
      <c r="I25" s="265"/>
      <c r="J25" s="38"/>
      <c r="K25" s="38"/>
      <c r="L25" s="38"/>
      <c r="M25" s="16">
        <v>21</v>
      </c>
      <c r="N25" s="17" t="s">
        <v>103</v>
      </c>
      <c r="O25" s="267" t="s">
        <v>115</v>
      </c>
      <c r="P25" s="267"/>
      <c r="Q25" s="267"/>
      <c r="R25" s="267"/>
      <c r="S25" s="267"/>
      <c r="T25" s="261"/>
      <c r="U25" s="41" t="s">
        <v>357</v>
      </c>
      <c r="V25" s="41"/>
      <c r="W25" s="41"/>
      <c r="X25" s="262" t="s">
        <v>105</v>
      </c>
      <c r="Y25" s="262"/>
      <c r="Z25" s="262"/>
      <c r="AA25" s="262" t="s">
        <v>105</v>
      </c>
      <c r="AB25" s="262"/>
      <c r="AC25" s="262"/>
      <c r="AD25" s="45"/>
      <c r="AE25" s="45"/>
      <c r="AF25" s="45"/>
      <c r="AG25" s="45"/>
    </row>
    <row r="26" spans="1:33" ht="14.25" customHeight="1">
      <c r="A26" s="263"/>
      <c r="B26" s="264"/>
      <c r="C26" s="264"/>
      <c r="D26" s="264"/>
      <c r="E26" s="264"/>
      <c r="F26" s="264"/>
      <c r="G26" s="264"/>
      <c r="H26" s="264"/>
      <c r="I26" s="265"/>
      <c r="J26" s="38"/>
      <c r="K26" s="38"/>
      <c r="L26" s="38"/>
      <c r="M26" s="16">
        <v>22</v>
      </c>
      <c r="N26" s="17" t="s">
        <v>103</v>
      </c>
      <c r="O26" s="261" t="s">
        <v>116</v>
      </c>
      <c r="P26" s="139"/>
      <c r="Q26" s="139"/>
      <c r="R26" s="139"/>
      <c r="S26" s="139"/>
      <c r="T26" s="139"/>
      <c r="U26" s="41" t="s">
        <v>357</v>
      </c>
      <c r="V26" s="41"/>
      <c r="W26" s="41"/>
      <c r="X26" s="262" t="s">
        <v>105</v>
      </c>
      <c r="Y26" s="262"/>
      <c r="Z26" s="262"/>
      <c r="AA26" s="262" t="s">
        <v>105</v>
      </c>
      <c r="AB26" s="262"/>
      <c r="AC26" s="262"/>
      <c r="AD26" s="45"/>
      <c r="AE26" s="45"/>
      <c r="AF26" s="45"/>
      <c r="AG26" s="45"/>
    </row>
    <row r="27" spans="1:33" ht="14.25" customHeight="1">
      <c r="A27" s="263"/>
      <c r="B27" s="264"/>
      <c r="C27" s="264"/>
      <c r="D27" s="264"/>
      <c r="E27" s="264"/>
      <c r="F27" s="264"/>
      <c r="G27" s="264"/>
      <c r="H27" s="264"/>
      <c r="I27" s="265"/>
      <c r="J27" s="38"/>
      <c r="K27" s="38"/>
      <c r="L27" s="38"/>
      <c r="M27" s="16">
        <v>23</v>
      </c>
      <c r="N27" s="17" t="s">
        <v>103</v>
      </c>
      <c r="O27" s="267" t="s">
        <v>117</v>
      </c>
      <c r="P27" s="267"/>
      <c r="Q27" s="267"/>
      <c r="R27" s="267"/>
      <c r="S27" s="267"/>
      <c r="T27" s="261"/>
      <c r="U27" s="41" t="s">
        <v>357</v>
      </c>
      <c r="V27" s="41"/>
      <c r="W27" s="41"/>
      <c r="X27" s="262" t="s">
        <v>105</v>
      </c>
      <c r="Y27" s="262"/>
      <c r="Z27" s="262"/>
      <c r="AA27" s="262" t="s">
        <v>105</v>
      </c>
      <c r="AB27" s="262"/>
      <c r="AC27" s="262"/>
      <c r="AD27" s="45"/>
      <c r="AE27" s="45"/>
      <c r="AF27" s="45"/>
      <c r="AG27" s="45"/>
    </row>
    <row r="28" spans="1:33" ht="14.25" customHeight="1">
      <c r="A28" s="263"/>
      <c r="B28" s="264"/>
      <c r="C28" s="264"/>
      <c r="D28" s="264"/>
      <c r="E28" s="264"/>
      <c r="F28" s="264"/>
      <c r="G28" s="264"/>
      <c r="H28" s="264"/>
      <c r="I28" s="265"/>
      <c r="J28" s="284" t="s">
        <v>142</v>
      </c>
      <c r="K28" s="284"/>
      <c r="L28" s="284"/>
      <c r="M28" s="16">
        <v>1</v>
      </c>
      <c r="N28" s="17" t="s">
        <v>103</v>
      </c>
      <c r="O28" s="267" t="s">
        <v>104</v>
      </c>
      <c r="P28" s="267"/>
      <c r="Q28" s="267"/>
      <c r="R28" s="267"/>
      <c r="S28" s="267"/>
      <c r="T28" s="261"/>
      <c r="U28" s="41" t="s">
        <v>110</v>
      </c>
      <c r="V28" s="41"/>
      <c r="W28" s="41"/>
      <c r="X28" s="262" t="s">
        <v>105</v>
      </c>
      <c r="Y28" s="262"/>
      <c r="Z28" s="262"/>
      <c r="AA28" s="262" t="s">
        <v>105</v>
      </c>
      <c r="AB28" s="262"/>
      <c r="AC28" s="262"/>
      <c r="AD28" s="45"/>
      <c r="AE28" s="45"/>
      <c r="AF28" s="45"/>
      <c r="AG28" s="45"/>
    </row>
    <row r="29" spans="1:33" ht="14.25" customHeight="1">
      <c r="A29" s="263"/>
      <c r="B29" s="264"/>
      <c r="C29" s="264"/>
      <c r="D29" s="264"/>
      <c r="E29" s="264"/>
      <c r="F29" s="264"/>
      <c r="G29" s="264"/>
      <c r="H29" s="264"/>
      <c r="I29" s="265"/>
      <c r="J29" s="284"/>
      <c r="K29" s="284"/>
      <c r="L29" s="284"/>
      <c r="M29" s="16">
        <v>2</v>
      </c>
      <c r="N29" s="17" t="s">
        <v>103</v>
      </c>
      <c r="O29" s="267" t="s">
        <v>106</v>
      </c>
      <c r="P29" s="267"/>
      <c r="Q29" s="267"/>
      <c r="R29" s="267"/>
      <c r="S29" s="267"/>
      <c r="T29" s="261"/>
      <c r="U29" s="41" t="s">
        <v>110</v>
      </c>
      <c r="V29" s="41"/>
      <c r="W29" s="41"/>
      <c r="X29" s="262" t="s">
        <v>105</v>
      </c>
      <c r="Y29" s="262"/>
      <c r="Z29" s="262"/>
      <c r="AA29" s="262" t="s">
        <v>105</v>
      </c>
      <c r="AB29" s="262"/>
      <c r="AC29" s="262"/>
      <c r="AD29" s="45"/>
      <c r="AE29" s="45"/>
      <c r="AF29" s="45"/>
      <c r="AG29" s="45"/>
    </row>
    <row r="30" spans="1:33" ht="14.25" customHeight="1">
      <c r="A30" s="263"/>
      <c r="B30" s="264"/>
      <c r="C30" s="264"/>
      <c r="D30" s="264"/>
      <c r="E30" s="264"/>
      <c r="F30" s="264"/>
      <c r="G30" s="264"/>
      <c r="H30" s="264"/>
      <c r="I30" s="265"/>
      <c r="J30" s="284"/>
      <c r="K30" s="284"/>
      <c r="L30" s="284"/>
      <c r="M30" s="16">
        <v>3</v>
      </c>
      <c r="N30" s="17" t="s">
        <v>103</v>
      </c>
      <c r="O30" s="267" t="s">
        <v>107</v>
      </c>
      <c r="P30" s="267"/>
      <c r="Q30" s="267"/>
      <c r="R30" s="267"/>
      <c r="S30" s="267"/>
      <c r="T30" s="261"/>
      <c r="U30" s="41" t="s">
        <v>110</v>
      </c>
      <c r="V30" s="41"/>
      <c r="W30" s="41"/>
      <c r="X30" s="262" t="s">
        <v>105</v>
      </c>
      <c r="Y30" s="262"/>
      <c r="Z30" s="262"/>
      <c r="AA30" s="262" t="s">
        <v>105</v>
      </c>
      <c r="AB30" s="262"/>
      <c r="AC30" s="262"/>
      <c r="AD30" s="45"/>
      <c r="AE30" s="45"/>
      <c r="AF30" s="45"/>
      <c r="AG30" s="45"/>
    </row>
    <row r="31" spans="1:33" ht="14.25" customHeight="1">
      <c r="A31" s="263"/>
      <c r="B31" s="264"/>
      <c r="C31" s="264"/>
      <c r="D31" s="264"/>
      <c r="E31" s="264"/>
      <c r="F31" s="264"/>
      <c r="G31" s="264"/>
      <c r="H31" s="264"/>
      <c r="I31" s="265"/>
      <c r="J31" s="284"/>
      <c r="K31" s="284"/>
      <c r="L31" s="284"/>
      <c r="M31" s="16">
        <v>4</v>
      </c>
      <c r="N31" s="17" t="s">
        <v>103</v>
      </c>
      <c r="O31" s="267" t="s">
        <v>108</v>
      </c>
      <c r="P31" s="267"/>
      <c r="Q31" s="267"/>
      <c r="R31" s="267"/>
      <c r="S31" s="267"/>
      <c r="T31" s="261"/>
      <c r="U31" s="41" t="s">
        <v>110</v>
      </c>
      <c r="V31" s="41"/>
      <c r="W31" s="41"/>
      <c r="X31" s="262" t="s">
        <v>105</v>
      </c>
      <c r="Y31" s="262"/>
      <c r="Z31" s="262"/>
      <c r="AA31" s="262" t="s">
        <v>105</v>
      </c>
      <c r="AB31" s="262"/>
      <c r="AC31" s="262"/>
      <c r="AD31" s="45"/>
      <c r="AE31" s="45"/>
      <c r="AF31" s="45"/>
      <c r="AG31" s="45"/>
    </row>
    <row r="32" spans="1:33" ht="14.25" customHeight="1">
      <c r="A32" s="263"/>
      <c r="B32" s="264"/>
      <c r="C32" s="264"/>
      <c r="D32" s="264"/>
      <c r="E32" s="264"/>
      <c r="F32" s="264"/>
      <c r="G32" s="264"/>
      <c r="H32" s="264"/>
      <c r="I32" s="265"/>
      <c r="J32" s="284"/>
      <c r="K32" s="284"/>
      <c r="L32" s="284"/>
      <c r="M32" s="16">
        <v>5</v>
      </c>
      <c r="N32" s="17" t="s">
        <v>103</v>
      </c>
      <c r="O32" s="267" t="s">
        <v>109</v>
      </c>
      <c r="P32" s="267"/>
      <c r="Q32" s="267"/>
      <c r="R32" s="267"/>
      <c r="S32" s="267"/>
      <c r="T32" s="261"/>
      <c r="U32" s="41" t="s">
        <v>110</v>
      </c>
      <c r="V32" s="41"/>
      <c r="W32" s="41"/>
      <c r="X32" s="262" t="s">
        <v>105</v>
      </c>
      <c r="Y32" s="262"/>
      <c r="Z32" s="262"/>
      <c r="AA32" s="41" t="s">
        <v>110</v>
      </c>
      <c r="AB32" s="41"/>
      <c r="AC32" s="41"/>
      <c r="AD32" s="45"/>
      <c r="AE32" s="45"/>
      <c r="AF32" s="45"/>
      <c r="AG32" s="45"/>
    </row>
    <row r="33" spans="1:33" ht="14.25" customHeight="1">
      <c r="A33" s="263"/>
      <c r="B33" s="264"/>
      <c r="C33" s="264"/>
      <c r="D33" s="264"/>
      <c r="E33" s="264"/>
      <c r="F33" s="264"/>
      <c r="G33" s="264"/>
      <c r="H33" s="264"/>
      <c r="I33" s="265"/>
      <c r="J33" s="284"/>
      <c r="K33" s="284"/>
      <c r="L33" s="284"/>
      <c r="M33" s="16">
        <v>21</v>
      </c>
      <c r="N33" s="17" t="s">
        <v>103</v>
      </c>
      <c r="O33" s="267" t="s">
        <v>115</v>
      </c>
      <c r="P33" s="267"/>
      <c r="Q33" s="267"/>
      <c r="R33" s="267"/>
      <c r="S33" s="267"/>
      <c r="T33" s="261"/>
      <c r="U33" s="41" t="s">
        <v>110</v>
      </c>
      <c r="V33" s="41"/>
      <c r="W33" s="41"/>
      <c r="X33" s="262" t="s">
        <v>105</v>
      </c>
      <c r="Y33" s="262"/>
      <c r="Z33" s="262"/>
      <c r="AA33" s="262" t="s">
        <v>105</v>
      </c>
      <c r="AB33" s="262"/>
      <c r="AC33" s="262"/>
      <c r="AD33" s="45"/>
      <c r="AE33" s="45"/>
      <c r="AF33" s="45"/>
      <c r="AG33" s="45"/>
    </row>
    <row r="34" spans="1:33" ht="14.25" customHeight="1">
      <c r="A34" s="263"/>
      <c r="B34" s="264"/>
      <c r="C34" s="264"/>
      <c r="D34" s="264"/>
      <c r="E34" s="264"/>
      <c r="F34" s="264"/>
      <c r="G34" s="264"/>
      <c r="H34" s="264"/>
      <c r="I34" s="265"/>
      <c r="J34" s="284"/>
      <c r="K34" s="284"/>
      <c r="L34" s="284"/>
      <c r="M34" s="16">
        <v>22</v>
      </c>
      <c r="N34" s="17" t="s">
        <v>103</v>
      </c>
      <c r="O34" s="261" t="s">
        <v>116</v>
      </c>
      <c r="P34" s="139"/>
      <c r="Q34" s="139"/>
      <c r="R34" s="139"/>
      <c r="S34" s="139"/>
      <c r="T34" s="139"/>
      <c r="U34" s="41" t="s">
        <v>110</v>
      </c>
      <c r="V34" s="41"/>
      <c r="W34" s="41"/>
      <c r="X34" s="262" t="s">
        <v>105</v>
      </c>
      <c r="Y34" s="262"/>
      <c r="Z34" s="262"/>
      <c r="AA34" s="262" t="s">
        <v>105</v>
      </c>
      <c r="AB34" s="262"/>
      <c r="AC34" s="262"/>
      <c r="AD34" s="45"/>
      <c r="AE34" s="45"/>
      <c r="AF34" s="45"/>
      <c r="AG34" s="45"/>
    </row>
    <row r="35" spans="1:33" ht="14.25" customHeight="1">
      <c r="A35" s="266"/>
      <c r="B35" s="72"/>
      <c r="C35" s="72"/>
      <c r="D35" s="72"/>
      <c r="E35" s="72"/>
      <c r="F35" s="72"/>
      <c r="G35" s="72"/>
      <c r="H35" s="72"/>
      <c r="I35" s="73"/>
      <c r="J35" s="284"/>
      <c r="K35" s="284"/>
      <c r="L35" s="284"/>
      <c r="M35" s="16">
        <v>23</v>
      </c>
      <c r="N35" s="17" t="s">
        <v>103</v>
      </c>
      <c r="O35" s="267" t="s">
        <v>117</v>
      </c>
      <c r="P35" s="267"/>
      <c r="Q35" s="267"/>
      <c r="R35" s="267"/>
      <c r="S35" s="267"/>
      <c r="T35" s="261"/>
      <c r="U35" s="41" t="s">
        <v>110</v>
      </c>
      <c r="V35" s="41"/>
      <c r="W35" s="41"/>
      <c r="X35" s="262" t="s">
        <v>105</v>
      </c>
      <c r="Y35" s="262"/>
      <c r="Z35" s="262"/>
      <c r="AA35" s="262" t="s">
        <v>105</v>
      </c>
      <c r="AB35" s="262"/>
      <c r="AC35" s="262"/>
      <c r="AD35" s="45"/>
      <c r="AE35" s="45"/>
      <c r="AF35" s="45"/>
      <c r="AG35" s="45"/>
    </row>
    <row r="36" spans="1:33" ht="14.25" customHeight="1">
      <c r="A36" s="295" t="s">
        <v>162</v>
      </c>
      <c r="B36" s="296"/>
      <c r="C36" s="296"/>
      <c r="D36" s="296"/>
      <c r="E36" s="296"/>
      <c r="F36" s="296"/>
      <c r="G36" s="296"/>
      <c r="H36" s="296"/>
      <c r="I36" s="297"/>
      <c r="J36" s="49" t="s">
        <v>120</v>
      </c>
      <c r="K36" s="225"/>
      <c r="L36" s="226"/>
      <c r="M36" s="16">
        <v>6</v>
      </c>
      <c r="N36" s="17" t="s">
        <v>103</v>
      </c>
      <c r="O36" s="267" t="s">
        <v>129</v>
      </c>
      <c r="P36" s="267"/>
      <c r="Q36" s="267"/>
      <c r="R36" s="267"/>
      <c r="S36" s="267"/>
      <c r="T36" s="261"/>
      <c r="U36" s="41" t="s">
        <v>357</v>
      </c>
      <c r="V36" s="41"/>
      <c r="W36" s="41"/>
      <c r="X36" s="41" t="s">
        <v>110</v>
      </c>
      <c r="Y36" s="41"/>
      <c r="Z36" s="41"/>
      <c r="AA36" s="43" t="s">
        <v>105</v>
      </c>
      <c r="AB36" s="224"/>
      <c r="AC36" s="44"/>
      <c r="AD36" s="45"/>
      <c r="AE36" s="45"/>
      <c r="AF36" s="45"/>
      <c r="AG36" s="45"/>
    </row>
    <row r="37" spans="1:33" ht="14.25" customHeight="1">
      <c r="A37" s="298"/>
      <c r="B37" s="299"/>
      <c r="C37" s="299"/>
      <c r="D37" s="299"/>
      <c r="E37" s="299"/>
      <c r="F37" s="299"/>
      <c r="G37" s="299"/>
      <c r="H37" s="299"/>
      <c r="I37" s="300"/>
      <c r="J37" s="277"/>
      <c r="K37" s="278"/>
      <c r="L37" s="279"/>
      <c r="M37" s="16">
        <v>7</v>
      </c>
      <c r="N37" s="17" t="s">
        <v>103</v>
      </c>
      <c r="O37" s="267" t="s">
        <v>121</v>
      </c>
      <c r="P37" s="267"/>
      <c r="Q37" s="267"/>
      <c r="R37" s="267"/>
      <c r="S37" s="267"/>
      <c r="T37" s="261"/>
      <c r="U37" s="41" t="s">
        <v>357</v>
      </c>
      <c r="V37" s="41"/>
      <c r="W37" s="41"/>
      <c r="X37" s="43" t="s">
        <v>105</v>
      </c>
      <c r="Y37" s="224"/>
      <c r="Z37" s="44"/>
      <c r="AA37" s="43" t="s">
        <v>105</v>
      </c>
      <c r="AB37" s="224"/>
      <c r="AC37" s="44"/>
      <c r="AD37" s="45"/>
      <c r="AE37" s="45"/>
      <c r="AF37" s="45"/>
      <c r="AG37" s="45"/>
    </row>
    <row r="38" spans="1:33" ht="14.25" customHeight="1">
      <c r="A38" s="298"/>
      <c r="B38" s="299"/>
      <c r="C38" s="299"/>
      <c r="D38" s="299"/>
      <c r="E38" s="299"/>
      <c r="F38" s="299"/>
      <c r="G38" s="299"/>
      <c r="H38" s="299"/>
      <c r="I38" s="300"/>
      <c r="J38" s="277"/>
      <c r="K38" s="278"/>
      <c r="L38" s="279"/>
      <c r="M38" s="16">
        <v>8</v>
      </c>
      <c r="N38" s="17" t="s">
        <v>103</v>
      </c>
      <c r="O38" s="267" t="s">
        <v>122</v>
      </c>
      <c r="P38" s="267"/>
      <c r="Q38" s="267"/>
      <c r="R38" s="267"/>
      <c r="S38" s="267"/>
      <c r="T38" s="261"/>
      <c r="U38" s="41" t="s">
        <v>357</v>
      </c>
      <c r="V38" s="41"/>
      <c r="W38" s="41"/>
      <c r="X38" s="43" t="s">
        <v>105</v>
      </c>
      <c r="Y38" s="224"/>
      <c r="Z38" s="44"/>
      <c r="AA38" s="43" t="s">
        <v>105</v>
      </c>
      <c r="AB38" s="224"/>
      <c r="AC38" s="44"/>
      <c r="AD38" s="45"/>
      <c r="AE38" s="45"/>
      <c r="AF38" s="45"/>
      <c r="AG38" s="45"/>
    </row>
    <row r="39" spans="1:33" ht="14.25" customHeight="1">
      <c r="A39" s="298"/>
      <c r="B39" s="299"/>
      <c r="C39" s="299"/>
      <c r="D39" s="299"/>
      <c r="E39" s="299"/>
      <c r="F39" s="299"/>
      <c r="G39" s="299"/>
      <c r="H39" s="299"/>
      <c r="I39" s="300"/>
      <c r="J39" s="277"/>
      <c r="K39" s="278"/>
      <c r="L39" s="279"/>
      <c r="M39" s="16">
        <v>12</v>
      </c>
      <c r="N39" s="17" t="s">
        <v>103</v>
      </c>
      <c r="O39" s="267" t="s">
        <v>125</v>
      </c>
      <c r="P39" s="267"/>
      <c r="Q39" s="267"/>
      <c r="R39" s="267"/>
      <c r="S39" s="267"/>
      <c r="T39" s="261"/>
      <c r="U39" s="41" t="s">
        <v>357</v>
      </c>
      <c r="V39" s="41"/>
      <c r="W39" s="41"/>
      <c r="X39" s="43" t="s">
        <v>105</v>
      </c>
      <c r="Y39" s="224"/>
      <c r="Z39" s="44"/>
      <c r="AA39" s="43" t="s">
        <v>105</v>
      </c>
      <c r="AB39" s="224"/>
      <c r="AC39" s="44"/>
      <c r="AD39" s="45"/>
      <c r="AE39" s="45"/>
      <c r="AF39" s="45"/>
      <c r="AG39" s="45"/>
    </row>
    <row r="40" spans="1:33" ht="14.25" customHeight="1">
      <c r="A40" s="298"/>
      <c r="B40" s="299"/>
      <c r="C40" s="299"/>
      <c r="D40" s="299"/>
      <c r="E40" s="299"/>
      <c r="F40" s="299"/>
      <c r="G40" s="299"/>
      <c r="H40" s="299"/>
      <c r="I40" s="300"/>
      <c r="J40" s="277"/>
      <c r="K40" s="278"/>
      <c r="L40" s="279"/>
      <c r="M40" s="16">
        <v>19</v>
      </c>
      <c r="N40" s="17" t="s">
        <v>103</v>
      </c>
      <c r="O40" s="267" t="s">
        <v>126</v>
      </c>
      <c r="P40" s="267"/>
      <c r="Q40" s="267"/>
      <c r="R40" s="267"/>
      <c r="S40" s="267"/>
      <c r="T40" s="261"/>
      <c r="U40" s="41" t="s">
        <v>357</v>
      </c>
      <c r="V40" s="41"/>
      <c r="W40" s="41"/>
      <c r="X40" s="43" t="s">
        <v>105</v>
      </c>
      <c r="Y40" s="224"/>
      <c r="Z40" s="44"/>
      <c r="AA40" s="43" t="s">
        <v>110</v>
      </c>
      <c r="AB40" s="224"/>
      <c r="AC40" s="44"/>
      <c r="AD40" s="45"/>
      <c r="AE40" s="45"/>
      <c r="AF40" s="45"/>
      <c r="AG40" s="45"/>
    </row>
    <row r="41" spans="1:33" ht="14.25" customHeight="1">
      <c r="A41" s="298"/>
      <c r="B41" s="299"/>
      <c r="C41" s="299"/>
      <c r="D41" s="299"/>
      <c r="E41" s="299"/>
      <c r="F41" s="299"/>
      <c r="G41" s="299"/>
      <c r="H41" s="299"/>
      <c r="I41" s="300"/>
      <c r="J41" s="277"/>
      <c r="K41" s="278"/>
      <c r="L41" s="279"/>
      <c r="M41" s="16">
        <v>23</v>
      </c>
      <c r="N41" s="17" t="s">
        <v>103</v>
      </c>
      <c r="O41" s="267" t="s">
        <v>117</v>
      </c>
      <c r="P41" s="267"/>
      <c r="Q41" s="267"/>
      <c r="R41" s="267"/>
      <c r="S41" s="267"/>
      <c r="T41" s="261"/>
      <c r="U41" s="41" t="s">
        <v>357</v>
      </c>
      <c r="V41" s="41"/>
      <c r="W41" s="41"/>
      <c r="X41" s="262" t="s">
        <v>105</v>
      </c>
      <c r="Y41" s="262"/>
      <c r="Z41" s="262"/>
      <c r="AA41" s="262" t="s">
        <v>105</v>
      </c>
      <c r="AB41" s="262"/>
      <c r="AC41" s="262"/>
      <c r="AD41" s="280"/>
      <c r="AE41" s="281"/>
      <c r="AF41" s="281"/>
      <c r="AG41" s="282"/>
    </row>
    <row r="42" spans="1:33" ht="14.25" customHeight="1">
      <c r="A42" s="301"/>
      <c r="B42" s="302"/>
      <c r="C42" s="302"/>
      <c r="D42" s="302"/>
      <c r="E42" s="302"/>
      <c r="F42" s="302"/>
      <c r="G42" s="302"/>
      <c r="H42" s="302"/>
      <c r="I42" s="303"/>
      <c r="J42" s="249"/>
      <c r="K42" s="250"/>
      <c r="L42" s="251"/>
      <c r="M42" s="16">
        <v>25</v>
      </c>
      <c r="N42" s="17" t="s">
        <v>103</v>
      </c>
      <c r="O42" s="267" t="s">
        <v>134</v>
      </c>
      <c r="P42" s="267"/>
      <c r="Q42" s="267"/>
      <c r="R42" s="267"/>
      <c r="S42" s="267"/>
      <c r="T42" s="261"/>
      <c r="U42" s="41" t="s">
        <v>357</v>
      </c>
      <c r="V42" s="41"/>
      <c r="W42" s="41"/>
      <c r="X42" s="262" t="s">
        <v>105</v>
      </c>
      <c r="Y42" s="262"/>
      <c r="Z42" s="262"/>
      <c r="AA42" s="262" t="s">
        <v>105</v>
      </c>
      <c r="AB42" s="262"/>
      <c r="AC42" s="262"/>
      <c r="AD42" s="45"/>
      <c r="AE42" s="45"/>
      <c r="AF42" s="45"/>
      <c r="AG42" s="45"/>
    </row>
    <row r="43" spans="1:33" ht="30" customHeight="1">
      <c r="A43" s="87" t="s">
        <v>156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93"/>
      <c r="O43" s="37" t="s">
        <v>68</v>
      </c>
      <c r="P43" s="37"/>
      <c r="Q43" s="37"/>
      <c r="R43" s="41">
        <v>2</v>
      </c>
      <c r="S43" s="41"/>
      <c r="T43" s="41"/>
      <c r="U43" s="41"/>
      <c r="V43" s="41"/>
      <c r="W43" s="28"/>
      <c r="X43" s="37" t="s">
        <v>91</v>
      </c>
      <c r="Y43" s="37"/>
      <c r="Z43" s="37"/>
      <c r="AA43" s="87" t="str">
        <f>+$AA$1</f>
        <v>39.24120,141.16974</v>
      </c>
      <c r="AB43" s="141"/>
      <c r="AC43" s="141"/>
      <c r="AD43" s="141"/>
      <c r="AE43" s="141"/>
      <c r="AF43" s="141"/>
      <c r="AG43" s="93"/>
    </row>
    <row r="44" spans="1:33" ht="5.0999999999999996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9"/>
      <c r="AA44" s="29"/>
      <c r="AB44" s="28"/>
      <c r="AC44" s="28"/>
      <c r="AD44" s="28"/>
      <c r="AE44" s="28"/>
      <c r="AF44" s="28"/>
      <c r="AG44" s="28"/>
    </row>
    <row r="45" spans="1:33" ht="11.25" customHeight="1">
      <c r="A45" s="38" t="s">
        <v>7</v>
      </c>
      <c r="B45" s="38"/>
      <c r="C45" s="38"/>
      <c r="D45" s="38"/>
      <c r="E45" s="138" t="str">
        <f>+$E$3</f>
        <v>じょろくどうばし</v>
      </c>
      <c r="F45" s="138"/>
      <c r="G45" s="138"/>
      <c r="H45" s="138"/>
      <c r="I45" s="138"/>
      <c r="J45" s="138"/>
      <c r="K45" s="138"/>
      <c r="L45" s="138"/>
      <c r="M45" s="37" t="s">
        <v>8</v>
      </c>
      <c r="N45" s="37"/>
      <c r="O45" s="37"/>
      <c r="P45" s="37"/>
      <c r="Q45" s="248" t="str">
        <f>+$Q$3</f>
        <v xml:space="preserve">市道皀田線
</v>
      </c>
      <c r="R45" s="248"/>
      <c r="S45" s="248"/>
      <c r="T45" s="248"/>
      <c r="U45" s="248"/>
      <c r="V45" s="248"/>
      <c r="W45" s="248"/>
      <c r="X45" s="248"/>
      <c r="Y45" s="248"/>
      <c r="Z45" s="37" t="s">
        <v>92</v>
      </c>
      <c r="AA45" s="37"/>
      <c r="AB45" s="37"/>
      <c r="AC45" s="37"/>
      <c r="AD45" s="37">
        <f>+$AD$3</f>
        <v>3215195590</v>
      </c>
      <c r="AE45" s="37"/>
      <c r="AF45" s="37"/>
      <c r="AG45" s="37"/>
    </row>
    <row r="46" spans="1:33" ht="15" customHeight="1">
      <c r="A46" s="38"/>
      <c r="B46" s="38"/>
      <c r="C46" s="38"/>
      <c r="D46" s="38"/>
      <c r="E46" s="304" t="str">
        <f>+$E$4</f>
        <v>上六堂橋</v>
      </c>
      <c r="F46" s="304"/>
      <c r="G46" s="304"/>
      <c r="H46" s="304"/>
      <c r="I46" s="304"/>
      <c r="J46" s="304"/>
      <c r="K46" s="304"/>
      <c r="L46" s="304"/>
      <c r="M46" s="37"/>
      <c r="N46" s="37"/>
      <c r="O46" s="37"/>
      <c r="P46" s="37"/>
      <c r="Q46" s="248"/>
      <c r="R46" s="248"/>
      <c r="S46" s="248"/>
      <c r="T46" s="248"/>
      <c r="U46" s="248"/>
      <c r="V46" s="248"/>
      <c r="W46" s="248"/>
      <c r="X46" s="248"/>
      <c r="Y46" s="248"/>
      <c r="Z46" s="37"/>
      <c r="AA46" s="37"/>
      <c r="AB46" s="37"/>
      <c r="AC46" s="37"/>
      <c r="AD46" s="37"/>
      <c r="AE46" s="37"/>
      <c r="AF46" s="37"/>
      <c r="AG46" s="37"/>
    </row>
    <row r="47" spans="1:33" ht="15" customHeight="1">
      <c r="A47" s="38" t="s">
        <v>93</v>
      </c>
      <c r="B47" s="38"/>
      <c r="C47" s="38"/>
      <c r="D47" s="38"/>
      <c r="E47" s="243" t="str">
        <f>+$E$5</f>
        <v xml:space="preserve">奥州市
</v>
      </c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103"/>
      <c r="Q47" s="245" t="s">
        <v>14</v>
      </c>
      <c r="R47" s="246"/>
      <c r="S47" s="246"/>
      <c r="T47" s="247"/>
      <c r="U47" s="37" t="str">
        <f>+$U$5</f>
        <v>2022年12月19日</v>
      </c>
      <c r="V47" s="37"/>
      <c r="W47" s="37"/>
      <c r="X47" s="37"/>
      <c r="Y47" s="37"/>
      <c r="Z47" s="37" t="s">
        <v>20</v>
      </c>
      <c r="AA47" s="37"/>
      <c r="AB47" s="37"/>
      <c r="AC47" s="37" t="str">
        <f>+$AC$5</f>
        <v>2022年10月14日</v>
      </c>
      <c r="AD47" s="37"/>
      <c r="AE47" s="37"/>
      <c r="AF47" s="37"/>
      <c r="AG47" s="37"/>
    </row>
    <row r="48" spans="1:33" ht="5.0999999999999996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4.25" customHeight="1">
      <c r="A49" s="37" t="s">
        <v>94</v>
      </c>
      <c r="B49" s="37"/>
      <c r="C49" s="37"/>
      <c r="D49" s="37"/>
      <c r="E49" s="37" t="s">
        <v>95</v>
      </c>
      <c r="F49" s="37"/>
      <c r="G49" s="37"/>
      <c r="H49" s="37"/>
      <c r="I49" s="37"/>
      <c r="J49" s="37" t="s">
        <v>96</v>
      </c>
      <c r="K49" s="37"/>
      <c r="L49" s="37"/>
      <c r="M49" s="37" t="s">
        <v>97</v>
      </c>
      <c r="N49" s="37"/>
      <c r="O49" s="37"/>
      <c r="P49" s="37"/>
      <c r="Q49" s="37"/>
      <c r="R49" s="37"/>
      <c r="S49" s="37"/>
      <c r="T49" s="37"/>
      <c r="U49" s="77" t="s">
        <v>98</v>
      </c>
      <c r="V49" s="50"/>
      <c r="W49" s="51"/>
      <c r="X49" s="49" t="s">
        <v>99</v>
      </c>
      <c r="Y49" s="50"/>
      <c r="Z49" s="51"/>
      <c r="AA49" s="49" t="s">
        <v>100</v>
      </c>
      <c r="AB49" s="225"/>
      <c r="AC49" s="226"/>
      <c r="AD49" s="49" t="s">
        <v>101</v>
      </c>
      <c r="AE49" s="225"/>
      <c r="AF49" s="225"/>
      <c r="AG49" s="226"/>
    </row>
    <row r="50" spans="1:33" ht="14.2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55"/>
      <c r="V50" s="56"/>
      <c r="W50" s="57"/>
      <c r="X50" s="55"/>
      <c r="Y50" s="56"/>
      <c r="Z50" s="57"/>
      <c r="AA50" s="249"/>
      <c r="AB50" s="250"/>
      <c r="AC50" s="251"/>
      <c r="AD50" s="249"/>
      <c r="AE50" s="250"/>
      <c r="AF50" s="250"/>
      <c r="AG50" s="251"/>
    </row>
    <row r="51" spans="1:33" ht="14.25" customHeight="1">
      <c r="A51" s="252" t="s">
        <v>157</v>
      </c>
      <c r="B51" s="253"/>
      <c r="C51" s="253"/>
      <c r="D51" s="254"/>
      <c r="E51" s="49"/>
      <c r="F51" s="68"/>
      <c r="G51" s="68"/>
      <c r="H51" s="68"/>
      <c r="I51" s="69"/>
      <c r="J51" s="38" t="s">
        <v>102</v>
      </c>
      <c r="K51" s="38"/>
      <c r="L51" s="38"/>
      <c r="M51" s="16">
        <v>1</v>
      </c>
      <c r="N51" s="27" t="s">
        <v>103</v>
      </c>
      <c r="O51" s="267" t="s">
        <v>104</v>
      </c>
      <c r="P51" s="267"/>
      <c r="Q51" s="267"/>
      <c r="R51" s="267"/>
      <c r="S51" s="267"/>
      <c r="T51" s="261"/>
      <c r="U51" s="41"/>
      <c r="V51" s="41"/>
      <c r="W51" s="41"/>
      <c r="X51" s="262" t="s">
        <v>105</v>
      </c>
      <c r="Y51" s="262"/>
      <c r="Z51" s="262"/>
      <c r="AA51" s="262" t="s">
        <v>105</v>
      </c>
      <c r="AB51" s="262"/>
      <c r="AC51" s="262"/>
      <c r="AD51" s="45"/>
      <c r="AE51" s="45"/>
      <c r="AF51" s="45"/>
      <c r="AG51" s="45"/>
    </row>
    <row r="52" spans="1:33" ht="14.25" customHeight="1">
      <c r="A52" s="255"/>
      <c r="B52" s="256"/>
      <c r="C52" s="256"/>
      <c r="D52" s="257"/>
      <c r="E52" s="263"/>
      <c r="F52" s="264"/>
      <c r="G52" s="264"/>
      <c r="H52" s="264"/>
      <c r="I52" s="265"/>
      <c r="J52" s="38"/>
      <c r="K52" s="38"/>
      <c r="L52" s="38"/>
      <c r="M52" s="16">
        <v>5</v>
      </c>
      <c r="N52" s="27" t="s">
        <v>103</v>
      </c>
      <c r="O52" s="267" t="s">
        <v>109</v>
      </c>
      <c r="P52" s="267"/>
      <c r="Q52" s="267"/>
      <c r="R52" s="267"/>
      <c r="S52" s="267"/>
      <c r="T52" s="261"/>
      <c r="U52" s="41"/>
      <c r="V52" s="41"/>
      <c r="W52" s="41"/>
      <c r="X52" s="262" t="s">
        <v>105</v>
      </c>
      <c r="Y52" s="262"/>
      <c r="Z52" s="262"/>
      <c r="AA52" s="41" t="s">
        <v>110</v>
      </c>
      <c r="AB52" s="41"/>
      <c r="AC52" s="41"/>
      <c r="AD52" s="45"/>
      <c r="AE52" s="45"/>
      <c r="AF52" s="45"/>
      <c r="AG52" s="45"/>
    </row>
    <row r="53" spans="1:33" ht="14.25" customHeight="1">
      <c r="A53" s="255"/>
      <c r="B53" s="256"/>
      <c r="C53" s="256"/>
      <c r="D53" s="257"/>
      <c r="E53" s="263"/>
      <c r="F53" s="264"/>
      <c r="G53" s="264"/>
      <c r="H53" s="264"/>
      <c r="I53" s="265"/>
      <c r="J53" s="38"/>
      <c r="K53" s="38"/>
      <c r="L53" s="38"/>
      <c r="M53" s="16">
        <v>19</v>
      </c>
      <c r="N53" s="27" t="s">
        <v>103</v>
      </c>
      <c r="O53" s="267" t="s">
        <v>126</v>
      </c>
      <c r="P53" s="267"/>
      <c r="Q53" s="267"/>
      <c r="R53" s="267"/>
      <c r="S53" s="267"/>
      <c r="T53" s="261"/>
      <c r="U53" s="41"/>
      <c r="V53" s="41"/>
      <c r="W53" s="41"/>
      <c r="X53" s="43" t="s">
        <v>105</v>
      </c>
      <c r="Y53" s="224"/>
      <c r="Z53" s="44"/>
      <c r="AA53" s="43" t="s">
        <v>110</v>
      </c>
      <c r="AB53" s="224"/>
      <c r="AC53" s="44"/>
      <c r="AD53" s="45"/>
      <c r="AE53" s="45"/>
      <c r="AF53" s="45"/>
      <c r="AG53" s="45"/>
    </row>
    <row r="54" spans="1:33" ht="14.25" customHeight="1">
      <c r="A54" s="255"/>
      <c r="B54" s="256"/>
      <c r="C54" s="256"/>
      <c r="D54" s="257"/>
      <c r="E54" s="263"/>
      <c r="F54" s="264"/>
      <c r="G54" s="264"/>
      <c r="H54" s="264"/>
      <c r="I54" s="265"/>
      <c r="J54" s="38"/>
      <c r="K54" s="38"/>
      <c r="L54" s="38"/>
      <c r="M54" s="16">
        <v>20</v>
      </c>
      <c r="N54" s="27" t="s">
        <v>103</v>
      </c>
      <c r="O54" s="267" t="s">
        <v>114</v>
      </c>
      <c r="P54" s="267"/>
      <c r="Q54" s="267"/>
      <c r="R54" s="267"/>
      <c r="S54" s="267"/>
      <c r="T54" s="261"/>
      <c r="U54" s="41"/>
      <c r="V54" s="41"/>
      <c r="W54" s="41"/>
      <c r="X54" s="262" t="s">
        <v>105</v>
      </c>
      <c r="Y54" s="262"/>
      <c r="Z54" s="262"/>
      <c r="AA54" s="262" t="s">
        <v>105</v>
      </c>
      <c r="AB54" s="262"/>
      <c r="AC54" s="262"/>
      <c r="AD54" s="45"/>
      <c r="AE54" s="45"/>
      <c r="AF54" s="45"/>
      <c r="AG54" s="45"/>
    </row>
    <row r="55" spans="1:33" ht="14.25" customHeight="1">
      <c r="A55" s="255"/>
      <c r="B55" s="256"/>
      <c r="C55" s="256"/>
      <c r="D55" s="257"/>
      <c r="E55" s="263"/>
      <c r="F55" s="264"/>
      <c r="G55" s="264"/>
      <c r="H55" s="264"/>
      <c r="I55" s="265"/>
      <c r="J55" s="38"/>
      <c r="K55" s="38"/>
      <c r="L55" s="38"/>
      <c r="M55" s="16">
        <v>23</v>
      </c>
      <c r="N55" s="27" t="s">
        <v>103</v>
      </c>
      <c r="O55" s="267" t="s">
        <v>117</v>
      </c>
      <c r="P55" s="267"/>
      <c r="Q55" s="267"/>
      <c r="R55" s="267"/>
      <c r="S55" s="267"/>
      <c r="T55" s="261"/>
      <c r="U55" s="41"/>
      <c r="V55" s="41"/>
      <c r="W55" s="41"/>
      <c r="X55" s="262" t="s">
        <v>105</v>
      </c>
      <c r="Y55" s="262"/>
      <c r="Z55" s="262"/>
      <c r="AA55" s="262" t="s">
        <v>105</v>
      </c>
      <c r="AB55" s="262"/>
      <c r="AC55" s="262"/>
      <c r="AD55" s="45"/>
      <c r="AE55" s="45"/>
      <c r="AF55" s="45"/>
      <c r="AG55" s="45"/>
    </row>
    <row r="56" spans="1:33" ht="14.25" customHeight="1">
      <c r="A56" s="255"/>
      <c r="B56" s="256"/>
      <c r="C56" s="256"/>
      <c r="D56" s="257"/>
      <c r="E56" s="263"/>
      <c r="F56" s="264"/>
      <c r="G56" s="264"/>
      <c r="H56" s="264"/>
      <c r="I56" s="265"/>
      <c r="J56" s="38"/>
      <c r="K56" s="38"/>
      <c r="L56" s="38"/>
      <c r="M56" s="16">
        <v>24</v>
      </c>
      <c r="N56" s="27" t="s">
        <v>103</v>
      </c>
      <c r="O56" s="267" t="s">
        <v>160</v>
      </c>
      <c r="P56" s="267"/>
      <c r="Q56" s="267"/>
      <c r="R56" s="267"/>
      <c r="S56" s="267"/>
      <c r="T56" s="261"/>
      <c r="U56" s="41"/>
      <c r="V56" s="41"/>
      <c r="W56" s="41"/>
      <c r="X56" s="262" t="s">
        <v>105</v>
      </c>
      <c r="Y56" s="262"/>
      <c r="Z56" s="262"/>
      <c r="AA56" s="262" t="s">
        <v>105</v>
      </c>
      <c r="AB56" s="262"/>
      <c r="AC56" s="262"/>
      <c r="AD56" s="45"/>
      <c r="AE56" s="45"/>
      <c r="AF56" s="45"/>
      <c r="AG56" s="45"/>
    </row>
    <row r="57" spans="1:33" ht="14.25" customHeight="1">
      <c r="A57" s="255"/>
      <c r="B57" s="256"/>
      <c r="C57" s="256"/>
      <c r="D57" s="257"/>
      <c r="E57" s="263"/>
      <c r="F57" s="264"/>
      <c r="G57" s="264"/>
      <c r="H57" s="264"/>
      <c r="I57" s="265"/>
      <c r="J57" s="49" t="s">
        <v>142</v>
      </c>
      <c r="K57" s="225"/>
      <c r="L57" s="226"/>
      <c r="M57" s="16">
        <v>4</v>
      </c>
      <c r="N57" s="27" t="s">
        <v>103</v>
      </c>
      <c r="O57" s="267" t="s">
        <v>108</v>
      </c>
      <c r="P57" s="267"/>
      <c r="Q57" s="267"/>
      <c r="R57" s="267"/>
      <c r="S57" s="267"/>
      <c r="T57" s="261"/>
      <c r="U57" s="41"/>
      <c r="V57" s="41"/>
      <c r="W57" s="41"/>
      <c r="X57" s="262" t="s">
        <v>105</v>
      </c>
      <c r="Y57" s="262"/>
      <c r="Z57" s="262"/>
      <c r="AA57" s="262" t="s">
        <v>105</v>
      </c>
      <c r="AB57" s="262"/>
      <c r="AC57" s="262"/>
      <c r="AD57" s="280"/>
      <c r="AE57" s="281"/>
      <c r="AF57" s="281"/>
      <c r="AG57" s="282"/>
    </row>
    <row r="58" spans="1:33" ht="14.25" customHeight="1">
      <c r="A58" s="255"/>
      <c r="B58" s="256"/>
      <c r="C58" s="256"/>
      <c r="D58" s="257"/>
      <c r="E58" s="263"/>
      <c r="F58" s="264"/>
      <c r="G58" s="264"/>
      <c r="H58" s="264"/>
      <c r="I58" s="265"/>
      <c r="J58" s="277"/>
      <c r="K58" s="278"/>
      <c r="L58" s="279"/>
      <c r="M58" s="16">
        <v>19</v>
      </c>
      <c r="N58" s="27" t="s">
        <v>103</v>
      </c>
      <c r="O58" s="267" t="s">
        <v>126</v>
      </c>
      <c r="P58" s="267"/>
      <c r="Q58" s="267"/>
      <c r="R58" s="267"/>
      <c r="S58" s="267"/>
      <c r="T58" s="261"/>
      <c r="U58" s="41"/>
      <c r="V58" s="41"/>
      <c r="W58" s="41"/>
      <c r="X58" s="43" t="s">
        <v>105</v>
      </c>
      <c r="Y58" s="224"/>
      <c r="Z58" s="44"/>
      <c r="AA58" s="43" t="s">
        <v>110</v>
      </c>
      <c r="AB58" s="224"/>
      <c r="AC58" s="44"/>
      <c r="AD58" s="45"/>
      <c r="AE58" s="45"/>
      <c r="AF58" s="45"/>
      <c r="AG58" s="45"/>
    </row>
    <row r="59" spans="1:33" ht="14.25" customHeight="1">
      <c r="A59" s="255"/>
      <c r="B59" s="256"/>
      <c r="C59" s="256"/>
      <c r="D59" s="257"/>
      <c r="E59" s="263"/>
      <c r="F59" s="264"/>
      <c r="G59" s="264"/>
      <c r="H59" s="264"/>
      <c r="I59" s="265"/>
      <c r="J59" s="277"/>
      <c r="K59" s="278"/>
      <c r="L59" s="279"/>
      <c r="M59" s="16">
        <v>20</v>
      </c>
      <c r="N59" s="27" t="s">
        <v>103</v>
      </c>
      <c r="O59" s="267" t="s">
        <v>114</v>
      </c>
      <c r="P59" s="267"/>
      <c r="Q59" s="267"/>
      <c r="R59" s="267"/>
      <c r="S59" s="267"/>
      <c r="T59" s="261"/>
      <c r="U59" s="41"/>
      <c r="V59" s="41"/>
      <c r="W59" s="41"/>
      <c r="X59" s="262" t="s">
        <v>105</v>
      </c>
      <c r="Y59" s="262"/>
      <c r="Z59" s="262"/>
      <c r="AA59" s="262" t="s">
        <v>105</v>
      </c>
      <c r="AB59" s="262"/>
      <c r="AC59" s="262"/>
      <c r="AD59" s="45"/>
      <c r="AE59" s="45"/>
      <c r="AF59" s="45"/>
      <c r="AG59" s="45"/>
    </row>
    <row r="60" spans="1:33" ht="14.25" customHeight="1">
      <c r="A60" s="255"/>
      <c r="B60" s="256"/>
      <c r="C60" s="256"/>
      <c r="D60" s="257"/>
      <c r="E60" s="263"/>
      <c r="F60" s="264"/>
      <c r="G60" s="264"/>
      <c r="H60" s="264"/>
      <c r="I60" s="265"/>
      <c r="J60" s="277"/>
      <c r="K60" s="278"/>
      <c r="L60" s="279"/>
      <c r="M60" s="16">
        <v>23</v>
      </c>
      <c r="N60" s="27" t="s">
        <v>103</v>
      </c>
      <c r="O60" s="267" t="s">
        <v>117</v>
      </c>
      <c r="P60" s="267"/>
      <c r="Q60" s="267"/>
      <c r="R60" s="267"/>
      <c r="S60" s="267"/>
      <c r="T60" s="261"/>
      <c r="U60" s="41"/>
      <c r="V60" s="41"/>
      <c r="W60" s="41"/>
      <c r="X60" s="262" t="s">
        <v>105</v>
      </c>
      <c r="Y60" s="262"/>
      <c r="Z60" s="262"/>
      <c r="AA60" s="262" t="s">
        <v>105</v>
      </c>
      <c r="AB60" s="262"/>
      <c r="AC60" s="262"/>
      <c r="AD60" s="45"/>
      <c r="AE60" s="45"/>
      <c r="AF60" s="45"/>
      <c r="AG60" s="45"/>
    </row>
    <row r="61" spans="1:33" ht="14.25" customHeight="1">
      <c r="A61" s="258"/>
      <c r="B61" s="259"/>
      <c r="C61" s="259"/>
      <c r="D61" s="260"/>
      <c r="E61" s="266"/>
      <c r="F61" s="72"/>
      <c r="G61" s="72"/>
      <c r="H61" s="72"/>
      <c r="I61" s="73"/>
      <c r="J61" s="277"/>
      <c r="K61" s="278"/>
      <c r="L61" s="279"/>
      <c r="M61" s="16">
        <v>24</v>
      </c>
      <c r="N61" s="27" t="s">
        <v>103</v>
      </c>
      <c r="O61" s="267" t="s">
        <v>160</v>
      </c>
      <c r="P61" s="267"/>
      <c r="Q61" s="267"/>
      <c r="R61" s="267"/>
      <c r="S61" s="267"/>
      <c r="T61" s="261"/>
      <c r="U61" s="41"/>
      <c r="V61" s="41"/>
      <c r="W61" s="41"/>
      <c r="X61" s="262" t="s">
        <v>105</v>
      </c>
      <c r="Y61" s="262"/>
      <c r="Z61" s="262"/>
      <c r="AA61" s="262" t="s">
        <v>105</v>
      </c>
      <c r="AB61" s="262"/>
      <c r="AC61" s="262"/>
      <c r="AD61" s="45"/>
      <c r="AE61" s="45"/>
      <c r="AF61" s="45"/>
      <c r="AG61" s="45"/>
    </row>
    <row r="62" spans="1:33" ht="14.25" customHeight="1">
      <c r="A62" s="49"/>
      <c r="B62" s="68"/>
      <c r="C62" s="68"/>
      <c r="D62" s="68"/>
      <c r="E62" s="68"/>
      <c r="F62" s="68"/>
      <c r="G62" s="68"/>
      <c r="H62" s="68"/>
      <c r="I62" s="69"/>
      <c r="J62" s="38" t="s">
        <v>102</v>
      </c>
      <c r="K62" s="38"/>
      <c r="L62" s="38"/>
      <c r="M62" s="16">
        <v>1</v>
      </c>
      <c r="N62" s="27" t="s">
        <v>103</v>
      </c>
      <c r="O62" s="267" t="s">
        <v>104</v>
      </c>
      <c r="P62" s="267"/>
      <c r="Q62" s="267"/>
      <c r="R62" s="267"/>
      <c r="S62" s="267"/>
      <c r="T62" s="261"/>
      <c r="U62" s="41"/>
      <c r="V62" s="41"/>
      <c r="W62" s="41"/>
      <c r="X62" s="262" t="s">
        <v>105</v>
      </c>
      <c r="Y62" s="262"/>
      <c r="Z62" s="262"/>
      <c r="AA62" s="262" t="s">
        <v>105</v>
      </c>
      <c r="AB62" s="262"/>
      <c r="AC62" s="262"/>
      <c r="AD62" s="45"/>
      <c r="AE62" s="45"/>
      <c r="AF62" s="45"/>
      <c r="AG62" s="45"/>
    </row>
    <row r="63" spans="1:33" ht="14.25" customHeight="1">
      <c r="A63" s="263"/>
      <c r="B63" s="264"/>
      <c r="C63" s="264"/>
      <c r="D63" s="264"/>
      <c r="E63" s="264"/>
      <c r="F63" s="264"/>
      <c r="G63" s="264"/>
      <c r="H63" s="264"/>
      <c r="I63" s="265"/>
      <c r="J63" s="38"/>
      <c r="K63" s="38"/>
      <c r="L63" s="38"/>
      <c r="M63" s="16">
        <v>2</v>
      </c>
      <c r="N63" s="27" t="s">
        <v>103</v>
      </c>
      <c r="O63" s="267" t="s">
        <v>106</v>
      </c>
      <c r="P63" s="267"/>
      <c r="Q63" s="267"/>
      <c r="R63" s="267"/>
      <c r="S63" s="267"/>
      <c r="T63" s="261"/>
      <c r="U63" s="41"/>
      <c r="V63" s="41"/>
      <c r="W63" s="41"/>
      <c r="X63" s="262" t="s">
        <v>105</v>
      </c>
      <c r="Y63" s="262"/>
      <c r="Z63" s="262"/>
      <c r="AA63" s="262" t="s">
        <v>105</v>
      </c>
      <c r="AB63" s="262"/>
      <c r="AC63" s="262"/>
      <c r="AD63" s="45"/>
      <c r="AE63" s="45"/>
      <c r="AF63" s="45"/>
      <c r="AG63" s="45"/>
    </row>
    <row r="64" spans="1:33" ht="14.25" customHeight="1">
      <c r="A64" s="263"/>
      <c r="B64" s="264"/>
      <c r="C64" s="264"/>
      <c r="D64" s="264"/>
      <c r="E64" s="264"/>
      <c r="F64" s="264"/>
      <c r="G64" s="264"/>
      <c r="H64" s="264"/>
      <c r="I64" s="265"/>
      <c r="J64" s="38"/>
      <c r="K64" s="38"/>
      <c r="L64" s="38"/>
      <c r="M64" s="16">
        <v>3</v>
      </c>
      <c r="N64" s="27" t="s">
        <v>103</v>
      </c>
      <c r="O64" s="267" t="s">
        <v>107</v>
      </c>
      <c r="P64" s="267"/>
      <c r="Q64" s="267"/>
      <c r="R64" s="267"/>
      <c r="S64" s="267"/>
      <c r="T64" s="261"/>
      <c r="U64" s="41"/>
      <c r="V64" s="41"/>
      <c r="W64" s="41"/>
      <c r="X64" s="262" t="s">
        <v>105</v>
      </c>
      <c r="Y64" s="262"/>
      <c r="Z64" s="262"/>
      <c r="AA64" s="262" t="s">
        <v>105</v>
      </c>
      <c r="AB64" s="262"/>
      <c r="AC64" s="262"/>
      <c r="AD64" s="45"/>
      <c r="AE64" s="45"/>
      <c r="AF64" s="45"/>
      <c r="AG64" s="45"/>
    </row>
    <row r="65" spans="1:33" ht="14.25" customHeight="1">
      <c r="A65" s="263"/>
      <c r="B65" s="264"/>
      <c r="C65" s="264"/>
      <c r="D65" s="264"/>
      <c r="E65" s="264"/>
      <c r="F65" s="264"/>
      <c r="G65" s="264"/>
      <c r="H65" s="264"/>
      <c r="I65" s="265"/>
      <c r="J65" s="38"/>
      <c r="K65" s="38"/>
      <c r="L65" s="38"/>
      <c r="M65" s="16">
        <v>4</v>
      </c>
      <c r="N65" s="27" t="s">
        <v>103</v>
      </c>
      <c r="O65" s="267" t="s">
        <v>108</v>
      </c>
      <c r="P65" s="267"/>
      <c r="Q65" s="267"/>
      <c r="R65" s="267"/>
      <c r="S65" s="267"/>
      <c r="T65" s="261"/>
      <c r="U65" s="41"/>
      <c r="V65" s="41"/>
      <c r="W65" s="41"/>
      <c r="X65" s="262" t="s">
        <v>105</v>
      </c>
      <c r="Y65" s="262"/>
      <c r="Z65" s="262"/>
      <c r="AA65" s="262" t="s">
        <v>105</v>
      </c>
      <c r="AB65" s="262"/>
      <c r="AC65" s="262"/>
      <c r="AD65" s="45"/>
      <c r="AE65" s="45"/>
      <c r="AF65" s="45"/>
      <c r="AG65" s="45"/>
    </row>
    <row r="66" spans="1:33" ht="14.25" customHeight="1">
      <c r="A66" s="263"/>
      <c r="B66" s="264"/>
      <c r="C66" s="264"/>
      <c r="D66" s="264"/>
      <c r="E66" s="264"/>
      <c r="F66" s="264"/>
      <c r="G66" s="264"/>
      <c r="H66" s="264"/>
      <c r="I66" s="265"/>
      <c r="J66" s="38"/>
      <c r="K66" s="38"/>
      <c r="L66" s="38"/>
      <c r="M66" s="16">
        <v>5</v>
      </c>
      <c r="N66" s="27" t="s">
        <v>103</v>
      </c>
      <c r="O66" s="267" t="s">
        <v>109</v>
      </c>
      <c r="P66" s="267"/>
      <c r="Q66" s="267"/>
      <c r="R66" s="267"/>
      <c r="S66" s="267"/>
      <c r="T66" s="261"/>
      <c r="U66" s="41"/>
      <c r="V66" s="41"/>
      <c r="W66" s="41"/>
      <c r="X66" s="262" t="s">
        <v>105</v>
      </c>
      <c r="Y66" s="262"/>
      <c r="Z66" s="262"/>
      <c r="AA66" s="41" t="s">
        <v>110</v>
      </c>
      <c r="AB66" s="41"/>
      <c r="AC66" s="41"/>
      <c r="AD66" s="45"/>
      <c r="AE66" s="45"/>
      <c r="AF66" s="45"/>
      <c r="AG66" s="45"/>
    </row>
    <row r="67" spans="1:33" ht="14.25" customHeight="1">
      <c r="A67" s="263"/>
      <c r="B67" s="264"/>
      <c r="C67" s="264"/>
      <c r="D67" s="264"/>
      <c r="E67" s="264"/>
      <c r="F67" s="264"/>
      <c r="G67" s="264"/>
      <c r="H67" s="264"/>
      <c r="I67" s="265"/>
      <c r="J67" s="38"/>
      <c r="K67" s="38"/>
      <c r="L67" s="38"/>
      <c r="M67" s="16">
        <v>21</v>
      </c>
      <c r="N67" s="27" t="s">
        <v>103</v>
      </c>
      <c r="O67" s="267" t="s">
        <v>115</v>
      </c>
      <c r="P67" s="267"/>
      <c r="Q67" s="267"/>
      <c r="R67" s="267"/>
      <c r="S67" s="267"/>
      <c r="T67" s="261"/>
      <c r="U67" s="41"/>
      <c r="V67" s="41"/>
      <c r="W67" s="41"/>
      <c r="X67" s="262" t="s">
        <v>105</v>
      </c>
      <c r="Y67" s="262"/>
      <c r="Z67" s="262"/>
      <c r="AA67" s="262" t="s">
        <v>105</v>
      </c>
      <c r="AB67" s="262"/>
      <c r="AC67" s="262"/>
      <c r="AD67" s="45"/>
      <c r="AE67" s="45"/>
      <c r="AF67" s="45"/>
      <c r="AG67" s="45"/>
    </row>
    <row r="68" spans="1:33" ht="14.25" customHeight="1">
      <c r="A68" s="263"/>
      <c r="B68" s="264"/>
      <c r="C68" s="264"/>
      <c r="D68" s="264"/>
      <c r="E68" s="264"/>
      <c r="F68" s="264"/>
      <c r="G68" s="264"/>
      <c r="H68" s="264"/>
      <c r="I68" s="265"/>
      <c r="J68" s="38"/>
      <c r="K68" s="38"/>
      <c r="L68" s="38"/>
      <c r="M68" s="16">
        <v>22</v>
      </c>
      <c r="N68" s="27" t="s">
        <v>103</v>
      </c>
      <c r="O68" s="261" t="s">
        <v>116</v>
      </c>
      <c r="P68" s="139"/>
      <c r="Q68" s="139"/>
      <c r="R68" s="139"/>
      <c r="S68" s="139"/>
      <c r="T68" s="139"/>
      <c r="U68" s="41"/>
      <c r="V68" s="41"/>
      <c r="W68" s="41"/>
      <c r="X68" s="262" t="s">
        <v>105</v>
      </c>
      <c r="Y68" s="262"/>
      <c r="Z68" s="262"/>
      <c r="AA68" s="262" t="s">
        <v>105</v>
      </c>
      <c r="AB68" s="262"/>
      <c r="AC68" s="262"/>
      <c r="AD68" s="45"/>
      <c r="AE68" s="45"/>
      <c r="AF68" s="45"/>
      <c r="AG68" s="45"/>
    </row>
    <row r="69" spans="1:33" ht="14.25" customHeight="1">
      <c r="A69" s="263"/>
      <c r="B69" s="264"/>
      <c r="C69" s="264"/>
      <c r="D69" s="264"/>
      <c r="E69" s="264"/>
      <c r="F69" s="264"/>
      <c r="G69" s="264"/>
      <c r="H69" s="264"/>
      <c r="I69" s="265"/>
      <c r="J69" s="38"/>
      <c r="K69" s="38"/>
      <c r="L69" s="38"/>
      <c r="M69" s="16">
        <v>23</v>
      </c>
      <c r="N69" s="27" t="s">
        <v>103</v>
      </c>
      <c r="O69" s="267" t="s">
        <v>117</v>
      </c>
      <c r="P69" s="267"/>
      <c r="Q69" s="267"/>
      <c r="R69" s="267"/>
      <c r="S69" s="267"/>
      <c r="T69" s="261"/>
      <c r="U69" s="41"/>
      <c r="V69" s="41"/>
      <c r="W69" s="41"/>
      <c r="X69" s="262" t="s">
        <v>105</v>
      </c>
      <c r="Y69" s="262"/>
      <c r="Z69" s="262"/>
      <c r="AA69" s="262" t="s">
        <v>105</v>
      </c>
      <c r="AB69" s="262"/>
      <c r="AC69" s="262"/>
      <c r="AD69" s="45"/>
      <c r="AE69" s="45"/>
      <c r="AF69" s="45"/>
      <c r="AG69" s="45"/>
    </row>
    <row r="70" spans="1:33" ht="14.25" customHeight="1">
      <c r="A70" s="263"/>
      <c r="B70" s="264"/>
      <c r="C70" s="264"/>
      <c r="D70" s="264"/>
      <c r="E70" s="264"/>
      <c r="F70" s="264"/>
      <c r="G70" s="264"/>
      <c r="H70" s="264"/>
      <c r="I70" s="265"/>
      <c r="J70" s="38" t="s">
        <v>142</v>
      </c>
      <c r="K70" s="38"/>
      <c r="L70" s="38"/>
      <c r="M70" s="16">
        <v>1</v>
      </c>
      <c r="N70" s="27" t="s">
        <v>103</v>
      </c>
      <c r="O70" s="267" t="s">
        <v>104</v>
      </c>
      <c r="P70" s="267"/>
      <c r="Q70" s="267"/>
      <c r="R70" s="267"/>
      <c r="S70" s="267"/>
      <c r="T70" s="261"/>
      <c r="U70" s="41"/>
      <c r="V70" s="41"/>
      <c r="W70" s="41"/>
      <c r="X70" s="262" t="s">
        <v>105</v>
      </c>
      <c r="Y70" s="262"/>
      <c r="Z70" s="262"/>
      <c r="AA70" s="262" t="s">
        <v>105</v>
      </c>
      <c r="AB70" s="262"/>
      <c r="AC70" s="262"/>
      <c r="AD70" s="45"/>
      <c r="AE70" s="45"/>
      <c r="AF70" s="45"/>
      <c r="AG70" s="45"/>
    </row>
    <row r="71" spans="1:33" ht="14.25" customHeight="1">
      <c r="A71" s="263"/>
      <c r="B71" s="264"/>
      <c r="C71" s="264"/>
      <c r="D71" s="264"/>
      <c r="E71" s="264"/>
      <c r="F71" s="264"/>
      <c r="G71" s="264"/>
      <c r="H71" s="264"/>
      <c r="I71" s="265"/>
      <c r="J71" s="38"/>
      <c r="K71" s="38"/>
      <c r="L71" s="38"/>
      <c r="M71" s="16">
        <v>2</v>
      </c>
      <c r="N71" s="27" t="s">
        <v>103</v>
      </c>
      <c r="O71" s="267" t="s">
        <v>106</v>
      </c>
      <c r="P71" s="267"/>
      <c r="Q71" s="267"/>
      <c r="R71" s="267"/>
      <c r="S71" s="267"/>
      <c r="T71" s="261"/>
      <c r="U71" s="41"/>
      <c r="V71" s="41"/>
      <c r="W71" s="41"/>
      <c r="X71" s="262" t="s">
        <v>105</v>
      </c>
      <c r="Y71" s="262"/>
      <c r="Z71" s="262"/>
      <c r="AA71" s="262" t="s">
        <v>105</v>
      </c>
      <c r="AB71" s="262"/>
      <c r="AC71" s="262"/>
      <c r="AD71" s="45"/>
      <c r="AE71" s="45"/>
      <c r="AF71" s="45"/>
      <c r="AG71" s="45"/>
    </row>
    <row r="72" spans="1:33" ht="14.25" customHeight="1">
      <c r="A72" s="263"/>
      <c r="B72" s="264"/>
      <c r="C72" s="264"/>
      <c r="D72" s="264"/>
      <c r="E72" s="264"/>
      <c r="F72" s="264"/>
      <c r="G72" s="264"/>
      <c r="H72" s="264"/>
      <c r="I72" s="265"/>
      <c r="J72" s="38"/>
      <c r="K72" s="38"/>
      <c r="L72" s="38"/>
      <c r="M72" s="16">
        <v>3</v>
      </c>
      <c r="N72" s="27" t="s">
        <v>103</v>
      </c>
      <c r="O72" s="267" t="s">
        <v>107</v>
      </c>
      <c r="P72" s="267"/>
      <c r="Q72" s="267"/>
      <c r="R72" s="267"/>
      <c r="S72" s="267"/>
      <c r="T72" s="261"/>
      <c r="U72" s="41"/>
      <c r="V72" s="41"/>
      <c r="W72" s="41"/>
      <c r="X72" s="262" t="s">
        <v>105</v>
      </c>
      <c r="Y72" s="262"/>
      <c r="Z72" s="262"/>
      <c r="AA72" s="262" t="s">
        <v>105</v>
      </c>
      <c r="AB72" s="262"/>
      <c r="AC72" s="262"/>
      <c r="AD72" s="45"/>
      <c r="AE72" s="45"/>
      <c r="AF72" s="45"/>
      <c r="AG72" s="45"/>
    </row>
    <row r="73" spans="1:33" ht="14.25" customHeight="1">
      <c r="A73" s="263"/>
      <c r="B73" s="264"/>
      <c r="C73" s="264"/>
      <c r="D73" s="264"/>
      <c r="E73" s="264"/>
      <c r="F73" s="264"/>
      <c r="G73" s="264"/>
      <c r="H73" s="264"/>
      <c r="I73" s="265"/>
      <c r="J73" s="38"/>
      <c r="K73" s="38"/>
      <c r="L73" s="38"/>
      <c r="M73" s="16">
        <v>4</v>
      </c>
      <c r="N73" s="27" t="s">
        <v>103</v>
      </c>
      <c r="O73" s="267" t="s">
        <v>108</v>
      </c>
      <c r="P73" s="267"/>
      <c r="Q73" s="267"/>
      <c r="R73" s="267"/>
      <c r="S73" s="267"/>
      <c r="T73" s="261"/>
      <c r="U73" s="41"/>
      <c r="V73" s="41"/>
      <c r="W73" s="41"/>
      <c r="X73" s="262" t="s">
        <v>105</v>
      </c>
      <c r="Y73" s="262"/>
      <c r="Z73" s="262"/>
      <c r="AA73" s="262" t="s">
        <v>105</v>
      </c>
      <c r="AB73" s="262"/>
      <c r="AC73" s="262"/>
      <c r="AD73" s="45"/>
      <c r="AE73" s="45"/>
      <c r="AF73" s="45"/>
      <c r="AG73" s="45"/>
    </row>
    <row r="74" spans="1:33" ht="14.25" customHeight="1">
      <c r="A74" s="263"/>
      <c r="B74" s="264"/>
      <c r="C74" s="264"/>
      <c r="D74" s="264"/>
      <c r="E74" s="264"/>
      <c r="F74" s="264"/>
      <c r="G74" s="264"/>
      <c r="H74" s="264"/>
      <c r="I74" s="265"/>
      <c r="J74" s="38"/>
      <c r="K74" s="38"/>
      <c r="L74" s="38"/>
      <c r="M74" s="16">
        <v>5</v>
      </c>
      <c r="N74" s="27" t="s">
        <v>103</v>
      </c>
      <c r="O74" s="267" t="s">
        <v>109</v>
      </c>
      <c r="P74" s="267"/>
      <c r="Q74" s="267"/>
      <c r="R74" s="267"/>
      <c r="S74" s="267"/>
      <c r="T74" s="261"/>
      <c r="U74" s="41"/>
      <c r="V74" s="41"/>
      <c r="W74" s="41"/>
      <c r="X74" s="262" t="s">
        <v>105</v>
      </c>
      <c r="Y74" s="262"/>
      <c r="Z74" s="262"/>
      <c r="AA74" s="41" t="s">
        <v>110</v>
      </c>
      <c r="AB74" s="41"/>
      <c r="AC74" s="41"/>
      <c r="AD74" s="45"/>
      <c r="AE74" s="45"/>
      <c r="AF74" s="45"/>
      <c r="AG74" s="45"/>
    </row>
    <row r="75" spans="1:33" ht="14.25" customHeight="1">
      <c r="A75" s="263"/>
      <c r="B75" s="264"/>
      <c r="C75" s="264"/>
      <c r="D75" s="264"/>
      <c r="E75" s="264"/>
      <c r="F75" s="264"/>
      <c r="G75" s="264"/>
      <c r="H75" s="264"/>
      <c r="I75" s="265"/>
      <c r="J75" s="38"/>
      <c r="K75" s="38"/>
      <c r="L75" s="38"/>
      <c r="M75" s="16">
        <v>21</v>
      </c>
      <c r="N75" s="27" t="s">
        <v>103</v>
      </c>
      <c r="O75" s="267" t="s">
        <v>115</v>
      </c>
      <c r="P75" s="267"/>
      <c r="Q75" s="267"/>
      <c r="R75" s="267"/>
      <c r="S75" s="267"/>
      <c r="T75" s="261"/>
      <c r="U75" s="41"/>
      <c r="V75" s="41"/>
      <c r="W75" s="41"/>
      <c r="X75" s="262" t="s">
        <v>105</v>
      </c>
      <c r="Y75" s="262"/>
      <c r="Z75" s="262"/>
      <c r="AA75" s="262" t="s">
        <v>105</v>
      </c>
      <c r="AB75" s="262"/>
      <c r="AC75" s="262"/>
      <c r="AD75" s="45"/>
      <c r="AE75" s="45"/>
      <c r="AF75" s="45"/>
      <c r="AG75" s="45"/>
    </row>
    <row r="76" spans="1:33" ht="14.25" customHeight="1">
      <c r="A76" s="263"/>
      <c r="B76" s="264"/>
      <c r="C76" s="264"/>
      <c r="D76" s="264"/>
      <c r="E76" s="264"/>
      <c r="F76" s="264"/>
      <c r="G76" s="264"/>
      <c r="H76" s="264"/>
      <c r="I76" s="265"/>
      <c r="J76" s="38"/>
      <c r="K76" s="38"/>
      <c r="L76" s="38"/>
      <c r="M76" s="16">
        <v>22</v>
      </c>
      <c r="N76" s="27" t="s">
        <v>103</v>
      </c>
      <c r="O76" s="261" t="s">
        <v>116</v>
      </c>
      <c r="P76" s="139"/>
      <c r="Q76" s="139"/>
      <c r="R76" s="139"/>
      <c r="S76" s="139"/>
      <c r="T76" s="139"/>
      <c r="U76" s="41"/>
      <c r="V76" s="41"/>
      <c r="W76" s="41"/>
      <c r="X76" s="262" t="s">
        <v>105</v>
      </c>
      <c r="Y76" s="262"/>
      <c r="Z76" s="262"/>
      <c r="AA76" s="262" t="s">
        <v>105</v>
      </c>
      <c r="AB76" s="262"/>
      <c r="AC76" s="262"/>
      <c r="AD76" s="45"/>
      <c r="AE76" s="45"/>
      <c r="AF76" s="45"/>
      <c r="AG76" s="45"/>
    </row>
    <row r="77" spans="1:33" ht="14.25" customHeight="1">
      <c r="A77" s="266"/>
      <c r="B77" s="72"/>
      <c r="C77" s="72"/>
      <c r="D77" s="72"/>
      <c r="E77" s="72"/>
      <c r="F77" s="72"/>
      <c r="G77" s="72"/>
      <c r="H77" s="72"/>
      <c r="I77" s="73"/>
      <c r="J77" s="38"/>
      <c r="K77" s="38"/>
      <c r="L77" s="38"/>
      <c r="M77" s="16">
        <v>23</v>
      </c>
      <c r="N77" s="27" t="s">
        <v>103</v>
      </c>
      <c r="O77" s="267" t="s">
        <v>117</v>
      </c>
      <c r="P77" s="267"/>
      <c r="Q77" s="267"/>
      <c r="R77" s="267"/>
      <c r="S77" s="267"/>
      <c r="T77" s="261"/>
      <c r="U77" s="41"/>
      <c r="V77" s="41"/>
      <c r="W77" s="41"/>
      <c r="X77" s="262" t="s">
        <v>105</v>
      </c>
      <c r="Y77" s="262"/>
      <c r="Z77" s="262"/>
      <c r="AA77" s="262" t="s">
        <v>105</v>
      </c>
      <c r="AB77" s="262"/>
      <c r="AC77" s="262"/>
      <c r="AD77" s="45"/>
      <c r="AE77" s="45"/>
      <c r="AF77" s="45"/>
      <c r="AG77" s="45"/>
    </row>
    <row r="78" spans="1:33" ht="14.25" customHeight="1">
      <c r="A78" s="295" t="s">
        <v>162</v>
      </c>
      <c r="B78" s="296"/>
      <c r="C78" s="296"/>
      <c r="D78" s="296"/>
      <c r="E78" s="296"/>
      <c r="F78" s="296"/>
      <c r="G78" s="296"/>
      <c r="H78" s="296"/>
      <c r="I78" s="297"/>
      <c r="J78" s="49" t="s">
        <v>120</v>
      </c>
      <c r="K78" s="225"/>
      <c r="L78" s="226"/>
      <c r="M78" s="16">
        <v>6</v>
      </c>
      <c r="N78" s="27" t="s">
        <v>103</v>
      </c>
      <c r="O78" s="267" t="s">
        <v>129</v>
      </c>
      <c r="P78" s="267"/>
      <c r="Q78" s="267"/>
      <c r="R78" s="267"/>
      <c r="S78" s="267"/>
      <c r="T78" s="261"/>
      <c r="U78" s="41"/>
      <c r="V78" s="41"/>
      <c r="W78" s="41"/>
      <c r="X78" s="41" t="s">
        <v>110</v>
      </c>
      <c r="Y78" s="41"/>
      <c r="Z78" s="41"/>
      <c r="AA78" s="43" t="s">
        <v>105</v>
      </c>
      <c r="AB78" s="224"/>
      <c r="AC78" s="44"/>
      <c r="AD78" s="45"/>
      <c r="AE78" s="45"/>
      <c r="AF78" s="45"/>
      <c r="AG78" s="45"/>
    </row>
    <row r="79" spans="1:33" ht="14.25" customHeight="1">
      <c r="A79" s="298"/>
      <c r="B79" s="299"/>
      <c r="C79" s="299"/>
      <c r="D79" s="299"/>
      <c r="E79" s="299"/>
      <c r="F79" s="299"/>
      <c r="G79" s="299"/>
      <c r="H79" s="299"/>
      <c r="I79" s="300"/>
      <c r="J79" s="277"/>
      <c r="K79" s="278"/>
      <c r="L79" s="279"/>
      <c r="M79" s="16">
        <v>7</v>
      </c>
      <c r="N79" s="27" t="s">
        <v>103</v>
      </c>
      <c r="O79" s="267" t="s">
        <v>121</v>
      </c>
      <c r="P79" s="267"/>
      <c r="Q79" s="267"/>
      <c r="R79" s="267"/>
      <c r="S79" s="267"/>
      <c r="T79" s="261"/>
      <c r="U79" s="43"/>
      <c r="V79" s="224"/>
      <c r="W79" s="44"/>
      <c r="X79" s="43" t="s">
        <v>105</v>
      </c>
      <c r="Y79" s="224"/>
      <c r="Z79" s="44"/>
      <c r="AA79" s="43" t="s">
        <v>105</v>
      </c>
      <c r="AB79" s="224"/>
      <c r="AC79" s="44"/>
      <c r="AD79" s="45"/>
      <c r="AE79" s="45"/>
      <c r="AF79" s="45"/>
      <c r="AG79" s="45"/>
    </row>
    <row r="80" spans="1:33" ht="14.25" customHeight="1">
      <c r="A80" s="298"/>
      <c r="B80" s="299"/>
      <c r="C80" s="299"/>
      <c r="D80" s="299"/>
      <c r="E80" s="299"/>
      <c r="F80" s="299"/>
      <c r="G80" s="299"/>
      <c r="H80" s="299"/>
      <c r="I80" s="300"/>
      <c r="J80" s="277"/>
      <c r="K80" s="278"/>
      <c r="L80" s="279"/>
      <c r="M80" s="16">
        <v>8</v>
      </c>
      <c r="N80" s="27" t="s">
        <v>103</v>
      </c>
      <c r="O80" s="267" t="s">
        <v>122</v>
      </c>
      <c r="P80" s="267"/>
      <c r="Q80" s="267"/>
      <c r="R80" s="267"/>
      <c r="S80" s="267"/>
      <c r="T80" s="261"/>
      <c r="U80" s="43"/>
      <c r="V80" s="224"/>
      <c r="W80" s="44"/>
      <c r="X80" s="43" t="s">
        <v>105</v>
      </c>
      <c r="Y80" s="224"/>
      <c r="Z80" s="44"/>
      <c r="AA80" s="43" t="s">
        <v>105</v>
      </c>
      <c r="AB80" s="224"/>
      <c r="AC80" s="44"/>
      <c r="AD80" s="45"/>
      <c r="AE80" s="45"/>
      <c r="AF80" s="45"/>
      <c r="AG80" s="45"/>
    </row>
    <row r="81" spans="1:33" ht="14.25" customHeight="1">
      <c r="A81" s="298"/>
      <c r="B81" s="299"/>
      <c r="C81" s="299"/>
      <c r="D81" s="299"/>
      <c r="E81" s="299"/>
      <c r="F81" s="299"/>
      <c r="G81" s="299"/>
      <c r="H81" s="299"/>
      <c r="I81" s="300"/>
      <c r="J81" s="277"/>
      <c r="K81" s="278"/>
      <c r="L81" s="279"/>
      <c r="M81" s="16">
        <v>12</v>
      </c>
      <c r="N81" s="27" t="s">
        <v>103</v>
      </c>
      <c r="O81" s="267" t="s">
        <v>125</v>
      </c>
      <c r="P81" s="267"/>
      <c r="Q81" s="267"/>
      <c r="R81" s="267"/>
      <c r="S81" s="267"/>
      <c r="T81" s="261"/>
      <c r="U81" s="41"/>
      <c r="V81" s="41"/>
      <c r="W81" s="41"/>
      <c r="X81" s="43" t="s">
        <v>105</v>
      </c>
      <c r="Y81" s="224"/>
      <c r="Z81" s="44"/>
      <c r="AA81" s="43" t="s">
        <v>105</v>
      </c>
      <c r="AB81" s="224"/>
      <c r="AC81" s="44"/>
      <c r="AD81" s="45"/>
      <c r="AE81" s="45"/>
      <c r="AF81" s="45"/>
      <c r="AG81" s="45"/>
    </row>
    <row r="82" spans="1:33" ht="14.25" customHeight="1">
      <c r="A82" s="298"/>
      <c r="B82" s="299"/>
      <c r="C82" s="299"/>
      <c r="D82" s="299"/>
      <c r="E82" s="299"/>
      <c r="F82" s="299"/>
      <c r="G82" s="299"/>
      <c r="H82" s="299"/>
      <c r="I82" s="300"/>
      <c r="J82" s="277"/>
      <c r="K82" s="278"/>
      <c r="L82" s="279"/>
      <c r="M82" s="16">
        <v>19</v>
      </c>
      <c r="N82" s="27" t="s">
        <v>103</v>
      </c>
      <c r="O82" s="267" t="s">
        <v>126</v>
      </c>
      <c r="P82" s="267"/>
      <c r="Q82" s="267"/>
      <c r="R82" s="267"/>
      <c r="S82" s="267"/>
      <c r="T82" s="261"/>
      <c r="U82" s="41"/>
      <c r="V82" s="41"/>
      <c r="W82" s="41"/>
      <c r="X82" s="43" t="s">
        <v>105</v>
      </c>
      <c r="Y82" s="224"/>
      <c r="Z82" s="44"/>
      <c r="AA82" s="43" t="s">
        <v>110</v>
      </c>
      <c r="AB82" s="224"/>
      <c r="AC82" s="44"/>
      <c r="AD82" s="45"/>
      <c r="AE82" s="45"/>
      <c r="AF82" s="45"/>
      <c r="AG82" s="45"/>
    </row>
    <row r="83" spans="1:33" ht="14.25" customHeight="1">
      <c r="A83" s="298"/>
      <c r="B83" s="299"/>
      <c r="C83" s="299"/>
      <c r="D83" s="299"/>
      <c r="E83" s="299"/>
      <c r="F83" s="299"/>
      <c r="G83" s="299"/>
      <c r="H83" s="299"/>
      <c r="I83" s="300"/>
      <c r="J83" s="277"/>
      <c r="K83" s="278"/>
      <c r="L83" s="279"/>
      <c r="M83" s="16">
        <v>23</v>
      </c>
      <c r="N83" s="27" t="s">
        <v>103</v>
      </c>
      <c r="O83" s="267" t="s">
        <v>117</v>
      </c>
      <c r="P83" s="267"/>
      <c r="Q83" s="267"/>
      <c r="R83" s="267"/>
      <c r="S83" s="267"/>
      <c r="T83" s="261"/>
      <c r="U83" s="41"/>
      <c r="V83" s="41"/>
      <c r="W83" s="41"/>
      <c r="X83" s="262" t="s">
        <v>105</v>
      </c>
      <c r="Y83" s="262"/>
      <c r="Z83" s="262"/>
      <c r="AA83" s="262" t="s">
        <v>105</v>
      </c>
      <c r="AB83" s="262"/>
      <c r="AC83" s="262"/>
      <c r="AD83" s="280"/>
      <c r="AE83" s="281"/>
      <c r="AF83" s="281"/>
      <c r="AG83" s="282"/>
    </row>
    <row r="84" spans="1:33" ht="14.25" customHeight="1">
      <c r="A84" s="301"/>
      <c r="B84" s="302"/>
      <c r="C84" s="302"/>
      <c r="D84" s="302"/>
      <c r="E84" s="302"/>
      <c r="F84" s="302"/>
      <c r="G84" s="302"/>
      <c r="H84" s="302"/>
      <c r="I84" s="303"/>
      <c r="J84" s="249"/>
      <c r="K84" s="250"/>
      <c r="L84" s="251"/>
      <c r="M84" s="16">
        <v>25</v>
      </c>
      <c r="N84" s="27" t="s">
        <v>103</v>
      </c>
      <c r="O84" s="267" t="s">
        <v>134</v>
      </c>
      <c r="P84" s="267"/>
      <c r="Q84" s="267"/>
      <c r="R84" s="267"/>
      <c r="S84" s="267"/>
      <c r="T84" s="261"/>
      <c r="U84" s="41"/>
      <c r="V84" s="41"/>
      <c r="W84" s="41"/>
      <c r="X84" s="262" t="s">
        <v>105</v>
      </c>
      <c r="Y84" s="262"/>
      <c r="Z84" s="262"/>
      <c r="AA84" s="262" t="s">
        <v>105</v>
      </c>
      <c r="AB84" s="262"/>
      <c r="AC84" s="262"/>
      <c r="AD84" s="45"/>
      <c r="AE84" s="45"/>
      <c r="AF84" s="45"/>
      <c r="AG84" s="45"/>
    </row>
    <row r="85" spans="1:33" ht="30" customHeight="1">
      <c r="A85" s="87" t="s">
        <v>156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93"/>
      <c r="O85" s="37" t="s">
        <v>68</v>
      </c>
      <c r="P85" s="37"/>
      <c r="Q85" s="37"/>
      <c r="R85" s="41">
        <v>3</v>
      </c>
      <c r="S85" s="41"/>
      <c r="T85" s="41"/>
      <c r="U85" s="41"/>
      <c r="V85" s="41"/>
      <c r="W85" s="28"/>
      <c r="X85" s="37" t="s">
        <v>91</v>
      </c>
      <c r="Y85" s="37"/>
      <c r="Z85" s="37"/>
      <c r="AA85" s="87" t="str">
        <f>+$AA$1</f>
        <v>39.24120,141.16974</v>
      </c>
      <c r="AB85" s="141"/>
      <c r="AC85" s="141"/>
      <c r="AD85" s="141"/>
      <c r="AE85" s="141"/>
      <c r="AF85" s="141"/>
      <c r="AG85" s="93"/>
    </row>
    <row r="86" spans="1:33" ht="5.0999999999999996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9"/>
      <c r="AA86" s="29"/>
      <c r="AB86" s="28"/>
      <c r="AC86" s="28"/>
      <c r="AD86" s="28"/>
      <c r="AE86" s="28"/>
      <c r="AF86" s="28"/>
      <c r="AG86" s="28"/>
    </row>
    <row r="87" spans="1:33" ht="11.25" customHeight="1">
      <c r="A87" s="38" t="s">
        <v>7</v>
      </c>
      <c r="B87" s="38"/>
      <c r="C87" s="38"/>
      <c r="D87" s="38"/>
      <c r="E87" s="138" t="str">
        <f>+$E$3</f>
        <v>じょろくどうばし</v>
      </c>
      <c r="F87" s="138"/>
      <c r="G87" s="138"/>
      <c r="H87" s="138"/>
      <c r="I87" s="138"/>
      <c r="J87" s="138"/>
      <c r="K87" s="138"/>
      <c r="L87" s="138"/>
      <c r="M87" s="37" t="s">
        <v>8</v>
      </c>
      <c r="N87" s="37"/>
      <c r="O87" s="37"/>
      <c r="P87" s="37"/>
      <c r="Q87" s="248" t="str">
        <f>+$Q$3</f>
        <v xml:space="preserve">市道皀田線
</v>
      </c>
      <c r="R87" s="248"/>
      <c r="S87" s="248"/>
      <c r="T87" s="248"/>
      <c r="U87" s="248"/>
      <c r="V87" s="248"/>
      <c r="W87" s="248"/>
      <c r="X87" s="248"/>
      <c r="Y87" s="248"/>
      <c r="Z87" s="37" t="s">
        <v>92</v>
      </c>
      <c r="AA87" s="37"/>
      <c r="AB87" s="37"/>
      <c r="AC87" s="37"/>
      <c r="AD87" s="37">
        <f>+$AD$3</f>
        <v>3215195590</v>
      </c>
      <c r="AE87" s="37"/>
      <c r="AF87" s="37"/>
      <c r="AG87" s="37"/>
    </row>
    <row r="88" spans="1:33" ht="15" customHeight="1">
      <c r="A88" s="38"/>
      <c r="B88" s="38"/>
      <c r="C88" s="38"/>
      <c r="D88" s="38"/>
      <c r="E88" s="304" t="str">
        <f>+$E$4</f>
        <v>上六堂橋</v>
      </c>
      <c r="F88" s="304"/>
      <c r="G88" s="304"/>
      <c r="H88" s="304"/>
      <c r="I88" s="304"/>
      <c r="J88" s="304"/>
      <c r="K88" s="304"/>
      <c r="L88" s="304"/>
      <c r="M88" s="37"/>
      <c r="N88" s="37"/>
      <c r="O88" s="37"/>
      <c r="P88" s="37"/>
      <c r="Q88" s="248"/>
      <c r="R88" s="248"/>
      <c r="S88" s="248"/>
      <c r="T88" s="248"/>
      <c r="U88" s="248"/>
      <c r="V88" s="248"/>
      <c r="W88" s="248"/>
      <c r="X88" s="248"/>
      <c r="Y88" s="248"/>
      <c r="Z88" s="37"/>
      <c r="AA88" s="37"/>
      <c r="AB88" s="37"/>
      <c r="AC88" s="37"/>
      <c r="AD88" s="37"/>
      <c r="AE88" s="37"/>
      <c r="AF88" s="37"/>
      <c r="AG88" s="37"/>
    </row>
    <row r="89" spans="1:33" ht="15" customHeight="1">
      <c r="A89" s="38" t="s">
        <v>93</v>
      </c>
      <c r="B89" s="38"/>
      <c r="C89" s="38"/>
      <c r="D89" s="38"/>
      <c r="E89" s="243" t="str">
        <f>+$E$5</f>
        <v xml:space="preserve">奥州市
</v>
      </c>
      <c r="F89" s="244"/>
      <c r="G89" s="244"/>
      <c r="H89" s="244"/>
      <c r="I89" s="244"/>
      <c r="J89" s="244"/>
      <c r="K89" s="244"/>
      <c r="L89" s="244"/>
      <c r="M89" s="244"/>
      <c r="N89" s="244"/>
      <c r="O89" s="244"/>
      <c r="P89" s="103"/>
      <c r="Q89" s="245" t="s">
        <v>14</v>
      </c>
      <c r="R89" s="246"/>
      <c r="S89" s="246"/>
      <c r="T89" s="247"/>
      <c r="U89" s="37" t="str">
        <f>+$U$5</f>
        <v>2022年12月19日</v>
      </c>
      <c r="V89" s="37"/>
      <c r="W89" s="37"/>
      <c r="X89" s="37"/>
      <c r="Y89" s="37"/>
      <c r="Z89" s="37" t="s">
        <v>20</v>
      </c>
      <c r="AA89" s="37"/>
      <c r="AB89" s="37"/>
      <c r="AC89" s="37" t="str">
        <f>+$AC$5</f>
        <v>2022年10月14日</v>
      </c>
      <c r="AD89" s="37"/>
      <c r="AE89" s="37"/>
      <c r="AF89" s="37"/>
      <c r="AG89" s="37"/>
    </row>
    <row r="90" spans="1:33" ht="5.0999999999999996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</row>
    <row r="91" spans="1:33" ht="14.25" customHeight="1">
      <c r="A91" s="37" t="s">
        <v>94</v>
      </c>
      <c r="B91" s="37"/>
      <c r="C91" s="37"/>
      <c r="D91" s="37"/>
      <c r="E91" s="37" t="s">
        <v>95</v>
      </c>
      <c r="F91" s="37"/>
      <c r="G91" s="37"/>
      <c r="H91" s="37"/>
      <c r="I91" s="37"/>
      <c r="J91" s="37" t="s">
        <v>96</v>
      </c>
      <c r="K91" s="37"/>
      <c r="L91" s="37"/>
      <c r="M91" s="37" t="s">
        <v>97</v>
      </c>
      <c r="N91" s="37"/>
      <c r="O91" s="37"/>
      <c r="P91" s="37"/>
      <c r="Q91" s="37"/>
      <c r="R91" s="37"/>
      <c r="S91" s="37"/>
      <c r="T91" s="37"/>
      <c r="U91" s="77" t="s">
        <v>98</v>
      </c>
      <c r="V91" s="50"/>
      <c r="W91" s="51"/>
      <c r="X91" s="49" t="s">
        <v>99</v>
      </c>
      <c r="Y91" s="50"/>
      <c r="Z91" s="51"/>
      <c r="AA91" s="49" t="s">
        <v>100</v>
      </c>
      <c r="AB91" s="225"/>
      <c r="AC91" s="226"/>
      <c r="AD91" s="49" t="s">
        <v>101</v>
      </c>
      <c r="AE91" s="225"/>
      <c r="AF91" s="225"/>
      <c r="AG91" s="226"/>
    </row>
    <row r="92" spans="1:33" ht="14.25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55"/>
      <c r="V92" s="56"/>
      <c r="W92" s="57"/>
      <c r="X92" s="55"/>
      <c r="Y92" s="56"/>
      <c r="Z92" s="57"/>
      <c r="AA92" s="249"/>
      <c r="AB92" s="250"/>
      <c r="AC92" s="251"/>
      <c r="AD92" s="249"/>
      <c r="AE92" s="250"/>
      <c r="AF92" s="250"/>
      <c r="AG92" s="251"/>
    </row>
    <row r="93" spans="1:33" ht="14.25" customHeight="1">
      <c r="A93" s="252" t="s">
        <v>157</v>
      </c>
      <c r="B93" s="253"/>
      <c r="C93" s="253"/>
      <c r="D93" s="254"/>
      <c r="E93" s="49"/>
      <c r="F93" s="68"/>
      <c r="G93" s="68"/>
      <c r="H93" s="68"/>
      <c r="I93" s="69"/>
      <c r="J93" s="38" t="s">
        <v>102</v>
      </c>
      <c r="K93" s="38"/>
      <c r="L93" s="38"/>
      <c r="M93" s="16">
        <v>1</v>
      </c>
      <c r="N93" s="27" t="s">
        <v>103</v>
      </c>
      <c r="O93" s="267" t="s">
        <v>104</v>
      </c>
      <c r="P93" s="267"/>
      <c r="Q93" s="267"/>
      <c r="R93" s="267"/>
      <c r="S93" s="267"/>
      <c r="T93" s="261"/>
      <c r="U93" s="41"/>
      <c r="V93" s="41"/>
      <c r="W93" s="41"/>
      <c r="X93" s="262" t="s">
        <v>105</v>
      </c>
      <c r="Y93" s="262"/>
      <c r="Z93" s="262"/>
      <c r="AA93" s="262" t="s">
        <v>105</v>
      </c>
      <c r="AB93" s="262"/>
      <c r="AC93" s="262"/>
      <c r="AD93" s="45"/>
      <c r="AE93" s="45"/>
      <c r="AF93" s="45"/>
      <c r="AG93" s="45"/>
    </row>
    <row r="94" spans="1:33" ht="14.25" customHeight="1">
      <c r="A94" s="255"/>
      <c r="B94" s="256"/>
      <c r="C94" s="256"/>
      <c r="D94" s="257"/>
      <c r="E94" s="263"/>
      <c r="F94" s="264"/>
      <c r="G94" s="264"/>
      <c r="H94" s="264"/>
      <c r="I94" s="265"/>
      <c r="J94" s="38"/>
      <c r="K94" s="38"/>
      <c r="L94" s="38"/>
      <c r="M94" s="16">
        <v>5</v>
      </c>
      <c r="N94" s="27" t="s">
        <v>103</v>
      </c>
      <c r="O94" s="267" t="s">
        <v>109</v>
      </c>
      <c r="P94" s="267"/>
      <c r="Q94" s="267"/>
      <c r="R94" s="267"/>
      <c r="S94" s="267"/>
      <c r="T94" s="261"/>
      <c r="U94" s="41"/>
      <c r="V94" s="41"/>
      <c r="W94" s="41"/>
      <c r="X94" s="262" t="s">
        <v>105</v>
      </c>
      <c r="Y94" s="262"/>
      <c r="Z94" s="262"/>
      <c r="AA94" s="41" t="s">
        <v>110</v>
      </c>
      <c r="AB94" s="41"/>
      <c r="AC94" s="41"/>
      <c r="AD94" s="45"/>
      <c r="AE94" s="45"/>
      <c r="AF94" s="45"/>
      <c r="AG94" s="45"/>
    </row>
    <row r="95" spans="1:33" ht="14.25" customHeight="1">
      <c r="A95" s="255"/>
      <c r="B95" s="256"/>
      <c r="C95" s="256"/>
      <c r="D95" s="257"/>
      <c r="E95" s="263"/>
      <c r="F95" s="264"/>
      <c r="G95" s="264"/>
      <c r="H95" s="264"/>
      <c r="I95" s="265"/>
      <c r="J95" s="38"/>
      <c r="K95" s="38"/>
      <c r="L95" s="38"/>
      <c r="M95" s="16">
        <v>19</v>
      </c>
      <c r="N95" s="27" t="s">
        <v>103</v>
      </c>
      <c r="O95" s="267" t="s">
        <v>126</v>
      </c>
      <c r="P95" s="267"/>
      <c r="Q95" s="267"/>
      <c r="R95" s="267"/>
      <c r="S95" s="267"/>
      <c r="T95" s="261"/>
      <c r="U95" s="41"/>
      <c r="V95" s="41"/>
      <c r="W95" s="41"/>
      <c r="X95" s="43" t="s">
        <v>105</v>
      </c>
      <c r="Y95" s="224"/>
      <c r="Z95" s="44"/>
      <c r="AA95" s="43" t="s">
        <v>110</v>
      </c>
      <c r="AB95" s="224"/>
      <c r="AC95" s="44"/>
      <c r="AD95" s="45"/>
      <c r="AE95" s="45"/>
      <c r="AF95" s="45"/>
      <c r="AG95" s="45"/>
    </row>
    <row r="96" spans="1:33" ht="14.25" customHeight="1">
      <c r="A96" s="255"/>
      <c r="B96" s="256"/>
      <c r="C96" s="256"/>
      <c r="D96" s="257"/>
      <c r="E96" s="263"/>
      <c r="F96" s="264"/>
      <c r="G96" s="264"/>
      <c r="H96" s="264"/>
      <c r="I96" s="265"/>
      <c r="J96" s="38"/>
      <c r="K96" s="38"/>
      <c r="L96" s="38"/>
      <c r="M96" s="16">
        <v>20</v>
      </c>
      <c r="N96" s="27" t="s">
        <v>103</v>
      </c>
      <c r="O96" s="267" t="s">
        <v>114</v>
      </c>
      <c r="P96" s="267"/>
      <c r="Q96" s="267"/>
      <c r="R96" s="267"/>
      <c r="S96" s="267"/>
      <c r="T96" s="261"/>
      <c r="U96" s="41"/>
      <c r="V96" s="41"/>
      <c r="W96" s="41"/>
      <c r="X96" s="262" t="s">
        <v>105</v>
      </c>
      <c r="Y96" s="262"/>
      <c r="Z96" s="262"/>
      <c r="AA96" s="262" t="s">
        <v>105</v>
      </c>
      <c r="AB96" s="262"/>
      <c r="AC96" s="262"/>
      <c r="AD96" s="45"/>
      <c r="AE96" s="45"/>
      <c r="AF96" s="45"/>
      <c r="AG96" s="45"/>
    </row>
    <row r="97" spans="1:33" ht="14.25" customHeight="1">
      <c r="A97" s="255"/>
      <c r="B97" s="256"/>
      <c r="C97" s="256"/>
      <c r="D97" s="257"/>
      <c r="E97" s="263"/>
      <c r="F97" s="264"/>
      <c r="G97" s="264"/>
      <c r="H97" s="264"/>
      <c r="I97" s="265"/>
      <c r="J97" s="38"/>
      <c r="K97" s="38"/>
      <c r="L97" s="38"/>
      <c r="M97" s="16">
        <v>23</v>
      </c>
      <c r="N97" s="27" t="s">
        <v>103</v>
      </c>
      <c r="O97" s="267" t="s">
        <v>117</v>
      </c>
      <c r="P97" s="267"/>
      <c r="Q97" s="267"/>
      <c r="R97" s="267"/>
      <c r="S97" s="267"/>
      <c r="T97" s="261"/>
      <c r="U97" s="41"/>
      <c r="V97" s="41"/>
      <c r="W97" s="41"/>
      <c r="X97" s="262" t="s">
        <v>105</v>
      </c>
      <c r="Y97" s="262"/>
      <c r="Z97" s="262"/>
      <c r="AA97" s="262" t="s">
        <v>105</v>
      </c>
      <c r="AB97" s="262"/>
      <c r="AC97" s="262"/>
      <c r="AD97" s="45"/>
      <c r="AE97" s="45"/>
      <c r="AF97" s="45"/>
      <c r="AG97" s="45"/>
    </row>
    <row r="98" spans="1:33" ht="14.25" customHeight="1">
      <c r="A98" s="255"/>
      <c r="B98" s="256"/>
      <c r="C98" s="256"/>
      <c r="D98" s="257"/>
      <c r="E98" s="263"/>
      <c r="F98" s="264"/>
      <c r="G98" s="264"/>
      <c r="H98" s="264"/>
      <c r="I98" s="265"/>
      <c r="J98" s="38"/>
      <c r="K98" s="38"/>
      <c r="L98" s="38"/>
      <c r="M98" s="16">
        <v>24</v>
      </c>
      <c r="N98" s="27" t="s">
        <v>103</v>
      </c>
      <c r="O98" s="267" t="s">
        <v>160</v>
      </c>
      <c r="P98" s="267"/>
      <c r="Q98" s="267"/>
      <c r="R98" s="267"/>
      <c r="S98" s="267"/>
      <c r="T98" s="261"/>
      <c r="U98" s="41"/>
      <c r="V98" s="41"/>
      <c r="W98" s="41"/>
      <c r="X98" s="262" t="s">
        <v>105</v>
      </c>
      <c r="Y98" s="262"/>
      <c r="Z98" s="262"/>
      <c r="AA98" s="262" t="s">
        <v>105</v>
      </c>
      <c r="AB98" s="262"/>
      <c r="AC98" s="262"/>
      <c r="AD98" s="45"/>
      <c r="AE98" s="45"/>
      <c r="AF98" s="45"/>
      <c r="AG98" s="45"/>
    </row>
    <row r="99" spans="1:33" ht="14.25" customHeight="1">
      <c r="A99" s="255"/>
      <c r="B99" s="256"/>
      <c r="C99" s="256"/>
      <c r="D99" s="257"/>
      <c r="E99" s="263"/>
      <c r="F99" s="264"/>
      <c r="G99" s="264"/>
      <c r="H99" s="264"/>
      <c r="I99" s="265"/>
      <c r="J99" s="49" t="s">
        <v>142</v>
      </c>
      <c r="K99" s="225"/>
      <c r="L99" s="226"/>
      <c r="M99" s="16">
        <v>4</v>
      </c>
      <c r="N99" s="27" t="s">
        <v>103</v>
      </c>
      <c r="O99" s="267" t="s">
        <v>108</v>
      </c>
      <c r="P99" s="267"/>
      <c r="Q99" s="267"/>
      <c r="R99" s="267"/>
      <c r="S99" s="267"/>
      <c r="T99" s="261"/>
      <c r="U99" s="41"/>
      <c r="V99" s="41"/>
      <c r="W99" s="41"/>
      <c r="X99" s="262" t="s">
        <v>105</v>
      </c>
      <c r="Y99" s="262"/>
      <c r="Z99" s="262"/>
      <c r="AA99" s="262" t="s">
        <v>105</v>
      </c>
      <c r="AB99" s="262"/>
      <c r="AC99" s="262"/>
      <c r="AD99" s="280"/>
      <c r="AE99" s="281"/>
      <c r="AF99" s="281"/>
      <c r="AG99" s="282"/>
    </row>
    <row r="100" spans="1:33" ht="14.25" customHeight="1">
      <c r="A100" s="255"/>
      <c r="B100" s="256"/>
      <c r="C100" s="256"/>
      <c r="D100" s="257"/>
      <c r="E100" s="263"/>
      <c r="F100" s="264"/>
      <c r="G100" s="264"/>
      <c r="H100" s="264"/>
      <c r="I100" s="265"/>
      <c r="J100" s="277"/>
      <c r="K100" s="278"/>
      <c r="L100" s="279"/>
      <c r="M100" s="16">
        <v>19</v>
      </c>
      <c r="N100" s="27" t="s">
        <v>103</v>
      </c>
      <c r="O100" s="267" t="s">
        <v>126</v>
      </c>
      <c r="P100" s="267"/>
      <c r="Q100" s="267"/>
      <c r="R100" s="267"/>
      <c r="S100" s="267"/>
      <c r="T100" s="261"/>
      <c r="U100" s="41"/>
      <c r="V100" s="41"/>
      <c r="W100" s="41"/>
      <c r="X100" s="43" t="s">
        <v>105</v>
      </c>
      <c r="Y100" s="224"/>
      <c r="Z100" s="44"/>
      <c r="AA100" s="43" t="s">
        <v>110</v>
      </c>
      <c r="AB100" s="224"/>
      <c r="AC100" s="44"/>
      <c r="AD100" s="45"/>
      <c r="AE100" s="45"/>
      <c r="AF100" s="45"/>
      <c r="AG100" s="45"/>
    </row>
    <row r="101" spans="1:33" ht="14.25" customHeight="1">
      <c r="A101" s="255"/>
      <c r="B101" s="256"/>
      <c r="C101" s="256"/>
      <c r="D101" s="257"/>
      <c r="E101" s="263"/>
      <c r="F101" s="264"/>
      <c r="G101" s="264"/>
      <c r="H101" s="264"/>
      <c r="I101" s="265"/>
      <c r="J101" s="277"/>
      <c r="K101" s="278"/>
      <c r="L101" s="279"/>
      <c r="M101" s="16">
        <v>20</v>
      </c>
      <c r="N101" s="27" t="s">
        <v>103</v>
      </c>
      <c r="O101" s="267" t="s">
        <v>114</v>
      </c>
      <c r="P101" s="267"/>
      <c r="Q101" s="267"/>
      <c r="R101" s="267"/>
      <c r="S101" s="267"/>
      <c r="T101" s="261"/>
      <c r="U101" s="41"/>
      <c r="V101" s="41"/>
      <c r="W101" s="41"/>
      <c r="X101" s="262" t="s">
        <v>105</v>
      </c>
      <c r="Y101" s="262"/>
      <c r="Z101" s="262"/>
      <c r="AA101" s="262" t="s">
        <v>105</v>
      </c>
      <c r="AB101" s="262"/>
      <c r="AC101" s="262"/>
      <c r="AD101" s="45"/>
      <c r="AE101" s="45"/>
      <c r="AF101" s="45"/>
      <c r="AG101" s="45"/>
    </row>
    <row r="102" spans="1:33" ht="14.25" customHeight="1">
      <c r="A102" s="255"/>
      <c r="B102" s="256"/>
      <c r="C102" s="256"/>
      <c r="D102" s="257"/>
      <c r="E102" s="263"/>
      <c r="F102" s="264"/>
      <c r="G102" s="264"/>
      <c r="H102" s="264"/>
      <c r="I102" s="265"/>
      <c r="J102" s="277"/>
      <c r="K102" s="278"/>
      <c r="L102" s="279"/>
      <c r="M102" s="16">
        <v>23</v>
      </c>
      <c r="N102" s="27" t="s">
        <v>103</v>
      </c>
      <c r="O102" s="267" t="s">
        <v>117</v>
      </c>
      <c r="P102" s="267"/>
      <c r="Q102" s="267"/>
      <c r="R102" s="267"/>
      <c r="S102" s="267"/>
      <c r="T102" s="261"/>
      <c r="U102" s="41"/>
      <c r="V102" s="41"/>
      <c r="W102" s="41"/>
      <c r="X102" s="262" t="s">
        <v>105</v>
      </c>
      <c r="Y102" s="262"/>
      <c r="Z102" s="262"/>
      <c r="AA102" s="262" t="s">
        <v>105</v>
      </c>
      <c r="AB102" s="262"/>
      <c r="AC102" s="262"/>
      <c r="AD102" s="45"/>
      <c r="AE102" s="45"/>
      <c r="AF102" s="45"/>
      <c r="AG102" s="45"/>
    </row>
    <row r="103" spans="1:33" ht="14.25" customHeight="1">
      <c r="A103" s="258"/>
      <c r="B103" s="259"/>
      <c r="C103" s="259"/>
      <c r="D103" s="260"/>
      <c r="E103" s="266"/>
      <c r="F103" s="72"/>
      <c r="G103" s="72"/>
      <c r="H103" s="72"/>
      <c r="I103" s="73"/>
      <c r="J103" s="277"/>
      <c r="K103" s="278"/>
      <c r="L103" s="279"/>
      <c r="M103" s="16">
        <v>24</v>
      </c>
      <c r="N103" s="27" t="s">
        <v>103</v>
      </c>
      <c r="O103" s="267" t="s">
        <v>160</v>
      </c>
      <c r="P103" s="267"/>
      <c r="Q103" s="267"/>
      <c r="R103" s="267"/>
      <c r="S103" s="267"/>
      <c r="T103" s="261"/>
      <c r="U103" s="41"/>
      <c r="V103" s="41"/>
      <c r="W103" s="41"/>
      <c r="X103" s="262" t="s">
        <v>105</v>
      </c>
      <c r="Y103" s="262"/>
      <c r="Z103" s="262"/>
      <c r="AA103" s="262" t="s">
        <v>105</v>
      </c>
      <c r="AB103" s="262"/>
      <c r="AC103" s="262"/>
      <c r="AD103" s="45"/>
      <c r="AE103" s="45"/>
      <c r="AF103" s="45"/>
      <c r="AG103" s="45"/>
    </row>
    <row r="104" spans="1:33" ht="14.25" customHeight="1">
      <c r="A104" s="49"/>
      <c r="B104" s="68"/>
      <c r="C104" s="68"/>
      <c r="D104" s="68"/>
      <c r="E104" s="68"/>
      <c r="F104" s="68"/>
      <c r="G104" s="68"/>
      <c r="H104" s="68"/>
      <c r="I104" s="69"/>
      <c r="J104" s="38" t="s">
        <v>102</v>
      </c>
      <c r="K104" s="38"/>
      <c r="L104" s="38"/>
      <c r="M104" s="16">
        <v>1</v>
      </c>
      <c r="N104" s="27" t="s">
        <v>103</v>
      </c>
      <c r="O104" s="267" t="s">
        <v>104</v>
      </c>
      <c r="P104" s="267"/>
      <c r="Q104" s="267"/>
      <c r="R104" s="267"/>
      <c r="S104" s="267"/>
      <c r="T104" s="261"/>
      <c r="U104" s="41"/>
      <c r="V104" s="41"/>
      <c r="W104" s="41"/>
      <c r="X104" s="262" t="s">
        <v>105</v>
      </c>
      <c r="Y104" s="262"/>
      <c r="Z104" s="262"/>
      <c r="AA104" s="262" t="s">
        <v>105</v>
      </c>
      <c r="AB104" s="262"/>
      <c r="AC104" s="262"/>
      <c r="AD104" s="45"/>
      <c r="AE104" s="45"/>
      <c r="AF104" s="45"/>
      <c r="AG104" s="45"/>
    </row>
    <row r="105" spans="1:33" ht="14.25" customHeight="1">
      <c r="A105" s="263"/>
      <c r="B105" s="264"/>
      <c r="C105" s="264"/>
      <c r="D105" s="264"/>
      <c r="E105" s="264"/>
      <c r="F105" s="264"/>
      <c r="G105" s="264"/>
      <c r="H105" s="264"/>
      <c r="I105" s="265"/>
      <c r="J105" s="38"/>
      <c r="K105" s="38"/>
      <c r="L105" s="38"/>
      <c r="M105" s="16">
        <v>2</v>
      </c>
      <c r="N105" s="27" t="s">
        <v>103</v>
      </c>
      <c r="O105" s="267" t="s">
        <v>106</v>
      </c>
      <c r="P105" s="267"/>
      <c r="Q105" s="267"/>
      <c r="R105" s="267"/>
      <c r="S105" s="267"/>
      <c r="T105" s="261"/>
      <c r="U105" s="41"/>
      <c r="V105" s="41"/>
      <c r="W105" s="41"/>
      <c r="X105" s="262" t="s">
        <v>105</v>
      </c>
      <c r="Y105" s="262"/>
      <c r="Z105" s="262"/>
      <c r="AA105" s="262" t="s">
        <v>105</v>
      </c>
      <c r="AB105" s="262"/>
      <c r="AC105" s="262"/>
      <c r="AD105" s="45"/>
      <c r="AE105" s="45"/>
      <c r="AF105" s="45"/>
      <c r="AG105" s="45"/>
    </row>
    <row r="106" spans="1:33" ht="14.25" customHeight="1">
      <c r="A106" s="263"/>
      <c r="B106" s="264"/>
      <c r="C106" s="264"/>
      <c r="D106" s="264"/>
      <c r="E106" s="264"/>
      <c r="F106" s="264"/>
      <c r="G106" s="264"/>
      <c r="H106" s="264"/>
      <c r="I106" s="265"/>
      <c r="J106" s="38"/>
      <c r="K106" s="38"/>
      <c r="L106" s="38"/>
      <c r="M106" s="16">
        <v>3</v>
      </c>
      <c r="N106" s="27" t="s">
        <v>103</v>
      </c>
      <c r="O106" s="267" t="s">
        <v>107</v>
      </c>
      <c r="P106" s="267"/>
      <c r="Q106" s="267"/>
      <c r="R106" s="267"/>
      <c r="S106" s="267"/>
      <c r="T106" s="261"/>
      <c r="U106" s="41"/>
      <c r="V106" s="41"/>
      <c r="W106" s="41"/>
      <c r="X106" s="262" t="s">
        <v>105</v>
      </c>
      <c r="Y106" s="262"/>
      <c r="Z106" s="262"/>
      <c r="AA106" s="262" t="s">
        <v>105</v>
      </c>
      <c r="AB106" s="262"/>
      <c r="AC106" s="262"/>
      <c r="AD106" s="45"/>
      <c r="AE106" s="45"/>
      <c r="AF106" s="45"/>
      <c r="AG106" s="45"/>
    </row>
    <row r="107" spans="1:33" ht="14.25" customHeight="1">
      <c r="A107" s="263"/>
      <c r="B107" s="264"/>
      <c r="C107" s="264"/>
      <c r="D107" s="264"/>
      <c r="E107" s="264"/>
      <c r="F107" s="264"/>
      <c r="G107" s="264"/>
      <c r="H107" s="264"/>
      <c r="I107" s="265"/>
      <c r="J107" s="38"/>
      <c r="K107" s="38"/>
      <c r="L107" s="38"/>
      <c r="M107" s="16">
        <v>4</v>
      </c>
      <c r="N107" s="27" t="s">
        <v>103</v>
      </c>
      <c r="O107" s="267" t="s">
        <v>108</v>
      </c>
      <c r="P107" s="267"/>
      <c r="Q107" s="267"/>
      <c r="R107" s="267"/>
      <c r="S107" s="267"/>
      <c r="T107" s="261"/>
      <c r="U107" s="41"/>
      <c r="V107" s="41"/>
      <c r="W107" s="41"/>
      <c r="X107" s="262" t="s">
        <v>105</v>
      </c>
      <c r="Y107" s="262"/>
      <c r="Z107" s="262"/>
      <c r="AA107" s="262" t="s">
        <v>105</v>
      </c>
      <c r="AB107" s="262"/>
      <c r="AC107" s="262"/>
      <c r="AD107" s="45"/>
      <c r="AE107" s="45"/>
      <c r="AF107" s="45"/>
      <c r="AG107" s="45"/>
    </row>
    <row r="108" spans="1:33" ht="14.25" customHeight="1">
      <c r="A108" s="263"/>
      <c r="B108" s="264"/>
      <c r="C108" s="264"/>
      <c r="D108" s="264"/>
      <c r="E108" s="264"/>
      <c r="F108" s="264"/>
      <c r="G108" s="264"/>
      <c r="H108" s="264"/>
      <c r="I108" s="265"/>
      <c r="J108" s="38"/>
      <c r="K108" s="38"/>
      <c r="L108" s="38"/>
      <c r="M108" s="16">
        <v>5</v>
      </c>
      <c r="N108" s="27" t="s">
        <v>103</v>
      </c>
      <c r="O108" s="267" t="s">
        <v>109</v>
      </c>
      <c r="P108" s="267"/>
      <c r="Q108" s="267"/>
      <c r="R108" s="267"/>
      <c r="S108" s="267"/>
      <c r="T108" s="261"/>
      <c r="U108" s="41"/>
      <c r="V108" s="41"/>
      <c r="W108" s="41"/>
      <c r="X108" s="262" t="s">
        <v>105</v>
      </c>
      <c r="Y108" s="262"/>
      <c r="Z108" s="262"/>
      <c r="AA108" s="41" t="s">
        <v>110</v>
      </c>
      <c r="AB108" s="41"/>
      <c r="AC108" s="41"/>
      <c r="AD108" s="45"/>
      <c r="AE108" s="45"/>
      <c r="AF108" s="45"/>
      <c r="AG108" s="45"/>
    </row>
    <row r="109" spans="1:33" ht="14.25" customHeight="1">
      <c r="A109" s="263"/>
      <c r="B109" s="264"/>
      <c r="C109" s="264"/>
      <c r="D109" s="264"/>
      <c r="E109" s="264"/>
      <c r="F109" s="264"/>
      <c r="G109" s="264"/>
      <c r="H109" s="264"/>
      <c r="I109" s="265"/>
      <c r="J109" s="38"/>
      <c r="K109" s="38"/>
      <c r="L109" s="38"/>
      <c r="M109" s="16">
        <v>21</v>
      </c>
      <c r="N109" s="27" t="s">
        <v>103</v>
      </c>
      <c r="O109" s="267" t="s">
        <v>115</v>
      </c>
      <c r="P109" s="267"/>
      <c r="Q109" s="267"/>
      <c r="R109" s="267"/>
      <c r="S109" s="267"/>
      <c r="T109" s="261"/>
      <c r="U109" s="41"/>
      <c r="V109" s="41"/>
      <c r="W109" s="41"/>
      <c r="X109" s="262" t="s">
        <v>105</v>
      </c>
      <c r="Y109" s="262"/>
      <c r="Z109" s="262"/>
      <c r="AA109" s="262" t="s">
        <v>105</v>
      </c>
      <c r="AB109" s="262"/>
      <c r="AC109" s="262"/>
      <c r="AD109" s="45"/>
      <c r="AE109" s="45"/>
      <c r="AF109" s="45"/>
      <c r="AG109" s="45"/>
    </row>
    <row r="110" spans="1:33" ht="14.25" customHeight="1">
      <c r="A110" s="263"/>
      <c r="B110" s="264"/>
      <c r="C110" s="264"/>
      <c r="D110" s="264"/>
      <c r="E110" s="264"/>
      <c r="F110" s="264"/>
      <c r="G110" s="264"/>
      <c r="H110" s="264"/>
      <c r="I110" s="265"/>
      <c r="J110" s="38"/>
      <c r="K110" s="38"/>
      <c r="L110" s="38"/>
      <c r="M110" s="16">
        <v>22</v>
      </c>
      <c r="N110" s="27" t="s">
        <v>103</v>
      </c>
      <c r="O110" s="261" t="s">
        <v>116</v>
      </c>
      <c r="P110" s="139"/>
      <c r="Q110" s="139"/>
      <c r="R110" s="139"/>
      <c r="S110" s="139"/>
      <c r="T110" s="139"/>
      <c r="U110" s="41"/>
      <c r="V110" s="41"/>
      <c r="W110" s="41"/>
      <c r="X110" s="262" t="s">
        <v>105</v>
      </c>
      <c r="Y110" s="262"/>
      <c r="Z110" s="262"/>
      <c r="AA110" s="262" t="s">
        <v>105</v>
      </c>
      <c r="AB110" s="262"/>
      <c r="AC110" s="262"/>
      <c r="AD110" s="45"/>
      <c r="AE110" s="45"/>
      <c r="AF110" s="45"/>
      <c r="AG110" s="45"/>
    </row>
    <row r="111" spans="1:33" ht="14.25" customHeight="1">
      <c r="A111" s="263"/>
      <c r="B111" s="264"/>
      <c r="C111" s="264"/>
      <c r="D111" s="264"/>
      <c r="E111" s="264"/>
      <c r="F111" s="264"/>
      <c r="G111" s="264"/>
      <c r="H111" s="264"/>
      <c r="I111" s="265"/>
      <c r="J111" s="38"/>
      <c r="K111" s="38"/>
      <c r="L111" s="38"/>
      <c r="M111" s="16">
        <v>23</v>
      </c>
      <c r="N111" s="27" t="s">
        <v>103</v>
      </c>
      <c r="O111" s="267" t="s">
        <v>117</v>
      </c>
      <c r="P111" s="267"/>
      <c r="Q111" s="267"/>
      <c r="R111" s="267"/>
      <c r="S111" s="267"/>
      <c r="T111" s="261"/>
      <c r="U111" s="41"/>
      <c r="V111" s="41"/>
      <c r="W111" s="41"/>
      <c r="X111" s="262" t="s">
        <v>105</v>
      </c>
      <c r="Y111" s="262"/>
      <c r="Z111" s="262"/>
      <c r="AA111" s="262" t="s">
        <v>105</v>
      </c>
      <c r="AB111" s="262"/>
      <c r="AC111" s="262"/>
      <c r="AD111" s="45"/>
      <c r="AE111" s="45"/>
      <c r="AF111" s="45"/>
      <c r="AG111" s="45"/>
    </row>
    <row r="112" spans="1:33" ht="14.25" customHeight="1">
      <c r="A112" s="263"/>
      <c r="B112" s="264"/>
      <c r="C112" s="264"/>
      <c r="D112" s="264"/>
      <c r="E112" s="264"/>
      <c r="F112" s="264"/>
      <c r="G112" s="264"/>
      <c r="H112" s="264"/>
      <c r="I112" s="265"/>
      <c r="J112" s="38" t="s">
        <v>142</v>
      </c>
      <c r="K112" s="38"/>
      <c r="L112" s="38"/>
      <c r="M112" s="16">
        <v>1</v>
      </c>
      <c r="N112" s="27" t="s">
        <v>103</v>
      </c>
      <c r="O112" s="267" t="s">
        <v>104</v>
      </c>
      <c r="P112" s="267"/>
      <c r="Q112" s="267"/>
      <c r="R112" s="267"/>
      <c r="S112" s="267"/>
      <c r="T112" s="261"/>
      <c r="U112" s="41"/>
      <c r="V112" s="41"/>
      <c r="W112" s="41"/>
      <c r="X112" s="262" t="s">
        <v>105</v>
      </c>
      <c r="Y112" s="262"/>
      <c r="Z112" s="262"/>
      <c r="AA112" s="262" t="s">
        <v>105</v>
      </c>
      <c r="AB112" s="262"/>
      <c r="AC112" s="262"/>
      <c r="AD112" s="45"/>
      <c r="AE112" s="45"/>
      <c r="AF112" s="45"/>
      <c r="AG112" s="45"/>
    </row>
    <row r="113" spans="1:33" ht="14.25" customHeight="1">
      <c r="A113" s="263"/>
      <c r="B113" s="264"/>
      <c r="C113" s="264"/>
      <c r="D113" s="264"/>
      <c r="E113" s="264"/>
      <c r="F113" s="264"/>
      <c r="G113" s="264"/>
      <c r="H113" s="264"/>
      <c r="I113" s="265"/>
      <c r="J113" s="38"/>
      <c r="K113" s="38"/>
      <c r="L113" s="38"/>
      <c r="M113" s="16">
        <v>2</v>
      </c>
      <c r="N113" s="27" t="s">
        <v>103</v>
      </c>
      <c r="O113" s="267" t="s">
        <v>106</v>
      </c>
      <c r="P113" s="267"/>
      <c r="Q113" s="267"/>
      <c r="R113" s="267"/>
      <c r="S113" s="267"/>
      <c r="T113" s="261"/>
      <c r="U113" s="41"/>
      <c r="V113" s="41"/>
      <c r="W113" s="41"/>
      <c r="X113" s="262" t="s">
        <v>105</v>
      </c>
      <c r="Y113" s="262"/>
      <c r="Z113" s="262"/>
      <c r="AA113" s="262" t="s">
        <v>105</v>
      </c>
      <c r="AB113" s="262"/>
      <c r="AC113" s="262"/>
      <c r="AD113" s="45"/>
      <c r="AE113" s="45"/>
      <c r="AF113" s="45"/>
      <c r="AG113" s="45"/>
    </row>
    <row r="114" spans="1:33" ht="14.25" customHeight="1">
      <c r="A114" s="263"/>
      <c r="B114" s="264"/>
      <c r="C114" s="264"/>
      <c r="D114" s="264"/>
      <c r="E114" s="264"/>
      <c r="F114" s="264"/>
      <c r="G114" s="264"/>
      <c r="H114" s="264"/>
      <c r="I114" s="265"/>
      <c r="J114" s="38"/>
      <c r="K114" s="38"/>
      <c r="L114" s="38"/>
      <c r="M114" s="16">
        <v>3</v>
      </c>
      <c r="N114" s="27" t="s">
        <v>103</v>
      </c>
      <c r="O114" s="267" t="s">
        <v>107</v>
      </c>
      <c r="P114" s="267"/>
      <c r="Q114" s="267"/>
      <c r="R114" s="267"/>
      <c r="S114" s="267"/>
      <c r="T114" s="261"/>
      <c r="U114" s="41"/>
      <c r="V114" s="41"/>
      <c r="W114" s="41"/>
      <c r="X114" s="262" t="s">
        <v>105</v>
      </c>
      <c r="Y114" s="262"/>
      <c r="Z114" s="262"/>
      <c r="AA114" s="262" t="s">
        <v>105</v>
      </c>
      <c r="AB114" s="262"/>
      <c r="AC114" s="262"/>
      <c r="AD114" s="45"/>
      <c r="AE114" s="45"/>
      <c r="AF114" s="45"/>
      <c r="AG114" s="45"/>
    </row>
    <row r="115" spans="1:33" ht="14.25" customHeight="1">
      <c r="A115" s="263"/>
      <c r="B115" s="264"/>
      <c r="C115" s="264"/>
      <c r="D115" s="264"/>
      <c r="E115" s="264"/>
      <c r="F115" s="264"/>
      <c r="G115" s="264"/>
      <c r="H115" s="264"/>
      <c r="I115" s="265"/>
      <c r="J115" s="38"/>
      <c r="K115" s="38"/>
      <c r="L115" s="38"/>
      <c r="M115" s="16">
        <v>4</v>
      </c>
      <c r="N115" s="27" t="s">
        <v>103</v>
      </c>
      <c r="O115" s="267" t="s">
        <v>108</v>
      </c>
      <c r="P115" s="267"/>
      <c r="Q115" s="267"/>
      <c r="R115" s="267"/>
      <c r="S115" s="267"/>
      <c r="T115" s="261"/>
      <c r="U115" s="41"/>
      <c r="V115" s="41"/>
      <c r="W115" s="41"/>
      <c r="X115" s="262" t="s">
        <v>105</v>
      </c>
      <c r="Y115" s="262"/>
      <c r="Z115" s="262"/>
      <c r="AA115" s="262" t="s">
        <v>105</v>
      </c>
      <c r="AB115" s="262"/>
      <c r="AC115" s="262"/>
      <c r="AD115" s="45"/>
      <c r="AE115" s="45"/>
      <c r="AF115" s="45"/>
      <c r="AG115" s="45"/>
    </row>
    <row r="116" spans="1:33" ht="14.25" customHeight="1">
      <c r="A116" s="263"/>
      <c r="B116" s="264"/>
      <c r="C116" s="264"/>
      <c r="D116" s="264"/>
      <c r="E116" s="264"/>
      <c r="F116" s="264"/>
      <c r="G116" s="264"/>
      <c r="H116" s="264"/>
      <c r="I116" s="265"/>
      <c r="J116" s="38"/>
      <c r="K116" s="38"/>
      <c r="L116" s="38"/>
      <c r="M116" s="16">
        <v>5</v>
      </c>
      <c r="N116" s="27" t="s">
        <v>103</v>
      </c>
      <c r="O116" s="267" t="s">
        <v>109</v>
      </c>
      <c r="P116" s="267"/>
      <c r="Q116" s="267"/>
      <c r="R116" s="267"/>
      <c r="S116" s="267"/>
      <c r="T116" s="261"/>
      <c r="U116" s="41"/>
      <c r="V116" s="41"/>
      <c r="W116" s="41"/>
      <c r="X116" s="262" t="s">
        <v>105</v>
      </c>
      <c r="Y116" s="262"/>
      <c r="Z116" s="262"/>
      <c r="AA116" s="41" t="s">
        <v>110</v>
      </c>
      <c r="AB116" s="41"/>
      <c r="AC116" s="41"/>
      <c r="AD116" s="45"/>
      <c r="AE116" s="45"/>
      <c r="AF116" s="45"/>
      <c r="AG116" s="45"/>
    </row>
    <row r="117" spans="1:33" ht="14.25" customHeight="1">
      <c r="A117" s="263"/>
      <c r="B117" s="264"/>
      <c r="C117" s="264"/>
      <c r="D117" s="264"/>
      <c r="E117" s="264"/>
      <c r="F117" s="264"/>
      <c r="G117" s="264"/>
      <c r="H117" s="264"/>
      <c r="I117" s="265"/>
      <c r="J117" s="38"/>
      <c r="K117" s="38"/>
      <c r="L117" s="38"/>
      <c r="M117" s="16">
        <v>21</v>
      </c>
      <c r="N117" s="27" t="s">
        <v>103</v>
      </c>
      <c r="O117" s="267" t="s">
        <v>115</v>
      </c>
      <c r="P117" s="267"/>
      <c r="Q117" s="267"/>
      <c r="R117" s="267"/>
      <c r="S117" s="267"/>
      <c r="T117" s="261"/>
      <c r="U117" s="41"/>
      <c r="V117" s="41"/>
      <c r="W117" s="41"/>
      <c r="X117" s="262" t="s">
        <v>105</v>
      </c>
      <c r="Y117" s="262"/>
      <c r="Z117" s="262"/>
      <c r="AA117" s="262" t="s">
        <v>105</v>
      </c>
      <c r="AB117" s="262"/>
      <c r="AC117" s="262"/>
      <c r="AD117" s="45"/>
      <c r="AE117" s="45"/>
      <c r="AF117" s="45"/>
      <c r="AG117" s="45"/>
    </row>
    <row r="118" spans="1:33" ht="14.25" customHeight="1">
      <c r="A118" s="263"/>
      <c r="B118" s="264"/>
      <c r="C118" s="264"/>
      <c r="D118" s="264"/>
      <c r="E118" s="264"/>
      <c r="F118" s="264"/>
      <c r="G118" s="264"/>
      <c r="H118" s="264"/>
      <c r="I118" s="265"/>
      <c r="J118" s="38"/>
      <c r="K118" s="38"/>
      <c r="L118" s="38"/>
      <c r="M118" s="16">
        <v>22</v>
      </c>
      <c r="N118" s="27" t="s">
        <v>103</v>
      </c>
      <c r="O118" s="261" t="s">
        <v>116</v>
      </c>
      <c r="P118" s="139"/>
      <c r="Q118" s="139"/>
      <c r="R118" s="139"/>
      <c r="S118" s="139"/>
      <c r="T118" s="139"/>
      <c r="U118" s="41"/>
      <c r="V118" s="41"/>
      <c r="W118" s="41"/>
      <c r="X118" s="262" t="s">
        <v>105</v>
      </c>
      <c r="Y118" s="262"/>
      <c r="Z118" s="262"/>
      <c r="AA118" s="262" t="s">
        <v>105</v>
      </c>
      <c r="AB118" s="262"/>
      <c r="AC118" s="262"/>
      <c r="AD118" s="45"/>
      <c r="AE118" s="45"/>
      <c r="AF118" s="45"/>
      <c r="AG118" s="45"/>
    </row>
    <row r="119" spans="1:33" ht="14.25" customHeight="1">
      <c r="A119" s="266"/>
      <c r="B119" s="72"/>
      <c r="C119" s="72"/>
      <c r="D119" s="72"/>
      <c r="E119" s="72"/>
      <c r="F119" s="72"/>
      <c r="G119" s="72"/>
      <c r="H119" s="72"/>
      <c r="I119" s="73"/>
      <c r="J119" s="38"/>
      <c r="K119" s="38"/>
      <c r="L119" s="38"/>
      <c r="M119" s="16">
        <v>23</v>
      </c>
      <c r="N119" s="27" t="s">
        <v>103</v>
      </c>
      <c r="O119" s="267" t="s">
        <v>117</v>
      </c>
      <c r="P119" s="267"/>
      <c r="Q119" s="267"/>
      <c r="R119" s="267"/>
      <c r="S119" s="267"/>
      <c r="T119" s="261"/>
      <c r="U119" s="41"/>
      <c r="V119" s="41"/>
      <c r="W119" s="41"/>
      <c r="X119" s="262" t="s">
        <v>105</v>
      </c>
      <c r="Y119" s="262"/>
      <c r="Z119" s="262"/>
      <c r="AA119" s="262" t="s">
        <v>105</v>
      </c>
      <c r="AB119" s="262"/>
      <c r="AC119" s="262"/>
      <c r="AD119" s="45"/>
      <c r="AE119" s="45"/>
      <c r="AF119" s="45"/>
      <c r="AG119" s="45"/>
    </row>
    <row r="120" spans="1:33" ht="14.25" customHeight="1">
      <c r="A120" s="295" t="s">
        <v>162</v>
      </c>
      <c r="B120" s="296"/>
      <c r="C120" s="296"/>
      <c r="D120" s="296"/>
      <c r="E120" s="296"/>
      <c r="F120" s="296"/>
      <c r="G120" s="296"/>
      <c r="H120" s="296"/>
      <c r="I120" s="297"/>
      <c r="J120" s="49" t="s">
        <v>120</v>
      </c>
      <c r="K120" s="225"/>
      <c r="L120" s="226"/>
      <c r="M120" s="16">
        <v>6</v>
      </c>
      <c r="N120" s="27" t="s">
        <v>103</v>
      </c>
      <c r="O120" s="267" t="s">
        <v>129</v>
      </c>
      <c r="P120" s="267"/>
      <c r="Q120" s="267"/>
      <c r="R120" s="267"/>
      <c r="S120" s="267"/>
      <c r="T120" s="261"/>
      <c r="U120" s="41"/>
      <c r="V120" s="41"/>
      <c r="W120" s="41"/>
      <c r="X120" s="41" t="s">
        <v>110</v>
      </c>
      <c r="Y120" s="41"/>
      <c r="Z120" s="41"/>
      <c r="AA120" s="43" t="s">
        <v>105</v>
      </c>
      <c r="AB120" s="224"/>
      <c r="AC120" s="44"/>
      <c r="AD120" s="45"/>
      <c r="AE120" s="45"/>
      <c r="AF120" s="45"/>
      <c r="AG120" s="45"/>
    </row>
    <row r="121" spans="1:33" ht="14.25" customHeight="1">
      <c r="A121" s="298"/>
      <c r="B121" s="299"/>
      <c r="C121" s="299"/>
      <c r="D121" s="299"/>
      <c r="E121" s="299"/>
      <c r="F121" s="299"/>
      <c r="G121" s="299"/>
      <c r="H121" s="299"/>
      <c r="I121" s="300"/>
      <c r="J121" s="277"/>
      <c r="K121" s="278"/>
      <c r="L121" s="279"/>
      <c r="M121" s="16">
        <v>7</v>
      </c>
      <c r="N121" s="27" t="s">
        <v>103</v>
      </c>
      <c r="O121" s="267" t="s">
        <v>121</v>
      </c>
      <c r="P121" s="267"/>
      <c r="Q121" s="267"/>
      <c r="R121" s="267"/>
      <c r="S121" s="267"/>
      <c r="T121" s="261"/>
      <c r="U121" s="43"/>
      <c r="V121" s="224"/>
      <c r="W121" s="44"/>
      <c r="X121" s="43" t="s">
        <v>105</v>
      </c>
      <c r="Y121" s="224"/>
      <c r="Z121" s="44"/>
      <c r="AA121" s="43" t="s">
        <v>105</v>
      </c>
      <c r="AB121" s="224"/>
      <c r="AC121" s="44"/>
      <c r="AD121" s="45"/>
      <c r="AE121" s="45"/>
      <c r="AF121" s="45"/>
      <c r="AG121" s="45"/>
    </row>
    <row r="122" spans="1:33" ht="14.25" customHeight="1">
      <c r="A122" s="298"/>
      <c r="B122" s="299"/>
      <c r="C122" s="299"/>
      <c r="D122" s="299"/>
      <c r="E122" s="299"/>
      <c r="F122" s="299"/>
      <c r="G122" s="299"/>
      <c r="H122" s="299"/>
      <c r="I122" s="300"/>
      <c r="J122" s="277"/>
      <c r="K122" s="278"/>
      <c r="L122" s="279"/>
      <c r="M122" s="16">
        <v>8</v>
      </c>
      <c r="N122" s="27" t="s">
        <v>103</v>
      </c>
      <c r="O122" s="267" t="s">
        <v>122</v>
      </c>
      <c r="P122" s="267"/>
      <c r="Q122" s="267"/>
      <c r="R122" s="267"/>
      <c r="S122" s="267"/>
      <c r="T122" s="261"/>
      <c r="U122" s="43"/>
      <c r="V122" s="224"/>
      <c r="W122" s="44"/>
      <c r="X122" s="43" t="s">
        <v>105</v>
      </c>
      <c r="Y122" s="224"/>
      <c r="Z122" s="44"/>
      <c r="AA122" s="43" t="s">
        <v>105</v>
      </c>
      <c r="AB122" s="224"/>
      <c r="AC122" s="44"/>
      <c r="AD122" s="45"/>
      <c r="AE122" s="45"/>
      <c r="AF122" s="45"/>
      <c r="AG122" s="45"/>
    </row>
    <row r="123" spans="1:33" ht="14.25" customHeight="1">
      <c r="A123" s="298"/>
      <c r="B123" s="299"/>
      <c r="C123" s="299"/>
      <c r="D123" s="299"/>
      <c r="E123" s="299"/>
      <c r="F123" s="299"/>
      <c r="G123" s="299"/>
      <c r="H123" s="299"/>
      <c r="I123" s="300"/>
      <c r="J123" s="277"/>
      <c r="K123" s="278"/>
      <c r="L123" s="279"/>
      <c r="M123" s="16">
        <v>12</v>
      </c>
      <c r="N123" s="27" t="s">
        <v>103</v>
      </c>
      <c r="O123" s="267" t="s">
        <v>125</v>
      </c>
      <c r="P123" s="267"/>
      <c r="Q123" s="267"/>
      <c r="R123" s="267"/>
      <c r="S123" s="267"/>
      <c r="T123" s="261"/>
      <c r="U123" s="41"/>
      <c r="V123" s="41"/>
      <c r="W123" s="41"/>
      <c r="X123" s="43" t="s">
        <v>105</v>
      </c>
      <c r="Y123" s="224"/>
      <c r="Z123" s="44"/>
      <c r="AA123" s="43" t="s">
        <v>105</v>
      </c>
      <c r="AB123" s="224"/>
      <c r="AC123" s="44"/>
      <c r="AD123" s="45"/>
      <c r="AE123" s="45"/>
      <c r="AF123" s="45"/>
      <c r="AG123" s="45"/>
    </row>
    <row r="124" spans="1:33" ht="14.25" customHeight="1">
      <c r="A124" s="298"/>
      <c r="B124" s="299"/>
      <c r="C124" s="299"/>
      <c r="D124" s="299"/>
      <c r="E124" s="299"/>
      <c r="F124" s="299"/>
      <c r="G124" s="299"/>
      <c r="H124" s="299"/>
      <c r="I124" s="300"/>
      <c r="J124" s="277"/>
      <c r="K124" s="278"/>
      <c r="L124" s="279"/>
      <c r="M124" s="16">
        <v>19</v>
      </c>
      <c r="N124" s="27" t="s">
        <v>103</v>
      </c>
      <c r="O124" s="267" t="s">
        <v>126</v>
      </c>
      <c r="P124" s="267"/>
      <c r="Q124" s="267"/>
      <c r="R124" s="267"/>
      <c r="S124" s="267"/>
      <c r="T124" s="261"/>
      <c r="U124" s="41"/>
      <c r="V124" s="41"/>
      <c r="W124" s="41"/>
      <c r="X124" s="43" t="s">
        <v>105</v>
      </c>
      <c r="Y124" s="224"/>
      <c r="Z124" s="44"/>
      <c r="AA124" s="43" t="s">
        <v>110</v>
      </c>
      <c r="AB124" s="224"/>
      <c r="AC124" s="44"/>
      <c r="AD124" s="45"/>
      <c r="AE124" s="45"/>
      <c r="AF124" s="45"/>
      <c r="AG124" s="45"/>
    </row>
    <row r="125" spans="1:33" ht="14.25" customHeight="1">
      <c r="A125" s="298"/>
      <c r="B125" s="299"/>
      <c r="C125" s="299"/>
      <c r="D125" s="299"/>
      <c r="E125" s="299"/>
      <c r="F125" s="299"/>
      <c r="G125" s="299"/>
      <c r="H125" s="299"/>
      <c r="I125" s="300"/>
      <c r="J125" s="277"/>
      <c r="K125" s="278"/>
      <c r="L125" s="279"/>
      <c r="M125" s="16">
        <v>23</v>
      </c>
      <c r="N125" s="27" t="s">
        <v>103</v>
      </c>
      <c r="O125" s="267" t="s">
        <v>117</v>
      </c>
      <c r="P125" s="267"/>
      <c r="Q125" s="267"/>
      <c r="R125" s="267"/>
      <c r="S125" s="267"/>
      <c r="T125" s="261"/>
      <c r="U125" s="41"/>
      <c r="V125" s="41"/>
      <c r="W125" s="41"/>
      <c r="X125" s="262" t="s">
        <v>105</v>
      </c>
      <c r="Y125" s="262"/>
      <c r="Z125" s="262"/>
      <c r="AA125" s="262" t="s">
        <v>105</v>
      </c>
      <c r="AB125" s="262"/>
      <c r="AC125" s="262"/>
      <c r="AD125" s="280"/>
      <c r="AE125" s="281"/>
      <c r="AF125" s="281"/>
      <c r="AG125" s="282"/>
    </row>
    <row r="126" spans="1:33" ht="14.25" customHeight="1">
      <c r="A126" s="301"/>
      <c r="B126" s="302"/>
      <c r="C126" s="302"/>
      <c r="D126" s="302"/>
      <c r="E126" s="302"/>
      <c r="F126" s="302"/>
      <c r="G126" s="302"/>
      <c r="H126" s="302"/>
      <c r="I126" s="303"/>
      <c r="J126" s="249"/>
      <c r="K126" s="250"/>
      <c r="L126" s="251"/>
      <c r="M126" s="16">
        <v>25</v>
      </c>
      <c r="N126" s="27" t="s">
        <v>103</v>
      </c>
      <c r="O126" s="267" t="s">
        <v>134</v>
      </c>
      <c r="P126" s="267"/>
      <c r="Q126" s="267"/>
      <c r="R126" s="267"/>
      <c r="S126" s="267"/>
      <c r="T126" s="261"/>
      <c r="U126" s="41"/>
      <c r="V126" s="41"/>
      <c r="W126" s="41"/>
      <c r="X126" s="262" t="s">
        <v>105</v>
      </c>
      <c r="Y126" s="262"/>
      <c r="Z126" s="262"/>
      <c r="AA126" s="262" t="s">
        <v>105</v>
      </c>
      <c r="AB126" s="262"/>
      <c r="AC126" s="262"/>
      <c r="AD126" s="45"/>
      <c r="AE126" s="45"/>
      <c r="AF126" s="45"/>
      <c r="AG126" s="45"/>
    </row>
  </sheetData>
  <sheetProtection selectLockedCells="1"/>
  <mergeCells count="615">
    <mergeCell ref="X124:Z124"/>
    <mergeCell ref="AA124:AC124"/>
    <mergeCell ref="AD124:AG124"/>
    <mergeCell ref="O125:T125"/>
    <mergeCell ref="U125:W125"/>
    <mergeCell ref="X125:Z125"/>
    <mergeCell ref="AA125:AC125"/>
    <mergeCell ref="AD125:AG125"/>
    <mergeCell ref="O126:T126"/>
    <mergeCell ref="U126:W126"/>
    <mergeCell ref="X126:Z126"/>
    <mergeCell ref="AA126:AC126"/>
    <mergeCell ref="AD126:AG126"/>
    <mergeCell ref="A120:I126"/>
    <mergeCell ref="J120:L126"/>
    <mergeCell ref="O120:T120"/>
    <mergeCell ref="U120:W120"/>
    <mergeCell ref="X120:Z120"/>
    <mergeCell ref="AA120:AC120"/>
    <mergeCell ref="AD120:AG120"/>
    <mergeCell ref="O121:T121"/>
    <mergeCell ref="U121:W121"/>
    <mergeCell ref="X121:Z121"/>
    <mergeCell ref="AA121:AC121"/>
    <mergeCell ref="AD121:AG121"/>
    <mergeCell ref="O122:T122"/>
    <mergeCell ref="U122:W122"/>
    <mergeCell ref="X122:Z122"/>
    <mergeCell ref="AA122:AC122"/>
    <mergeCell ref="AD122:AG122"/>
    <mergeCell ref="O123:T123"/>
    <mergeCell ref="U123:W123"/>
    <mergeCell ref="X123:Z123"/>
    <mergeCell ref="AA123:AC123"/>
    <mergeCell ref="AD123:AG123"/>
    <mergeCell ref="O124:T124"/>
    <mergeCell ref="U124:W124"/>
    <mergeCell ref="O118:T118"/>
    <mergeCell ref="U118:W118"/>
    <mergeCell ref="X118:Z118"/>
    <mergeCell ref="AA118:AC118"/>
    <mergeCell ref="AD118:AG118"/>
    <mergeCell ref="O119:T119"/>
    <mergeCell ref="U119:W119"/>
    <mergeCell ref="X119:Z119"/>
    <mergeCell ref="AA119:AC119"/>
    <mergeCell ref="AD119:AG119"/>
    <mergeCell ref="AA115:AC115"/>
    <mergeCell ref="AD115:AG115"/>
    <mergeCell ref="O116:T116"/>
    <mergeCell ref="U116:W116"/>
    <mergeCell ref="X116:Z116"/>
    <mergeCell ref="AA116:AC116"/>
    <mergeCell ref="AD116:AG116"/>
    <mergeCell ref="O117:T117"/>
    <mergeCell ref="U117:W117"/>
    <mergeCell ref="X117:Z117"/>
    <mergeCell ref="AA117:AC117"/>
    <mergeCell ref="AD117:AG117"/>
    <mergeCell ref="O111:T111"/>
    <mergeCell ref="U111:W111"/>
    <mergeCell ref="X111:Z111"/>
    <mergeCell ref="AA111:AC111"/>
    <mergeCell ref="AD111:AG111"/>
    <mergeCell ref="J112:L119"/>
    <mergeCell ref="O112:T112"/>
    <mergeCell ref="U112:W112"/>
    <mergeCell ref="X112:Z112"/>
    <mergeCell ref="AA112:AC112"/>
    <mergeCell ref="AD112:AG112"/>
    <mergeCell ref="O113:T113"/>
    <mergeCell ref="U113:W113"/>
    <mergeCell ref="X113:Z113"/>
    <mergeCell ref="AA113:AC113"/>
    <mergeCell ref="AD113:AG113"/>
    <mergeCell ref="O114:T114"/>
    <mergeCell ref="U114:W114"/>
    <mergeCell ref="X114:Z114"/>
    <mergeCell ref="AA114:AC114"/>
    <mergeCell ref="AD114:AG114"/>
    <mergeCell ref="O115:T115"/>
    <mergeCell ref="U115:W115"/>
    <mergeCell ref="X115:Z115"/>
    <mergeCell ref="O109:T109"/>
    <mergeCell ref="U109:W109"/>
    <mergeCell ref="X109:Z109"/>
    <mergeCell ref="AA109:AC109"/>
    <mergeCell ref="AD109:AG109"/>
    <mergeCell ref="O110:T110"/>
    <mergeCell ref="U110:W110"/>
    <mergeCell ref="X110:Z110"/>
    <mergeCell ref="AA110:AC110"/>
    <mergeCell ref="AD110:AG110"/>
    <mergeCell ref="O107:T107"/>
    <mergeCell ref="U107:W107"/>
    <mergeCell ref="X107:Z107"/>
    <mergeCell ref="AA107:AC107"/>
    <mergeCell ref="AD107:AG107"/>
    <mergeCell ref="O108:T108"/>
    <mergeCell ref="U108:W108"/>
    <mergeCell ref="X108:Z108"/>
    <mergeCell ref="AA108:AC108"/>
    <mergeCell ref="AD108:AG108"/>
    <mergeCell ref="AA102:AC102"/>
    <mergeCell ref="AD102:AG102"/>
    <mergeCell ref="O103:T103"/>
    <mergeCell ref="U103:W103"/>
    <mergeCell ref="X103:Z103"/>
    <mergeCell ref="AA103:AC103"/>
    <mergeCell ref="AD103:AG103"/>
    <mergeCell ref="A104:I119"/>
    <mergeCell ref="J104:L111"/>
    <mergeCell ref="O104:T104"/>
    <mergeCell ref="U104:W104"/>
    <mergeCell ref="X104:Z104"/>
    <mergeCell ref="AA104:AC104"/>
    <mergeCell ref="AD104:AG104"/>
    <mergeCell ref="O105:T105"/>
    <mergeCell ref="U105:W105"/>
    <mergeCell ref="X105:Z105"/>
    <mergeCell ref="AA105:AC105"/>
    <mergeCell ref="AD105:AG105"/>
    <mergeCell ref="O106:T106"/>
    <mergeCell ref="U106:W106"/>
    <mergeCell ref="X106:Z106"/>
    <mergeCell ref="AA106:AC106"/>
    <mergeCell ref="AD106:AG106"/>
    <mergeCell ref="O98:T98"/>
    <mergeCell ref="U98:W98"/>
    <mergeCell ref="X98:Z98"/>
    <mergeCell ref="AA98:AC98"/>
    <mergeCell ref="AD98:AG98"/>
    <mergeCell ref="J99:L103"/>
    <mergeCell ref="O99:T99"/>
    <mergeCell ref="U99:W99"/>
    <mergeCell ref="X99:Z99"/>
    <mergeCell ref="AA99:AC99"/>
    <mergeCell ref="AD99:AG99"/>
    <mergeCell ref="O100:T100"/>
    <mergeCell ref="U100:W100"/>
    <mergeCell ref="X100:Z100"/>
    <mergeCell ref="AA100:AC100"/>
    <mergeCell ref="AD100:AG100"/>
    <mergeCell ref="O101:T101"/>
    <mergeCell ref="U101:W101"/>
    <mergeCell ref="X101:Z101"/>
    <mergeCell ref="AA101:AC101"/>
    <mergeCell ref="AD101:AG101"/>
    <mergeCell ref="O102:T102"/>
    <mergeCell ref="U102:W102"/>
    <mergeCell ref="X102:Z102"/>
    <mergeCell ref="AA95:AC95"/>
    <mergeCell ref="AD95:AG95"/>
    <mergeCell ref="O96:T96"/>
    <mergeCell ref="U96:W96"/>
    <mergeCell ref="X96:Z96"/>
    <mergeCell ref="AA96:AC96"/>
    <mergeCell ref="AD96:AG96"/>
    <mergeCell ref="O97:T97"/>
    <mergeCell ref="U97:W97"/>
    <mergeCell ref="X97:Z97"/>
    <mergeCell ref="AA97:AC97"/>
    <mergeCell ref="AD97:AG97"/>
    <mergeCell ref="A91:D92"/>
    <mergeCell ref="E91:I92"/>
    <mergeCell ref="J91:L92"/>
    <mergeCell ref="M91:T92"/>
    <mergeCell ref="U91:W92"/>
    <mergeCell ref="X91:Z92"/>
    <mergeCell ref="AA91:AC92"/>
    <mergeCell ref="AD91:AG92"/>
    <mergeCell ref="A93:D103"/>
    <mergeCell ref="E93:I103"/>
    <mergeCell ref="J93:L98"/>
    <mergeCell ref="O93:T93"/>
    <mergeCell ref="U93:W93"/>
    <mergeCell ref="X93:Z93"/>
    <mergeCell ref="AA93:AC93"/>
    <mergeCell ref="AD93:AG93"/>
    <mergeCell ref="O94:T94"/>
    <mergeCell ref="U94:W94"/>
    <mergeCell ref="X94:Z94"/>
    <mergeCell ref="AA94:AC94"/>
    <mergeCell ref="AD94:AG94"/>
    <mergeCell ref="O95:T95"/>
    <mergeCell ref="U95:W95"/>
    <mergeCell ref="X95:Z95"/>
    <mergeCell ref="A87:D88"/>
    <mergeCell ref="E87:L87"/>
    <mergeCell ref="M87:P88"/>
    <mergeCell ref="Q87:Y88"/>
    <mergeCell ref="Z87:AC88"/>
    <mergeCell ref="AD87:AG88"/>
    <mergeCell ref="E88:L88"/>
    <mergeCell ref="A89:D89"/>
    <mergeCell ref="E89:P89"/>
    <mergeCell ref="Q89:T89"/>
    <mergeCell ref="U89:Y89"/>
    <mergeCell ref="Z89:AB89"/>
    <mergeCell ref="AC89:AG89"/>
    <mergeCell ref="O84:T84"/>
    <mergeCell ref="U84:W84"/>
    <mergeCell ref="X84:Z84"/>
    <mergeCell ref="AA84:AC84"/>
    <mergeCell ref="AD84:AG84"/>
    <mergeCell ref="A85:N85"/>
    <mergeCell ref="O85:Q85"/>
    <mergeCell ref="R85:V85"/>
    <mergeCell ref="X85:Z85"/>
    <mergeCell ref="AA85:AG85"/>
    <mergeCell ref="X81:Z81"/>
    <mergeCell ref="AA81:AC81"/>
    <mergeCell ref="AD81:AG81"/>
    <mergeCell ref="O82:T82"/>
    <mergeCell ref="U82:W82"/>
    <mergeCell ref="X82:Z82"/>
    <mergeCell ref="AA82:AC82"/>
    <mergeCell ref="AD82:AG82"/>
    <mergeCell ref="O83:T83"/>
    <mergeCell ref="U83:W83"/>
    <mergeCell ref="X83:Z83"/>
    <mergeCell ref="AA83:AC83"/>
    <mergeCell ref="AD83:AG83"/>
    <mergeCell ref="O77:T77"/>
    <mergeCell ref="U77:W77"/>
    <mergeCell ref="X77:Z77"/>
    <mergeCell ref="AA77:AC77"/>
    <mergeCell ref="AD77:AG77"/>
    <mergeCell ref="A78:I84"/>
    <mergeCell ref="J78:L84"/>
    <mergeCell ref="O78:T78"/>
    <mergeCell ref="U78:W78"/>
    <mergeCell ref="X78:Z78"/>
    <mergeCell ref="AA78:AC78"/>
    <mergeCell ref="AD78:AG78"/>
    <mergeCell ref="O79:T79"/>
    <mergeCell ref="U79:W79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O81:T81"/>
    <mergeCell ref="U81:W81"/>
    <mergeCell ref="AA74:AC74"/>
    <mergeCell ref="AD74:AG74"/>
    <mergeCell ref="O75:T75"/>
    <mergeCell ref="U75:W75"/>
    <mergeCell ref="X75:Z75"/>
    <mergeCell ref="AA75:AC75"/>
    <mergeCell ref="AD75:AG75"/>
    <mergeCell ref="O76:T76"/>
    <mergeCell ref="U76:W76"/>
    <mergeCell ref="X76:Z76"/>
    <mergeCell ref="AA76:AC76"/>
    <mergeCell ref="AD76:AG76"/>
    <mergeCell ref="J70:L77"/>
    <mergeCell ref="O70:T70"/>
    <mergeCell ref="U70:W70"/>
    <mergeCell ref="X70:Z70"/>
    <mergeCell ref="AA70:AC70"/>
    <mergeCell ref="AD70:AG70"/>
    <mergeCell ref="O71:T71"/>
    <mergeCell ref="U71:W71"/>
    <mergeCell ref="X71:Z71"/>
    <mergeCell ref="AA71:AC71"/>
    <mergeCell ref="AD71:AG71"/>
    <mergeCell ref="O72:T72"/>
    <mergeCell ref="U72:W72"/>
    <mergeCell ref="X72:Z72"/>
    <mergeCell ref="AA72:AC72"/>
    <mergeCell ref="AD72:AG72"/>
    <mergeCell ref="O73:T73"/>
    <mergeCell ref="U73:W73"/>
    <mergeCell ref="X73:Z73"/>
    <mergeCell ref="AA73:AC73"/>
    <mergeCell ref="AD73:AG73"/>
    <mergeCell ref="O74:T74"/>
    <mergeCell ref="U74:W74"/>
    <mergeCell ref="X74:Z74"/>
    <mergeCell ref="O68:T68"/>
    <mergeCell ref="U68:W68"/>
    <mergeCell ref="X68:Z68"/>
    <mergeCell ref="AA68:AC68"/>
    <mergeCell ref="AD68:AG68"/>
    <mergeCell ref="O69:T69"/>
    <mergeCell ref="U69:W69"/>
    <mergeCell ref="X69:Z69"/>
    <mergeCell ref="AA69:AC69"/>
    <mergeCell ref="AD69:AG69"/>
    <mergeCell ref="O66:T66"/>
    <mergeCell ref="U66:W66"/>
    <mergeCell ref="X66:Z66"/>
    <mergeCell ref="AA66:AC66"/>
    <mergeCell ref="AD66:AG66"/>
    <mergeCell ref="O67:T67"/>
    <mergeCell ref="U67:W67"/>
    <mergeCell ref="X67:Z67"/>
    <mergeCell ref="AA67:AC67"/>
    <mergeCell ref="AD67:AG67"/>
    <mergeCell ref="AA61:AC61"/>
    <mergeCell ref="AD61:AG61"/>
    <mergeCell ref="A62:I77"/>
    <mergeCell ref="J62:L69"/>
    <mergeCell ref="O62:T62"/>
    <mergeCell ref="U62:W62"/>
    <mergeCell ref="X62:Z62"/>
    <mergeCell ref="AA62:AC62"/>
    <mergeCell ref="AD62:AG62"/>
    <mergeCell ref="O63:T63"/>
    <mergeCell ref="U63:W63"/>
    <mergeCell ref="X63:Z63"/>
    <mergeCell ref="AA63:AC63"/>
    <mergeCell ref="AD63:AG63"/>
    <mergeCell ref="O64:T64"/>
    <mergeCell ref="U64:W64"/>
    <mergeCell ref="X64:Z64"/>
    <mergeCell ref="AA64:AC64"/>
    <mergeCell ref="AD64:AG64"/>
    <mergeCell ref="O65:T65"/>
    <mergeCell ref="U65:W65"/>
    <mergeCell ref="X65:Z65"/>
    <mergeCell ref="AA65:AC65"/>
    <mergeCell ref="AD65:AG65"/>
    <mergeCell ref="J57:L61"/>
    <mergeCell ref="O57:T57"/>
    <mergeCell ref="U57:W57"/>
    <mergeCell ref="X57:Z57"/>
    <mergeCell ref="AA57:AC57"/>
    <mergeCell ref="AD57:AG57"/>
    <mergeCell ref="O58:T58"/>
    <mergeCell ref="U58:W58"/>
    <mergeCell ref="X58:Z58"/>
    <mergeCell ref="AA58:AC58"/>
    <mergeCell ref="AD58:AG58"/>
    <mergeCell ref="O59:T59"/>
    <mergeCell ref="U59:W59"/>
    <mergeCell ref="X59:Z59"/>
    <mergeCell ref="AA59:AC59"/>
    <mergeCell ref="AD59:AG59"/>
    <mergeCell ref="O60:T60"/>
    <mergeCell ref="U60:W60"/>
    <mergeCell ref="X60:Z60"/>
    <mergeCell ref="AA60:AC60"/>
    <mergeCell ref="AD60:AG60"/>
    <mergeCell ref="O61:T61"/>
    <mergeCell ref="U61:W61"/>
    <mergeCell ref="X61:Z61"/>
    <mergeCell ref="U55:W55"/>
    <mergeCell ref="X55:Z55"/>
    <mergeCell ref="AA55:AC55"/>
    <mergeCell ref="AD55:AG55"/>
    <mergeCell ref="O56:T56"/>
    <mergeCell ref="U56:W56"/>
    <mergeCell ref="X56:Z56"/>
    <mergeCell ref="AA56:AC56"/>
    <mergeCell ref="AD56:AG56"/>
    <mergeCell ref="A51:D61"/>
    <mergeCell ref="E51:I61"/>
    <mergeCell ref="J51:L56"/>
    <mergeCell ref="O51:T51"/>
    <mergeCell ref="U51:W51"/>
    <mergeCell ref="X51:Z51"/>
    <mergeCell ref="AA51:AC51"/>
    <mergeCell ref="AD51:AG51"/>
    <mergeCell ref="O52:T52"/>
    <mergeCell ref="U52:W52"/>
    <mergeCell ref="X52:Z52"/>
    <mergeCell ref="AA52:AC52"/>
    <mergeCell ref="AD52:AG52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5:T55"/>
    <mergeCell ref="A47:D47"/>
    <mergeCell ref="E47:P47"/>
    <mergeCell ref="Q47:T47"/>
    <mergeCell ref="U47:Y47"/>
    <mergeCell ref="Z47:AB47"/>
    <mergeCell ref="AC47:AG47"/>
    <mergeCell ref="A49:D50"/>
    <mergeCell ref="E49:I50"/>
    <mergeCell ref="J49:L50"/>
    <mergeCell ref="M49:T50"/>
    <mergeCell ref="U49:W50"/>
    <mergeCell ref="X49:Z50"/>
    <mergeCell ref="AA49:AC50"/>
    <mergeCell ref="AD49:AG50"/>
    <mergeCell ref="E9:I19"/>
    <mergeCell ref="A20:I35"/>
    <mergeCell ref="A43:N43"/>
    <mergeCell ref="O43:Q43"/>
    <mergeCell ref="R43:V43"/>
    <mergeCell ref="X43:Z43"/>
    <mergeCell ref="AA43:AG43"/>
    <mergeCell ref="A45:D46"/>
    <mergeCell ref="E45:L45"/>
    <mergeCell ref="M45:P46"/>
    <mergeCell ref="Q45:Y46"/>
    <mergeCell ref="Z45:AC46"/>
    <mergeCell ref="AD45:AG46"/>
    <mergeCell ref="E46:L46"/>
    <mergeCell ref="AD42:AG42"/>
    <mergeCell ref="O40:T40"/>
    <mergeCell ref="U40:W40"/>
    <mergeCell ref="X40:Z40"/>
    <mergeCell ref="AA40:AC40"/>
    <mergeCell ref="AD40:AG40"/>
    <mergeCell ref="O41:T41"/>
    <mergeCell ref="U41:W41"/>
    <mergeCell ref="X41:Z41"/>
    <mergeCell ref="AA41:AC41"/>
    <mergeCell ref="AD41:AG41"/>
    <mergeCell ref="AD38:AG38"/>
    <mergeCell ref="O39:T39"/>
    <mergeCell ref="U39:W39"/>
    <mergeCell ref="X39:Z39"/>
    <mergeCell ref="AA39:AC39"/>
    <mergeCell ref="AD39:AG39"/>
    <mergeCell ref="AD36:AG36"/>
    <mergeCell ref="O37:T37"/>
    <mergeCell ref="U37:W37"/>
    <mergeCell ref="X37:Z37"/>
    <mergeCell ref="AA37:AC37"/>
    <mergeCell ref="AD37:AG37"/>
    <mergeCell ref="A36:I42"/>
    <mergeCell ref="J36:L42"/>
    <mergeCell ref="O36:T36"/>
    <mergeCell ref="U36:W36"/>
    <mergeCell ref="X36:Z36"/>
    <mergeCell ref="AA36:AC36"/>
    <mergeCell ref="O38:T38"/>
    <mergeCell ref="U38:W38"/>
    <mergeCell ref="X38:Z38"/>
    <mergeCell ref="AA38:AC38"/>
    <mergeCell ref="O42:T42"/>
    <mergeCell ref="U42:W42"/>
    <mergeCell ref="X42:Z42"/>
    <mergeCell ref="AA42:AC42"/>
    <mergeCell ref="AA33:AC33"/>
    <mergeCell ref="AD33:AG33"/>
    <mergeCell ref="O34:T34"/>
    <mergeCell ref="U34:W34"/>
    <mergeCell ref="X34:Z34"/>
    <mergeCell ref="AA34:AC34"/>
    <mergeCell ref="AD34:AG34"/>
    <mergeCell ref="O35:T35"/>
    <mergeCell ref="U35:W35"/>
    <mergeCell ref="X35:Z35"/>
    <mergeCell ref="AA35:AC35"/>
    <mergeCell ref="AD35:AG35"/>
    <mergeCell ref="AA30:AC30"/>
    <mergeCell ref="AD30:AG30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AA28:AC28"/>
    <mergeCell ref="AD28:AG28"/>
    <mergeCell ref="O29:T29"/>
    <mergeCell ref="U29:W29"/>
    <mergeCell ref="X29:Z29"/>
    <mergeCell ref="AA29:AC29"/>
    <mergeCell ref="AD29:AG29"/>
    <mergeCell ref="O27:T27"/>
    <mergeCell ref="U27:W27"/>
    <mergeCell ref="X27:Z27"/>
    <mergeCell ref="AA27:AC27"/>
    <mergeCell ref="AD27:AG27"/>
    <mergeCell ref="J28:L35"/>
    <mergeCell ref="O28:T28"/>
    <mergeCell ref="U28:W28"/>
    <mergeCell ref="X28:Z28"/>
    <mergeCell ref="O26:T26"/>
    <mergeCell ref="U26:W26"/>
    <mergeCell ref="X26:Z26"/>
    <mergeCell ref="O30:T30"/>
    <mergeCell ref="U30:W30"/>
    <mergeCell ref="X30:Z30"/>
    <mergeCell ref="O33:T33"/>
    <mergeCell ref="U33:W33"/>
    <mergeCell ref="X33:Z33"/>
    <mergeCell ref="J20:L27"/>
    <mergeCell ref="O20:T20"/>
    <mergeCell ref="U20:W20"/>
    <mergeCell ref="X20:Z20"/>
    <mergeCell ref="AD26:AG26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AD22:AG22"/>
    <mergeCell ref="O23:T23"/>
    <mergeCell ref="U23:W23"/>
    <mergeCell ref="X23:Z23"/>
    <mergeCell ref="AA23:AC23"/>
    <mergeCell ref="AD23:AG23"/>
    <mergeCell ref="O21:T21"/>
    <mergeCell ref="U21:W21"/>
    <mergeCell ref="X21:Z21"/>
    <mergeCell ref="AA21:AC21"/>
    <mergeCell ref="AD21:AG21"/>
    <mergeCell ref="AA20:AC20"/>
    <mergeCell ref="AD20:AG20"/>
    <mergeCell ref="O22:T22"/>
    <mergeCell ref="U22:W22"/>
    <mergeCell ref="X22:Z22"/>
    <mergeCell ref="AA22:AC22"/>
    <mergeCell ref="AA26:AC26"/>
    <mergeCell ref="J15:L19"/>
    <mergeCell ref="O15:T15"/>
    <mergeCell ref="U15:W15"/>
    <mergeCell ref="X15:Z15"/>
    <mergeCell ref="AA15:AC15"/>
    <mergeCell ref="AD15:AG15"/>
    <mergeCell ref="O16:T16"/>
    <mergeCell ref="U16:W16"/>
    <mergeCell ref="X16:Z16"/>
    <mergeCell ref="AA16:AC16"/>
    <mergeCell ref="O18:T18"/>
    <mergeCell ref="U18:W18"/>
    <mergeCell ref="X18:Z18"/>
    <mergeCell ref="AA18:AC18"/>
    <mergeCell ref="AD18:AG18"/>
    <mergeCell ref="O19:T19"/>
    <mergeCell ref="U19:W19"/>
    <mergeCell ref="X19:Z19"/>
    <mergeCell ref="AA19:AC19"/>
    <mergeCell ref="AD19:AG19"/>
    <mergeCell ref="O14:T14"/>
    <mergeCell ref="U14:W14"/>
    <mergeCell ref="X14:Z14"/>
    <mergeCell ref="AA14:AC14"/>
    <mergeCell ref="AD14:AG14"/>
    <mergeCell ref="AD16:AG16"/>
    <mergeCell ref="O17:T17"/>
    <mergeCell ref="U17:W17"/>
    <mergeCell ref="X17:Z17"/>
    <mergeCell ref="AA17:AC17"/>
    <mergeCell ref="AD17:AG17"/>
    <mergeCell ref="AD10:AG10"/>
    <mergeCell ref="O11:T11"/>
    <mergeCell ref="U11:W11"/>
    <mergeCell ref="X11:Z11"/>
    <mergeCell ref="AA11:AC11"/>
    <mergeCell ref="AD11:AG11"/>
    <mergeCell ref="O13:T13"/>
    <mergeCell ref="U13:W13"/>
    <mergeCell ref="X13:Z13"/>
    <mergeCell ref="AA13:AC13"/>
    <mergeCell ref="AD13:AG13"/>
    <mergeCell ref="AA7:AC8"/>
    <mergeCell ref="AD7:AG8"/>
    <mergeCell ref="A9:D19"/>
    <mergeCell ref="J9:L14"/>
    <mergeCell ref="O9:T9"/>
    <mergeCell ref="U9:W9"/>
    <mergeCell ref="X9:Z9"/>
    <mergeCell ref="AA9:AC9"/>
    <mergeCell ref="AD9:AG9"/>
    <mergeCell ref="A7:D8"/>
    <mergeCell ref="E7:I8"/>
    <mergeCell ref="J7:L8"/>
    <mergeCell ref="M7:T8"/>
    <mergeCell ref="U7:W8"/>
    <mergeCell ref="X7:Z8"/>
    <mergeCell ref="O12:T12"/>
    <mergeCell ref="U12:W12"/>
    <mergeCell ref="X12:Z12"/>
    <mergeCell ref="AA12:AC12"/>
    <mergeCell ref="AD12:AG12"/>
    <mergeCell ref="O10:T10"/>
    <mergeCell ref="U10:W10"/>
    <mergeCell ref="X10:Z10"/>
    <mergeCell ref="AA10:AC10"/>
    <mergeCell ref="AD3:AG4"/>
    <mergeCell ref="E4:L4"/>
    <mergeCell ref="A5:D5"/>
    <mergeCell ref="E5:P5"/>
    <mergeCell ref="Q5:T5"/>
    <mergeCell ref="U5:Y5"/>
    <mergeCell ref="Z5:AB5"/>
    <mergeCell ref="AC5:AG5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</mergeCells>
  <phoneticPr fontId="2"/>
  <conditionalFormatting sqref="X11:AC11">
    <cfRule type="cellIs" dxfId="89" priority="91" operator="equal">
      <formula>"-"</formula>
    </cfRule>
  </conditionalFormatting>
  <conditionalFormatting sqref="X9:AC9">
    <cfRule type="cellIs" dxfId="88" priority="90" operator="equal">
      <formula>"-"</formula>
    </cfRule>
  </conditionalFormatting>
  <conditionalFormatting sqref="X9:AC9">
    <cfRule type="cellIs" dxfId="87" priority="89" operator="equal">
      <formula>"-"</formula>
    </cfRule>
  </conditionalFormatting>
  <conditionalFormatting sqref="X10:AC10">
    <cfRule type="cellIs" dxfId="86" priority="88" operator="equal">
      <formula>"-"</formula>
    </cfRule>
  </conditionalFormatting>
  <conditionalFormatting sqref="X10:AC10">
    <cfRule type="cellIs" dxfId="85" priority="87" operator="equal">
      <formula>"-"</formula>
    </cfRule>
  </conditionalFormatting>
  <conditionalFormatting sqref="X13:AC13">
    <cfRule type="cellIs" dxfId="84" priority="86" operator="equal">
      <formula>"-"</formula>
    </cfRule>
  </conditionalFormatting>
  <conditionalFormatting sqref="X14:AC14">
    <cfRule type="cellIs" dxfId="83" priority="85" operator="equal">
      <formula>"-"</formula>
    </cfRule>
  </conditionalFormatting>
  <conditionalFormatting sqref="X14:AC14">
    <cfRule type="cellIs" dxfId="82" priority="84" operator="equal">
      <formula>"-"</formula>
    </cfRule>
  </conditionalFormatting>
  <conditionalFormatting sqref="X12:AC12">
    <cfRule type="cellIs" dxfId="81" priority="83" operator="equal">
      <formula>"-"</formula>
    </cfRule>
  </conditionalFormatting>
  <conditionalFormatting sqref="X16:AC16">
    <cfRule type="cellIs" dxfId="80" priority="82" operator="equal">
      <formula>"-"</formula>
    </cfRule>
  </conditionalFormatting>
  <conditionalFormatting sqref="X18:AC18">
    <cfRule type="cellIs" dxfId="79" priority="81" operator="equal">
      <formula>"-"</formula>
    </cfRule>
  </conditionalFormatting>
  <conditionalFormatting sqref="X19:AC19">
    <cfRule type="cellIs" dxfId="78" priority="80" operator="equal">
      <formula>"-"</formula>
    </cfRule>
  </conditionalFormatting>
  <conditionalFormatting sqref="X19:AC19">
    <cfRule type="cellIs" dxfId="77" priority="79" operator="equal">
      <formula>"-"</formula>
    </cfRule>
  </conditionalFormatting>
  <conditionalFormatting sqref="X17:AC17">
    <cfRule type="cellIs" dxfId="76" priority="78" operator="equal">
      <formula>"-"</formula>
    </cfRule>
  </conditionalFormatting>
  <conditionalFormatting sqref="X15:AC15">
    <cfRule type="cellIs" dxfId="75" priority="77" operator="equal">
      <formula>"-"</formula>
    </cfRule>
  </conditionalFormatting>
  <conditionalFormatting sqref="X26:AC26">
    <cfRule type="cellIs" dxfId="74" priority="76" operator="equal">
      <formula>"-"</formula>
    </cfRule>
  </conditionalFormatting>
  <conditionalFormatting sqref="X20:AC24">
    <cfRule type="cellIs" dxfId="73" priority="75" operator="equal">
      <formula>"-"</formula>
    </cfRule>
  </conditionalFormatting>
  <conditionalFormatting sqref="X25:AC25">
    <cfRule type="cellIs" dxfId="72" priority="74" operator="equal">
      <formula>"-"</formula>
    </cfRule>
  </conditionalFormatting>
  <conditionalFormatting sqref="X27:AC27">
    <cfRule type="cellIs" dxfId="71" priority="73" operator="equal">
      <formula>"-"</formula>
    </cfRule>
  </conditionalFormatting>
  <conditionalFormatting sqref="X42:AC42">
    <cfRule type="cellIs" dxfId="70" priority="62" operator="equal">
      <formula>"-"</formula>
    </cfRule>
  </conditionalFormatting>
  <conditionalFormatting sqref="X34:AC34">
    <cfRule type="cellIs" dxfId="69" priority="72" operator="equal">
      <formula>"-"</formula>
    </cfRule>
  </conditionalFormatting>
  <conditionalFormatting sqref="X28:AC32">
    <cfRule type="cellIs" dxfId="68" priority="71" operator="equal">
      <formula>"-"</formula>
    </cfRule>
  </conditionalFormatting>
  <conditionalFormatting sqref="X33:AC33">
    <cfRule type="cellIs" dxfId="67" priority="70" operator="equal">
      <formula>"-"</formula>
    </cfRule>
  </conditionalFormatting>
  <conditionalFormatting sqref="X35:AC35">
    <cfRule type="cellIs" dxfId="66" priority="69" operator="equal">
      <formula>"-"</formula>
    </cfRule>
  </conditionalFormatting>
  <conditionalFormatting sqref="X36:Z36">
    <cfRule type="cellIs" dxfId="65" priority="68" operator="equal">
      <formula>"-"</formula>
    </cfRule>
  </conditionalFormatting>
  <conditionalFormatting sqref="X37:AC38">
    <cfRule type="cellIs" dxfId="64" priority="67" operator="equal">
      <formula>"-"</formula>
    </cfRule>
  </conditionalFormatting>
  <conditionalFormatting sqref="AA36:AC36">
    <cfRule type="cellIs" dxfId="63" priority="66" operator="equal">
      <formula>"-"</formula>
    </cfRule>
  </conditionalFormatting>
  <conditionalFormatting sqref="X39:AC39">
    <cfRule type="cellIs" dxfId="62" priority="65" operator="equal">
      <formula>"-"</formula>
    </cfRule>
  </conditionalFormatting>
  <conditionalFormatting sqref="X40:AC40">
    <cfRule type="cellIs" dxfId="61" priority="64" operator="equal">
      <formula>"-"</formula>
    </cfRule>
  </conditionalFormatting>
  <conditionalFormatting sqref="X41:AC41">
    <cfRule type="cellIs" dxfId="60" priority="63" operator="equal">
      <formula>"-"</formula>
    </cfRule>
  </conditionalFormatting>
  <conditionalFormatting sqref="X53:AC53">
    <cfRule type="cellIs" dxfId="59" priority="60" operator="equal">
      <formula>"-"</formula>
    </cfRule>
  </conditionalFormatting>
  <conditionalFormatting sqref="X51:AC51">
    <cfRule type="cellIs" dxfId="58" priority="59" operator="equal">
      <formula>"-"</formula>
    </cfRule>
  </conditionalFormatting>
  <conditionalFormatting sqref="X51:AC51">
    <cfRule type="cellIs" dxfId="57" priority="58" operator="equal">
      <formula>"-"</formula>
    </cfRule>
  </conditionalFormatting>
  <conditionalFormatting sqref="X52:AC52">
    <cfRule type="cellIs" dxfId="56" priority="57" operator="equal">
      <formula>"-"</formula>
    </cfRule>
  </conditionalFormatting>
  <conditionalFormatting sqref="X52:AC52">
    <cfRule type="cellIs" dxfId="55" priority="56" operator="equal">
      <formula>"-"</formula>
    </cfRule>
  </conditionalFormatting>
  <conditionalFormatting sqref="X55:AC55">
    <cfRule type="cellIs" dxfId="54" priority="55" operator="equal">
      <formula>"-"</formula>
    </cfRule>
  </conditionalFormatting>
  <conditionalFormatting sqref="X56:AC56">
    <cfRule type="cellIs" dxfId="53" priority="54" operator="equal">
      <formula>"-"</formula>
    </cfRule>
  </conditionalFormatting>
  <conditionalFormatting sqref="X56:AC56">
    <cfRule type="cellIs" dxfId="52" priority="53" operator="equal">
      <formula>"-"</formula>
    </cfRule>
  </conditionalFormatting>
  <conditionalFormatting sqref="X54:AC54">
    <cfRule type="cellIs" dxfId="51" priority="52" operator="equal">
      <formula>"-"</formula>
    </cfRule>
  </conditionalFormatting>
  <conditionalFormatting sqref="X58:AC58">
    <cfRule type="cellIs" dxfId="50" priority="51" operator="equal">
      <formula>"-"</formula>
    </cfRule>
  </conditionalFormatting>
  <conditionalFormatting sqref="X60:AC60">
    <cfRule type="cellIs" dxfId="49" priority="50" operator="equal">
      <formula>"-"</formula>
    </cfRule>
  </conditionalFormatting>
  <conditionalFormatting sqref="X61:AC61">
    <cfRule type="cellIs" dxfId="48" priority="49" operator="equal">
      <formula>"-"</formula>
    </cfRule>
  </conditionalFormatting>
  <conditionalFormatting sqref="X61:AC61">
    <cfRule type="cellIs" dxfId="47" priority="48" operator="equal">
      <formula>"-"</formula>
    </cfRule>
  </conditionalFormatting>
  <conditionalFormatting sqref="X59:AC59">
    <cfRule type="cellIs" dxfId="46" priority="47" operator="equal">
      <formula>"-"</formula>
    </cfRule>
  </conditionalFormatting>
  <conditionalFormatting sqref="X57:AC57">
    <cfRule type="cellIs" dxfId="45" priority="46" operator="equal">
      <formula>"-"</formula>
    </cfRule>
  </conditionalFormatting>
  <conditionalFormatting sqref="X68:AC68">
    <cfRule type="cellIs" dxfId="44" priority="45" operator="equal">
      <formula>"-"</formula>
    </cfRule>
  </conditionalFormatting>
  <conditionalFormatting sqref="X62:AC66">
    <cfRule type="cellIs" dxfId="43" priority="44" operator="equal">
      <formula>"-"</formula>
    </cfRule>
  </conditionalFormatting>
  <conditionalFormatting sqref="X67:AC67">
    <cfRule type="cellIs" dxfId="42" priority="43" operator="equal">
      <formula>"-"</formula>
    </cfRule>
  </conditionalFormatting>
  <conditionalFormatting sqref="X69:AC69">
    <cfRule type="cellIs" dxfId="41" priority="42" operator="equal">
      <formula>"-"</formula>
    </cfRule>
  </conditionalFormatting>
  <conditionalFormatting sqref="X84:AC84">
    <cfRule type="cellIs" dxfId="40" priority="31" operator="equal">
      <formula>"-"</formula>
    </cfRule>
  </conditionalFormatting>
  <conditionalFormatting sqref="X76:AC76">
    <cfRule type="cellIs" dxfId="39" priority="41" operator="equal">
      <formula>"-"</formula>
    </cfRule>
  </conditionalFormatting>
  <conditionalFormatting sqref="X70:AC74">
    <cfRule type="cellIs" dxfId="38" priority="40" operator="equal">
      <formula>"-"</formula>
    </cfRule>
  </conditionalFormatting>
  <conditionalFormatting sqref="X75:AC75">
    <cfRule type="cellIs" dxfId="37" priority="39" operator="equal">
      <formula>"-"</formula>
    </cfRule>
  </conditionalFormatting>
  <conditionalFormatting sqref="X77:AC77">
    <cfRule type="cellIs" dxfId="36" priority="38" operator="equal">
      <formula>"-"</formula>
    </cfRule>
  </conditionalFormatting>
  <conditionalFormatting sqref="X78:Z78">
    <cfRule type="cellIs" dxfId="35" priority="37" operator="equal">
      <formula>"-"</formula>
    </cfRule>
  </conditionalFormatting>
  <conditionalFormatting sqref="X79:AC80">
    <cfRule type="cellIs" dxfId="34" priority="36" operator="equal">
      <formula>"-"</formula>
    </cfRule>
  </conditionalFormatting>
  <conditionalFormatting sqref="AA78:AC78">
    <cfRule type="cellIs" dxfId="33" priority="35" operator="equal">
      <formula>"-"</formula>
    </cfRule>
  </conditionalFormatting>
  <conditionalFormatting sqref="X81:AC81">
    <cfRule type="cellIs" dxfId="32" priority="34" operator="equal">
      <formula>"-"</formula>
    </cfRule>
  </conditionalFormatting>
  <conditionalFormatting sqref="X82:AC82">
    <cfRule type="cellIs" dxfId="31" priority="33" operator="equal">
      <formula>"-"</formula>
    </cfRule>
  </conditionalFormatting>
  <conditionalFormatting sqref="X83:AC83">
    <cfRule type="cellIs" dxfId="30" priority="32" operator="equal">
      <formula>"-"</formula>
    </cfRule>
  </conditionalFormatting>
  <conditionalFormatting sqref="X95:AC95">
    <cfRule type="cellIs" dxfId="29" priority="30" operator="equal">
      <formula>"-"</formula>
    </cfRule>
  </conditionalFormatting>
  <conditionalFormatting sqref="X93:AC93">
    <cfRule type="cellIs" dxfId="28" priority="29" operator="equal">
      <formula>"-"</formula>
    </cfRule>
  </conditionalFormatting>
  <conditionalFormatting sqref="X93:AC93">
    <cfRule type="cellIs" dxfId="27" priority="28" operator="equal">
      <formula>"-"</formula>
    </cfRule>
  </conditionalFormatting>
  <conditionalFormatting sqref="X94:AC94">
    <cfRule type="cellIs" dxfId="26" priority="27" operator="equal">
      <formula>"-"</formula>
    </cfRule>
  </conditionalFormatting>
  <conditionalFormatting sqref="X94:AC94">
    <cfRule type="cellIs" dxfId="25" priority="26" operator="equal">
      <formula>"-"</formula>
    </cfRule>
  </conditionalFormatting>
  <conditionalFormatting sqref="X97:AC97">
    <cfRule type="cellIs" dxfId="24" priority="25" operator="equal">
      <formula>"-"</formula>
    </cfRule>
  </conditionalFormatting>
  <conditionalFormatting sqref="X98:AC98">
    <cfRule type="cellIs" dxfId="23" priority="24" operator="equal">
      <formula>"-"</formula>
    </cfRule>
  </conditionalFormatting>
  <conditionalFormatting sqref="X98:AC98">
    <cfRule type="cellIs" dxfId="22" priority="23" operator="equal">
      <formula>"-"</formula>
    </cfRule>
  </conditionalFormatting>
  <conditionalFormatting sqref="X96:AC96">
    <cfRule type="cellIs" dxfId="21" priority="22" operator="equal">
      <formula>"-"</formula>
    </cfRule>
  </conditionalFormatting>
  <conditionalFormatting sqref="X100:AC100">
    <cfRule type="cellIs" dxfId="20" priority="21" operator="equal">
      <formula>"-"</formula>
    </cfRule>
  </conditionalFormatting>
  <conditionalFormatting sqref="X102:AC102">
    <cfRule type="cellIs" dxfId="19" priority="20" operator="equal">
      <formula>"-"</formula>
    </cfRule>
  </conditionalFormatting>
  <conditionalFormatting sqref="X103:AC103">
    <cfRule type="cellIs" dxfId="18" priority="19" operator="equal">
      <formula>"-"</formula>
    </cfRule>
  </conditionalFormatting>
  <conditionalFormatting sqref="X103:AC103">
    <cfRule type="cellIs" dxfId="17" priority="18" operator="equal">
      <formula>"-"</formula>
    </cfRule>
  </conditionalFormatting>
  <conditionalFormatting sqref="X101:AC101">
    <cfRule type="cellIs" dxfId="16" priority="17" operator="equal">
      <formula>"-"</formula>
    </cfRule>
  </conditionalFormatting>
  <conditionalFormatting sqref="X99:AC99">
    <cfRule type="cellIs" dxfId="15" priority="16" operator="equal">
      <formula>"-"</formula>
    </cfRule>
  </conditionalFormatting>
  <conditionalFormatting sqref="X110:AC110">
    <cfRule type="cellIs" dxfId="14" priority="15" operator="equal">
      <formula>"-"</formula>
    </cfRule>
  </conditionalFormatting>
  <conditionalFormatting sqref="X104:AC108">
    <cfRule type="cellIs" dxfId="13" priority="14" operator="equal">
      <formula>"-"</formula>
    </cfRule>
  </conditionalFormatting>
  <conditionalFormatting sqref="X109:AC109">
    <cfRule type="cellIs" dxfId="12" priority="13" operator="equal">
      <formula>"-"</formula>
    </cfRule>
  </conditionalFormatting>
  <conditionalFormatting sqref="X111:AC111">
    <cfRule type="cellIs" dxfId="11" priority="12" operator="equal">
      <formula>"-"</formula>
    </cfRule>
  </conditionalFormatting>
  <conditionalFormatting sqref="X126:AC126">
    <cfRule type="cellIs" dxfId="10" priority="1" operator="equal">
      <formula>"-"</formula>
    </cfRule>
  </conditionalFormatting>
  <conditionalFormatting sqref="X118:AC118">
    <cfRule type="cellIs" dxfId="9" priority="11" operator="equal">
      <formula>"-"</formula>
    </cfRule>
  </conditionalFormatting>
  <conditionalFormatting sqref="X112:AC116">
    <cfRule type="cellIs" dxfId="8" priority="10" operator="equal">
      <formula>"-"</formula>
    </cfRule>
  </conditionalFormatting>
  <conditionalFormatting sqref="X117:AC117">
    <cfRule type="cellIs" dxfId="7" priority="9" operator="equal">
      <formula>"-"</formula>
    </cfRule>
  </conditionalFormatting>
  <conditionalFormatting sqref="X119:AC119">
    <cfRule type="cellIs" dxfId="6" priority="8" operator="equal">
      <formula>"-"</formula>
    </cfRule>
  </conditionalFormatting>
  <conditionalFormatting sqref="X120:Z120">
    <cfRule type="cellIs" dxfId="5" priority="7" operator="equal">
      <formula>"-"</formula>
    </cfRule>
  </conditionalFormatting>
  <conditionalFormatting sqref="X121:AC122">
    <cfRule type="cellIs" dxfId="4" priority="6" operator="equal">
      <formula>"-"</formula>
    </cfRule>
  </conditionalFormatting>
  <conditionalFormatting sqref="AA120:AC120">
    <cfRule type="cellIs" dxfId="3" priority="5" operator="equal">
      <formula>"-"</formula>
    </cfRule>
  </conditionalFormatting>
  <conditionalFormatting sqref="X123:AC123">
    <cfRule type="cellIs" dxfId="2" priority="4" operator="equal">
      <formula>"-"</formula>
    </cfRule>
  </conditionalFormatting>
  <conditionalFormatting sqref="X124:AC124">
    <cfRule type="cellIs" dxfId="1" priority="3" operator="equal">
      <formula>"-"</formula>
    </cfRule>
  </conditionalFormatting>
  <conditionalFormatting sqref="X125:AC125">
    <cfRule type="cellIs" dxfId="0" priority="2" operator="equal">
      <formula>"-"</formula>
    </cfRule>
  </conditionalFormatting>
  <dataValidations count="9">
    <dataValidation imeMode="disabled" allowBlank="1" showInputMessage="1" showErrorMessage="1" sqref="R1:V1 R43:V43 R85:V85"/>
    <dataValidation type="list" allowBlank="1" showInputMessage="1" showErrorMessage="1" sqref="U113:W114 U119:W119 U105:W106 U111:W111 U101:W101 U21:W27 U54:W54 U59:W59 U63:W64 U69:W69 U71:W72 U77:W77 U96:W96">
      <formula1>"-,a,c,e"</formula1>
    </dataValidation>
    <dataValidation type="list" allowBlank="1" showInputMessage="1" showErrorMessage="1" sqref="U121:W122 U116:W116 U108:W108 U94:W94 U52:W52 U66:W66 U74:W74 U79:W80">
      <formula1>"-,a,c,d,e"</formula1>
    </dataValidation>
    <dataValidation type="list" allowBlank="1" showInputMessage="1" showErrorMessage="1" sqref="U9:W20 U120:W120 U28:W42 U51:W51 U62:W62 U70:W70 U78:W78 U93:W93 U104:W104 U112:W112">
      <formula1>"-,a,b,c,d,e"</formula1>
    </dataValidation>
    <dataValidation type="list" allowBlank="1" showInputMessage="1" showErrorMessage="1" sqref="X36:Z36 X78:Z78 X120:Z120">
      <formula1>"-,1,2,3,4,5,6,7,8,9,10,11,12,13"</formula1>
    </dataValidation>
    <dataValidation type="list" allowBlank="1" showInputMessage="1" showErrorMessage="1" sqref="U102:W102 U125:W125 U97:W97 U55:W55 U60:W60 U83:W83">
      <formula1>"a,c,e"</formula1>
    </dataValidation>
    <dataValidation type="list" allowBlank="1" showInputMessage="1" showErrorMessage="1" sqref="AA10:AC10 AA24:AC24 AA32:AC32 AA52:AC52 AA66:AC66 AA74:AC74 AA94:AC94 AA108:AC108 AA116:AC116">
      <formula1>"-,1,2,3"</formula1>
    </dataValidation>
    <dataValidation type="list" allowBlank="1" showInputMessage="1" showErrorMessage="1" sqref="U123:W124 U115:W115 U117:W118 U126:W126 U107:W107 U109:W110 U98:W100 U103:W103 U95:W95 U81:W82 U53:W53 U56:W58 U61:W61 U65:W65 U67:W68 U73:W73 U75:W76 U84:W84">
      <formula1>"-,a,e"</formula1>
    </dataValidation>
    <dataValidation type="list" allowBlank="1" showInputMessage="1" showErrorMessage="1" sqref="AA11:AC11 AA16:AC16 AA40:AC40 AA53:AC53 AA58:AC58 AA82:AC82 AA95:AC95 AA100:AC100 AA124:AC124">
      <formula1>"-,1,2,3,4"</formula1>
    </dataValidation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2" manualBreakCount="2">
    <brk id="42" max="16383" man="1"/>
    <brk id="8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9" r:id="rId4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8</xdr:row>
                    <xdr:rowOff>114300</xdr:rowOff>
                  </from>
                  <to>
                    <xdr:col>7</xdr:col>
                    <xdr:colOff>161925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5" name="Check Box 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10</xdr:row>
                    <xdr:rowOff>66675</xdr:rowOff>
                  </from>
                  <to>
                    <xdr:col>7</xdr:col>
                    <xdr:colOff>161925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6" name="Check Box 7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19</xdr:row>
                    <xdr:rowOff>171450</xdr:rowOff>
                  </from>
                  <to>
                    <xdr:col>3</xdr:col>
                    <xdr:colOff>161925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7" name="Check Box 8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21</xdr:row>
                    <xdr:rowOff>123825</xdr:rowOff>
                  </from>
                  <to>
                    <xdr:col>3</xdr:col>
                    <xdr:colOff>161925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8" name="Check Box 9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50</xdr:row>
                    <xdr:rowOff>114300</xdr:rowOff>
                  </from>
                  <to>
                    <xdr:col>7</xdr:col>
                    <xdr:colOff>161925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9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52</xdr:row>
                    <xdr:rowOff>66675</xdr:rowOff>
                  </from>
                  <to>
                    <xdr:col>7</xdr:col>
                    <xdr:colOff>161925</xdr:colOff>
                    <xdr:row>53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0" name="Check Box 11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61</xdr:row>
                    <xdr:rowOff>171450</xdr:rowOff>
                  </from>
                  <to>
                    <xdr:col>3</xdr:col>
                    <xdr:colOff>161925</xdr:colOff>
                    <xdr:row>63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1" name="Check Box 12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63</xdr:row>
                    <xdr:rowOff>123825</xdr:rowOff>
                  </from>
                  <to>
                    <xdr:col>3</xdr:col>
                    <xdr:colOff>161925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2" name="Check Box 1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92</xdr:row>
                    <xdr:rowOff>114300</xdr:rowOff>
                  </from>
                  <to>
                    <xdr:col>7</xdr:col>
                    <xdr:colOff>161925</xdr:colOff>
                    <xdr:row>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3" name="Check Box 1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94</xdr:row>
                    <xdr:rowOff>66675</xdr:rowOff>
                  </from>
                  <to>
                    <xdr:col>7</xdr:col>
                    <xdr:colOff>161925</xdr:colOff>
                    <xdr:row>95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4" name="Check Box 15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103</xdr:row>
                    <xdr:rowOff>171450</xdr:rowOff>
                  </from>
                  <to>
                    <xdr:col>3</xdr:col>
                    <xdr:colOff>161925</xdr:colOff>
                    <xdr:row>105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5" name="Check Box 16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105</xdr:row>
                    <xdr:rowOff>123825</xdr:rowOff>
                  </from>
                  <to>
                    <xdr:col>3</xdr:col>
                    <xdr:colOff>161925</xdr:colOff>
                    <xdr:row>107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Z48"/>
  <sheetViews>
    <sheetView showGridLines="0" view="pageBreakPreview" zoomScaleNormal="100" zoomScaleSheetLayoutView="100" workbookViewId="0">
      <selection sqref="A1:O2"/>
    </sheetView>
  </sheetViews>
  <sheetFormatPr defaultColWidth="2.625" defaultRowHeight="20.100000000000001" customHeight="1"/>
  <cols>
    <col min="1" max="16384" width="2.625" style="1"/>
  </cols>
  <sheetData>
    <row r="1" spans="1:52" ht="15" customHeight="1">
      <c r="A1" s="40" t="s">
        <v>163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37" t="s">
        <v>68</v>
      </c>
      <c r="Q1" s="37"/>
      <c r="R1" s="37"/>
      <c r="S1" s="41">
        <v>1</v>
      </c>
      <c r="T1" s="41"/>
      <c r="U1" s="41"/>
      <c r="V1" s="41"/>
      <c r="W1" s="41"/>
      <c r="X1" s="22"/>
      <c r="Y1" s="11"/>
      <c r="Z1" s="37" t="s">
        <v>3</v>
      </c>
      <c r="AA1" s="37"/>
      <c r="AB1" s="37"/>
      <c r="AC1" s="37"/>
      <c r="AD1" s="37" t="s">
        <v>4</v>
      </c>
      <c r="AE1" s="37"/>
      <c r="AF1" s="137">
        <f>+IF('調書-1 '!AF1="","",'調書-1 '!AF1)</f>
        <v>39.241199999999999</v>
      </c>
      <c r="AG1" s="37"/>
      <c r="AH1" s="37"/>
      <c r="AI1" s="37"/>
      <c r="AJ1" s="37"/>
      <c r="AK1" s="37"/>
      <c r="AL1" s="37" t="s">
        <v>5</v>
      </c>
      <c r="AM1" s="37"/>
      <c r="AN1" s="37"/>
      <c r="AO1" s="37" t="str">
        <f>+IF('調書-1 '!AO1="","",'調書-1 '!AO1)</f>
        <v>39.24120,141.16974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</row>
    <row r="2" spans="1:52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37"/>
      <c r="Q2" s="37"/>
      <c r="R2" s="37"/>
      <c r="S2" s="41"/>
      <c r="T2" s="41"/>
      <c r="U2" s="41"/>
      <c r="V2" s="41"/>
      <c r="W2" s="41"/>
      <c r="X2" s="22"/>
      <c r="Y2" s="11"/>
      <c r="Z2" s="37"/>
      <c r="AA2" s="37"/>
      <c r="AB2" s="37"/>
      <c r="AC2" s="37"/>
      <c r="AD2" s="37" t="s">
        <v>6</v>
      </c>
      <c r="AE2" s="37"/>
      <c r="AF2" s="137">
        <f>+IF('調書-1 '!AF2="","",'調書-1 '!AF2)</f>
        <v>141.16973999999999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</row>
    <row r="3" spans="1:52" ht="5.0999999999999996" customHeight="1"/>
    <row r="4" spans="1:52" ht="19.5" customHeight="1">
      <c r="A4" s="38" t="s">
        <v>7</v>
      </c>
      <c r="B4" s="38"/>
      <c r="C4" s="38"/>
      <c r="D4" s="38"/>
      <c r="E4" s="138" t="str">
        <f>IF('調書-1 '!E4="","",'調書-1 '!E4)</f>
        <v>じょろくどうばし</v>
      </c>
      <c r="F4" s="138"/>
      <c r="G4" s="138"/>
      <c r="H4" s="138"/>
      <c r="I4" s="138"/>
      <c r="J4" s="138"/>
      <c r="K4" s="138"/>
      <c r="L4" s="138"/>
      <c r="M4" s="138"/>
      <c r="N4" s="138"/>
      <c r="O4" s="37" t="s">
        <v>8</v>
      </c>
      <c r="P4" s="37"/>
      <c r="Q4" s="37"/>
      <c r="R4" s="139" t="str">
        <f>+'調書-1 '!S4&amp;CHAR(10)&amp;'調書-1 '!W4</f>
        <v xml:space="preserve">市道皀田線
</v>
      </c>
      <c r="S4" s="139"/>
      <c r="T4" s="139"/>
      <c r="U4" s="139"/>
      <c r="V4" s="139"/>
      <c r="W4" s="139"/>
      <c r="X4" s="139"/>
      <c r="Y4" s="37" t="s">
        <v>9</v>
      </c>
      <c r="Z4" s="37"/>
      <c r="AA4" s="37"/>
      <c r="AB4" s="139" t="str">
        <f>+'調書-1 '!AF4&amp;CHAR(10)&amp;'調書-1 '!AF6</f>
        <v xml:space="preserve">奥州市
</v>
      </c>
      <c r="AC4" s="139"/>
      <c r="AD4" s="139"/>
      <c r="AE4" s="139"/>
      <c r="AF4" s="139"/>
      <c r="AG4" s="139"/>
      <c r="AH4" s="139"/>
      <c r="AI4" s="38" t="s">
        <v>69</v>
      </c>
      <c r="AJ4" s="37"/>
      <c r="AK4" s="37"/>
      <c r="AL4" s="140">
        <f>IF('調書-1 '!AR4="","",'調書-1 '!AR4)</f>
        <v>3215195590</v>
      </c>
      <c r="AM4" s="140"/>
      <c r="AN4" s="140"/>
      <c r="AO4" s="140"/>
      <c r="AP4" s="87" t="s">
        <v>70</v>
      </c>
      <c r="AQ4" s="141"/>
      <c r="AR4" s="141"/>
      <c r="AS4" s="93"/>
      <c r="AT4" s="87" t="str">
        <f>IF('調書-1 '!AR6="","",'調書-1 '!AR6&amp;'調書-1 '!AT6&amp;'調書-1 '!AU6&amp;'調書-1 '!AW6&amp;'調書-1 '!AX6&amp;'調書-1 '!AZ6)</f>
        <v>2022年12月19日</v>
      </c>
      <c r="AU4" s="141"/>
      <c r="AV4" s="141"/>
      <c r="AW4" s="141"/>
      <c r="AX4" s="141"/>
      <c r="AY4" s="141"/>
      <c r="AZ4" s="93"/>
    </row>
    <row r="5" spans="1:52" ht="19.5" customHeight="1">
      <c r="A5" s="38"/>
      <c r="B5" s="38"/>
      <c r="C5" s="38"/>
      <c r="D5" s="38"/>
      <c r="E5" s="142" t="str">
        <f>IF('調書-1 '!E5="","",'調書-1 '!E5)</f>
        <v>上六堂橋</v>
      </c>
      <c r="F5" s="142"/>
      <c r="G5" s="142"/>
      <c r="H5" s="142"/>
      <c r="I5" s="142"/>
      <c r="J5" s="142"/>
      <c r="K5" s="142"/>
      <c r="L5" s="142"/>
      <c r="M5" s="142"/>
      <c r="N5" s="142"/>
      <c r="O5" s="37"/>
      <c r="P5" s="37"/>
      <c r="Q5" s="37"/>
      <c r="R5" s="139"/>
      <c r="S5" s="139"/>
      <c r="T5" s="139"/>
      <c r="U5" s="139"/>
      <c r="V5" s="139"/>
      <c r="W5" s="139"/>
      <c r="X5" s="139"/>
      <c r="Y5" s="37"/>
      <c r="Z5" s="37"/>
      <c r="AA5" s="37"/>
      <c r="AB5" s="139"/>
      <c r="AC5" s="139"/>
      <c r="AD5" s="139"/>
      <c r="AE5" s="139"/>
      <c r="AF5" s="139"/>
      <c r="AG5" s="139"/>
      <c r="AH5" s="139"/>
      <c r="AI5" s="37"/>
      <c r="AJ5" s="37"/>
      <c r="AK5" s="37"/>
      <c r="AL5" s="140"/>
      <c r="AM5" s="140"/>
      <c r="AN5" s="140"/>
      <c r="AO5" s="140"/>
      <c r="AP5" s="87" t="s">
        <v>71</v>
      </c>
      <c r="AQ5" s="141"/>
      <c r="AR5" s="141"/>
      <c r="AS5" s="93"/>
      <c r="AT5" s="87" t="str">
        <f>IF('調書-1 '!AR7="","",'調書-1 '!AR7&amp;'調書-1 '!AT7&amp;'調書-1 '!AU7&amp;'調書-1 '!AW7&amp;'調書-1 '!AX7&amp;'調書-1 '!AZ7)</f>
        <v>2022年10月14日</v>
      </c>
      <c r="AU5" s="141"/>
      <c r="AV5" s="141"/>
      <c r="AW5" s="141"/>
      <c r="AX5" s="141"/>
      <c r="AY5" s="141"/>
      <c r="AZ5" s="93"/>
    </row>
    <row r="6" spans="1:52" ht="5.0999999999999996" customHeight="1"/>
    <row r="7" spans="1:52" ht="17.25" customHeight="1">
      <c r="A7" s="37" t="s">
        <v>164</v>
      </c>
      <c r="B7" s="37"/>
      <c r="C7" s="37"/>
      <c r="D7" s="37"/>
      <c r="E7" s="37"/>
      <c r="F7" s="37"/>
      <c r="G7" s="37"/>
      <c r="H7" s="37"/>
      <c r="I7" s="37"/>
      <c r="J7" s="38" t="s">
        <v>165</v>
      </c>
      <c r="K7" s="38"/>
      <c r="L7" s="38"/>
      <c r="M7" s="37" t="s">
        <v>166</v>
      </c>
      <c r="N7" s="37"/>
      <c r="O7" s="37"/>
      <c r="P7" s="37"/>
      <c r="Q7" s="37"/>
      <c r="R7" s="37"/>
      <c r="S7" s="37"/>
      <c r="T7" s="37"/>
      <c r="U7" s="37"/>
      <c r="V7" s="37" t="s">
        <v>98</v>
      </c>
      <c r="W7" s="37"/>
      <c r="X7" s="37"/>
      <c r="Y7" s="37" t="s">
        <v>167</v>
      </c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</row>
    <row r="8" spans="1:52" ht="17.25" customHeight="1">
      <c r="A8" s="37"/>
      <c r="B8" s="37"/>
      <c r="C8" s="37"/>
      <c r="D8" s="37"/>
      <c r="E8" s="37"/>
      <c r="F8" s="37"/>
      <c r="G8" s="37"/>
      <c r="H8" s="37"/>
      <c r="I8" s="37"/>
      <c r="J8" s="38"/>
      <c r="K8" s="38"/>
      <c r="L8" s="38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 t="s">
        <v>168</v>
      </c>
      <c r="Z8" s="37"/>
      <c r="AA8" s="37"/>
      <c r="AB8" s="37"/>
      <c r="AC8" s="87" t="s">
        <v>169</v>
      </c>
      <c r="AD8" s="141"/>
      <c r="AE8" s="93"/>
      <c r="AF8" s="87" t="s">
        <v>170</v>
      </c>
      <c r="AG8" s="141"/>
      <c r="AH8" s="93"/>
      <c r="AI8" s="87" t="s">
        <v>171</v>
      </c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93"/>
    </row>
    <row r="9" spans="1:52" ht="54" customHeight="1">
      <c r="A9" s="41" t="s">
        <v>359</v>
      </c>
      <c r="B9" s="41"/>
      <c r="C9" s="41"/>
      <c r="D9" s="41"/>
      <c r="E9" s="41"/>
      <c r="F9" s="41"/>
      <c r="G9" s="41"/>
      <c r="H9" s="41"/>
      <c r="I9" s="41"/>
      <c r="J9" s="41" t="s">
        <v>364</v>
      </c>
      <c r="K9" s="41"/>
      <c r="L9" s="41"/>
      <c r="M9" s="41" t="s">
        <v>184</v>
      </c>
      <c r="N9" s="41"/>
      <c r="O9" s="41"/>
      <c r="P9" s="41"/>
      <c r="Q9" s="41"/>
      <c r="R9" s="41"/>
      <c r="S9" s="41"/>
      <c r="T9" s="41"/>
      <c r="U9" s="41"/>
      <c r="V9" s="41" t="s">
        <v>330</v>
      </c>
      <c r="W9" s="41"/>
      <c r="X9" s="41"/>
      <c r="Y9" s="308" t="s">
        <v>366</v>
      </c>
      <c r="Z9" s="308"/>
      <c r="AA9" s="308"/>
      <c r="AB9" s="308"/>
      <c r="AC9" s="43" t="s">
        <v>371</v>
      </c>
      <c r="AD9" s="224"/>
      <c r="AE9" s="44"/>
      <c r="AF9" s="43" t="str">
        <f>IF(OR(AC9="A",AC9="B"),"Ⅰ",IF(OR(AC9="C1",AC9="M"),"Ⅱ",IF(AC9="C2","Ⅲ",IF(OR(AC9="E1",AC9="E2"),"Ⅳ",""))))</f>
        <v>Ⅲ</v>
      </c>
      <c r="AG9" s="224"/>
      <c r="AH9" s="44"/>
      <c r="AI9" s="305" t="s">
        <v>373</v>
      </c>
      <c r="AJ9" s="306"/>
      <c r="AK9" s="306"/>
      <c r="AL9" s="306"/>
      <c r="AM9" s="306"/>
      <c r="AN9" s="306"/>
      <c r="AO9" s="306"/>
      <c r="AP9" s="306"/>
      <c r="AQ9" s="306"/>
      <c r="AR9" s="306"/>
      <c r="AS9" s="306"/>
      <c r="AT9" s="306"/>
      <c r="AU9" s="306"/>
      <c r="AV9" s="306"/>
      <c r="AW9" s="306"/>
      <c r="AX9" s="306"/>
      <c r="AY9" s="306"/>
      <c r="AZ9" s="307"/>
    </row>
    <row r="10" spans="1:52" ht="54" customHeight="1">
      <c r="A10" s="41" t="s">
        <v>360</v>
      </c>
      <c r="B10" s="41"/>
      <c r="C10" s="41"/>
      <c r="D10" s="41"/>
      <c r="E10" s="41"/>
      <c r="F10" s="41"/>
      <c r="G10" s="41"/>
      <c r="H10" s="41"/>
      <c r="I10" s="41"/>
      <c r="J10" s="41" t="s">
        <v>364</v>
      </c>
      <c r="K10" s="41"/>
      <c r="L10" s="41"/>
      <c r="M10" s="41" t="s">
        <v>201</v>
      </c>
      <c r="N10" s="41"/>
      <c r="O10" s="41"/>
      <c r="P10" s="41"/>
      <c r="Q10" s="41"/>
      <c r="R10" s="41"/>
      <c r="S10" s="41"/>
      <c r="T10" s="41"/>
      <c r="U10" s="41"/>
      <c r="V10" s="41" t="s">
        <v>339</v>
      </c>
      <c r="W10" s="41"/>
      <c r="X10" s="41"/>
      <c r="Y10" s="308" t="s">
        <v>368</v>
      </c>
      <c r="Z10" s="308"/>
      <c r="AA10" s="308"/>
      <c r="AB10" s="308"/>
      <c r="AC10" s="43" t="s">
        <v>372</v>
      </c>
      <c r="AD10" s="224"/>
      <c r="AE10" s="44"/>
      <c r="AF10" s="43" t="str">
        <f t="shared" ref="AF10:AF16" si="0">IF(OR(AC10="A",AC10="B"),"Ⅰ",IF(OR(AC10="C1",AC10="M"),"Ⅱ",IF(AC10="C2","Ⅲ",IF(OR(AC10="E1",AC10="E2"),"Ⅳ",""))))</f>
        <v>Ⅰ</v>
      </c>
      <c r="AG10" s="224"/>
      <c r="AH10" s="44"/>
      <c r="AI10" s="305" t="s">
        <v>374</v>
      </c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7"/>
    </row>
    <row r="11" spans="1:52" ht="54" customHeight="1">
      <c r="A11" s="41" t="s">
        <v>361</v>
      </c>
      <c r="B11" s="41"/>
      <c r="C11" s="41"/>
      <c r="D11" s="41"/>
      <c r="E11" s="41"/>
      <c r="F11" s="41"/>
      <c r="G11" s="41"/>
      <c r="H11" s="41"/>
      <c r="I11" s="41"/>
      <c r="J11" s="41" t="s">
        <v>364</v>
      </c>
      <c r="K11" s="41"/>
      <c r="L11" s="41"/>
      <c r="M11" s="41" t="s">
        <v>193</v>
      </c>
      <c r="N11" s="41"/>
      <c r="O11" s="41"/>
      <c r="P11" s="41"/>
      <c r="Q11" s="41"/>
      <c r="R11" s="41"/>
      <c r="S11" s="41"/>
      <c r="T11" s="41"/>
      <c r="U11" s="41"/>
      <c r="V11" s="41" t="s">
        <v>330</v>
      </c>
      <c r="W11" s="41"/>
      <c r="X11" s="41"/>
      <c r="Y11" s="308" t="s">
        <v>369</v>
      </c>
      <c r="Z11" s="308"/>
      <c r="AA11" s="308"/>
      <c r="AB11" s="308"/>
      <c r="AC11" s="43" t="s">
        <v>372</v>
      </c>
      <c r="AD11" s="224"/>
      <c r="AE11" s="44"/>
      <c r="AF11" s="43" t="str">
        <f t="shared" si="0"/>
        <v>Ⅰ</v>
      </c>
      <c r="AG11" s="224"/>
      <c r="AH11" s="44"/>
      <c r="AI11" s="305" t="s">
        <v>375</v>
      </c>
      <c r="AJ11" s="306"/>
      <c r="AK11" s="306"/>
      <c r="AL11" s="306"/>
      <c r="AM11" s="306"/>
      <c r="AN11" s="306"/>
      <c r="AO11" s="306"/>
      <c r="AP11" s="306"/>
      <c r="AQ11" s="306"/>
      <c r="AR11" s="306"/>
      <c r="AS11" s="306"/>
      <c r="AT11" s="306"/>
      <c r="AU11" s="306"/>
      <c r="AV11" s="306"/>
      <c r="AW11" s="306"/>
      <c r="AX11" s="306"/>
      <c r="AY11" s="306"/>
      <c r="AZ11" s="307"/>
    </row>
    <row r="12" spans="1:52" ht="54" customHeight="1">
      <c r="A12" s="41" t="s">
        <v>361</v>
      </c>
      <c r="B12" s="41"/>
      <c r="C12" s="41"/>
      <c r="D12" s="41"/>
      <c r="E12" s="41"/>
      <c r="F12" s="41"/>
      <c r="G12" s="41"/>
      <c r="H12" s="41"/>
      <c r="I12" s="41"/>
      <c r="J12" s="41" t="s">
        <v>364</v>
      </c>
      <c r="K12" s="41"/>
      <c r="L12" s="41"/>
      <c r="M12" s="41" t="s">
        <v>196</v>
      </c>
      <c r="N12" s="41"/>
      <c r="O12" s="41"/>
      <c r="P12" s="41"/>
      <c r="Q12" s="41"/>
      <c r="R12" s="41"/>
      <c r="S12" s="41"/>
      <c r="T12" s="41"/>
      <c r="U12" s="41"/>
      <c r="V12" s="41" t="s">
        <v>330</v>
      </c>
      <c r="W12" s="41"/>
      <c r="X12" s="41"/>
      <c r="Y12" s="308" t="s">
        <v>367</v>
      </c>
      <c r="Z12" s="308"/>
      <c r="AA12" s="308"/>
      <c r="AB12" s="308"/>
      <c r="AC12" s="43" t="s">
        <v>372</v>
      </c>
      <c r="AD12" s="224"/>
      <c r="AE12" s="44"/>
      <c r="AF12" s="43" t="str">
        <f t="shared" si="0"/>
        <v>Ⅰ</v>
      </c>
      <c r="AG12" s="224"/>
      <c r="AH12" s="44"/>
      <c r="AI12" s="305" t="s">
        <v>376</v>
      </c>
      <c r="AJ12" s="306"/>
      <c r="AK12" s="306"/>
      <c r="AL12" s="306"/>
      <c r="AM12" s="306"/>
      <c r="AN12" s="306"/>
      <c r="AO12" s="306"/>
      <c r="AP12" s="306"/>
      <c r="AQ12" s="306"/>
      <c r="AR12" s="306"/>
      <c r="AS12" s="306"/>
      <c r="AT12" s="306"/>
      <c r="AU12" s="306"/>
      <c r="AV12" s="306"/>
      <c r="AW12" s="306"/>
      <c r="AX12" s="306"/>
      <c r="AY12" s="306"/>
      <c r="AZ12" s="307"/>
    </row>
    <row r="13" spans="1:52" ht="54" customHeight="1">
      <c r="A13" s="41" t="s">
        <v>362</v>
      </c>
      <c r="B13" s="41"/>
      <c r="C13" s="41"/>
      <c r="D13" s="41"/>
      <c r="E13" s="41"/>
      <c r="F13" s="41"/>
      <c r="G13" s="41"/>
      <c r="H13" s="41"/>
      <c r="I13" s="41"/>
      <c r="J13" s="41" t="s">
        <v>364</v>
      </c>
      <c r="K13" s="41"/>
      <c r="L13" s="41"/>
      <c r="M13" s="41" t="s">
        <v>185</v>
      </c>
      <c r="N13" s="41"/>
      <c r="O13" s="41"/>
      <c r="P13" s="41"/>
      <c r="Q13" s="41"/>
      <c r="R13" s="41"/>
      <c r="S13" s="41"/>
      <c r="T13" s="41"/>
      <c r="U13" s="41"/>
      <c r="V13" s="41" t="s">
        <v>338</v>
      </c>
      <c r="W13" s="41"/>
      <c r="X13" s="41"/>
      <c r="Y13" s="308" t="s">
        <v>367</v>
      </c>
      <c r="Z13" s="308"/>
      <c r="AA13" s="308"/>
      <c r="AB13" s="308"/>
      <c r="AC13" s="43" t="s">
        <v>372</v>
      </c>
      <c r="AD13" s="224"/>
      <c r="AE13" s="44"/>
      <c r="AF13" s="43" t="str">
        <f t="shared" si="0"/>
        <v>Ⅰ</v>
      </c>
      <c r="AG13" s="224"/>
      <c r="AH13" s="44"/>
      <c r="AI13" s="305" t="s">
        <v>377</v>
      </c>
      <c r="AJ13" s="306"/>
      <c r="AK13" s="306"/>
      <c r="AL13" s="306"/>
      <c r="AM13" s="306"/>
      <c r="AN13" s="306"/>
      <c r="AO13" s="306"/>
      <c r="AP13" s="306"/>
      <c r="AQ13" s="306"/>
      <c r="AR13" s="306"/>
      <c r="AS13" s="306"/>
      <c r="AT13" s="306"/>
      <c r="AU13" s="306"/>
      <c r="AV13" s="306"/>
      <c r="AW13" s="306"/>
      <c r="AX13" s="306"/>
      <c r="AY13" s="306"/>
      <c r="AZ13" s="307"/>
    </row>
    <row r="14" spans="1:52" ht="54" customHeight="1">
      <c r="A14" s="43" t="s">
        <v>363</v>
      </c>
      <c r="B14" s="224"/>
      <c r="C14" s="224"/>
      <c r="D14" s="224"/>
      <c r="E14" s="224"/>
      <c r="F14" s="224"/>
      <c r="G14" s="224"/>
      <c r="H14" s="224"/>
      <c r="I14" s="44"/>
      <c r="J14" s="41" t="s">
        <v>365</v>
      </c>
      <c r="K14" s="41"/>
      <c r="L14" s="41"/>
      <c r="M14" s="41" t="s">
        <v>174</v>
      </c>
      <c r="N14" s="41"/>
      <c r="O14" s="41"/>
      <c r="P14" s="41"/>
      <c r="Q14" s="41"/>
      <c r="R14" s="41"/>
      <c r="S14" s="41"/>
      <c r="T14" s="41"/>
      <c r="U14" s="41"/>
      <c r="V14" s="41" t="s">
        <v>338</v>
      </c>
      <c r="W14" s="41"/>
      <c r="X14" s="41"/>
      <c r="Y14" s="308" t="s">
        <v>370</v>
      </c>
      <c r="Z14" s="308"/>
      <c r="AA14" s="308"/>
      <c r="AB14" s="308"/>
      <c r="AC14" s="43" t="s">
        <v>372</v>
      </c>
      <c r="AD14" s="224"/>
      <c r="AE14" s="44"/>
      <c r="AF14" s="43" t="str">
        <f t="shared" si="0"/>
        <v>Ⅰ</v>
      </c>
      <c r="AG14" s="224"/>
      <c r="AH14" s="44"/>
      <c r="AI14" s="305" t="s">
        <v>378</v>
      </c>
      <c r="AJ14" s="306"/>
      <c r="AK14" s="306"/>
      <c r="AL14" s="306"/>
      <c r="AM14" s="306"/>
      <c r="AN14" s="306"/>
      <c r="AO14" s="306"/>
      <c r="AP14" s="306"/>
      <c r="AQ14" s="306"/>
      <c r="AR14" s="306"/>
      <c r="AS14" s="306"/>
      <c r="AT14" s="306"/>
      <c r="AU14" s="306"/>
      <c r="AV14" s="306"/>
      <c r="AW14" s="306"/>
      <c r="AX14" s="306"/>
      <c r="AY14" s="306"/>
      <c r="AZ14" s="307"/>
    </row>
    <row r="15" spans="1:52" s="33" customFormat="1" ht="54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308"/>
      <c r="Z15" s="308"/>
      <c r="AA15" s="308"/>
      <c r="AB15" s="308"/>
      <c r="AC15" s="43"/>
      <c r="AD15" s="224"/>
      <c r="AE15" s="44"/>
      <c r="AF15" s="43"/>
      <c r="AG15" s="224"/>
      <c r="AH15" s="44"/>
      <c r="AI15" s="305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7"/>
    </row>
    <row r="16" spans="1:52" ht="54" customHeigh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308"/>
      <c r="Z16" s="308"/>
      <c r="AA16" s="308"/>
      <c r="AB16" s="308"/>
      <c r="AC16" s="43"/>
      <c r="AD16" s="224"/>
      <c r="AE16" s="44"/>
      <c r="AF16" s="43" t="str">
        <f t="shared" si="0"/>
        <v/>
      </c>
      <c r="AG16" s="224"/>
      <c r="AH16" s="44"/>
      <c r="AI16" s="305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7"/>
    </row>
    <row r="17" spans="1:52" s="25" customFormat="1" ht="15" customHeight="1">
      <c r="A17" s="40" t="s">
        <v>163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37" t="s">
        <v>68</v>
      </c>
      <c r="Q17" s="37"/>
      <c r="R17" s="37"/>
      <c r="S17" s="41"/>
      <c r="T17" s="41"/>
      <c r="U17" s="41"/>
      <c r="V17" s="41"/>
      <c r="W17" s="41"/>
      <c r="X17" s="22"/>
      <c r="Y17" s="11"/>
      <c r="Z17" s="37" t="s">
        <v>3</v>
      </c>
      <c r="AA17" s="37"/>
      <c r="AB17" s="37"/>
      <c r="AC17" s="37"/>
      <c r="AD17" s="37" t="s">
        <v>4</v>
      </c>
      <c r="AE17" s="37"/>
      <c r="AF17" s="137">
        <f>+$AF$1</f>
        <v>39.241199999999999</v>
      </c>
      <c r="AG17" s="37"/>
      <c r="AH17" s="37"/>
      <c r="AI17" s="37"/>
      <c r="AJ17" s="37"/>
      <c r="AK17" s="37"/>
      <c r="AL17" s="37" t="s">
        <v>5</v>
      </c>
      <c r="AM17" s="37"/>
      <c r="AN17" s="37"/>
      <c r="AO17" s="37" t="str">
        <f>+$AO$1</f>
        <v>39.24120,141.16974</v>
      </c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</row>
    <row r="18" spans="1:52" s="25" customFormat="1" ht="1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37"/>
      <c r="Q18" s="37"/>
      <c r="R18" s="37"/>
      <c r="S18" s="41"/>
      <c r="T18" s="41"/>
      <c r="U18" s="41"/>
      <c r="V18" s="41"/>
      <c r="W18" s="41"/>
      <c r="X18" s="22"/>
      <c r="Y18" s="11"/>
      <c r="Z18" s="37"/>
      <c r="AA18" s="37"/>
      <c r="AB18" s="37"/>
      <c r="AC18" s="37"/>
      <c r="AD18" s="37" t="s">
        <v>6</v>
      </c>
      <c r="AE18" s="37"/>
      <c r="AF18" s="137">
        <f>+$AF$2</f>
        <v>141.16973999999999</v>
      </c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</row>
    <row r="19" spans="1:52" s="25" customFormat="1" ht="5.0999999999999996" customHeight="1"/>
    <row r="20" spans="1:52" s="25" customFormat="1" ht="19.5" customHeight="1">
      <c r="A20" s="38" t="s">
        <v>7</v>
      </c>
      <c r="B20" s="38"/>
      <c r="C20" s="38"/>
      <c r="D20" s="38"/>
      <c r="E20" s="138" t="str">
        <f>+$E$4</f>
        <v>じょろくどうばし</v>
      </c>
      <c r="F20" s="138"/>
      <c r="G20" s="138"/>
      <c r="H20" s="138"/>
      <c r="I20" s="138"/>
      <c r="J20" s="138"/>
      <c r="K20" s="138"/>
      <c r="L20" s="138"/>
      <c r="M20" s="138"/>
      <c r="N20" s="138"/>
      <c r="O20" s="37" t="s">
        <v>8</v>
      </c>
      <c r="P20" s="37"/>
      <c r="Q20" s="37"/>
      <c r="R20" s="139" t="str">
        <f>+$R$4</f>
        <v xml:space="preserve">市道皀田線
</v>
      </c>
      <c r="S20" s="139"/>
      <c r="T20" s="139"/>
      <c r="U20" s="139"/>
      <c r="V20" s="139"/>
      <c r="W20" s="139"/>
      <c r="X20" s="139"/>
      <c r="Y20" s="37" t="s">
        <v>9</v>
      </c>
      <c r="Z20" s="37"/>
      <c r="AA20" s="37"/>
      <c r="AB20" s="139" t="str">
        <f>+$AB$4</f>
        <v xml:space="preserve">奥州市
</v>
      </c>
      <c r="AC20" s="139"/>
      <c r="AD20" s="139"/>
      <c r="AE20" s="139"/>
      <c r="AF20" s="139"/>
      <c r="AG20" s="139"/>
      <c r="AH20" s="139"/>
      <c r="AI20" s="38" t="s">
        <v>69</v>
      </c>
      <c r="AJ20" s="37"/>
      <c r="AK20" s="37"/>
      <c r="AL20" s="140">
        <f>+$AL$4</f>
        <v>3215195590</v>
      </c>
      <c r="AM20" s="140"/>
      <c r="AN20" s="140"/>
      <c r="AO20" s="140"/>
      <c r="AP20" s="87" t="s">
        <v>70</v>
      </c>
      <c r="AQ20" s="141"/>
      <c r="AR20" s="141"/>
      <c r="AS20" s="93"/>
      <c r="AT20" s="87" t="str">
        <f>+$AT$4</f>
        <v>2022年12月19日</v>
      </c>
      <c r="AU20" s="141"/>
      <c r="AV20" s="141"/>
      <c r="AW20" s="141"/>
      <c r="AX20" s="141"/>
      <c r="AY20" s="141"/>
      <c r="AZ20" s="93"/>
    </row>
    <row r="21" spans="1:52" s="25" customFormat="1" ht="19.5" customHeight="1">
      <c r="A21" s="38"/>
      <c r="B21" s="38"/>
      <c r="C21" s="38"/>
      <c r="D21" s="38"/>
      <c r="E21" s="142" t="str">
        <f>+$E$5</f>
        <v>上六堂橋</v>
      </c>
      <c r="F21" s="142"/>
      <c r="G21" s="142"/>
      <c r="H21" s="142"/>
      <c r="I21" s="142"/>
      <c r="J21" s="142"/>
      <c r="K21" s="142"/>
      <c r="L21" s="142"/>
      <c r="M21" s="142"/>
      <c r="N21" s="142"/>
      <c r="O21" s="37"/>
      <c r="P21" s="37"/>
      <c r="Q21" s="37"/>
      <c r="R21" s="139"/>
      <c r="S21" s="139"/>
      <c r="T21" s="139"/>
      <c r="U21" s="139"/>
      <c r="V21" s="139"/>
      <c r="W21" s="139"/>
      <c r="X21" s="139"/>
      <c r="Y21" s="37"/>
      <c r="Z21" s="37"/>
      <c r="AA21" s="37"/>
      <c r="AB21" s="139"/>
      <c r="AC21" s="139"/>
      <c r="AD21" s="139"/>
      <c r="AE21" s="139"/>
      <c r="AF21" s="139"/>
      <c r="AG21" s="139"/>
      <c r="AH21" s="139"/>
      <c r="AI21" s="37"/>
      <c r="AJ21" s="37"/>
      <c r="AK21" s="37"/>
      <c r="AL21" s="140"/>
      <c r="AM21" s="140"/>
      <c r="AN21" s="140"/>
      <c r="AO21" s="140"/>
      <c r="AP21" s="87" t="s">
        <v>71</v>
      </c>
      <c r="AQ21" s="141"/>
      <c r="AR21" s="141"/>
      <c r="AS21" s="93"/>
      <c r="AT21" s="87" t="str">
        <f>+$AT$5</f>
        <v>2022年10月14日</v>
      </c>
      <c r="AU21" s="141"/>
      <c r="AV21" s="141"/>
      <c r="AW21" s="141"/>
      <c r="AX21" s="141"/>
      <c r="AY21" s="141"/>
      <c r="AZ21" s="93"/>
    </row>
    <row r="22" spans="1:52" s="25" customFormat="1" ht="5.0999999999999996" customHeight="1"/>
    <row r="23" spans="1:52" s="25" customFormat="1" ht="17.25" customHeight="1">
      <c r="A23" s="37" t="s">
        <v>164</v>
      </c>
      <c r="B23" s="37"/>
      <c r="C23" s="37"/>
      <c r="D23" s="37"/>
      <c r="E23" s="37"/>
      <c r="F23" s="37"/>
      <c r="G23" s="37"/>
      <c r="H23" s="37"/>
      <c r="I23" s="37"/>
      <c r="J23" s="38" t="s">
        <v>165</v>
      </c>
      <c r="K23" s="38"/>
      <c r="L23" s="38"/>
      <c r="M23" s="37" t="s">
        <v>166</v>
      </c>
      <c r="N23" s="37"/>
      <c r="O23" s="37"/>
      <c r="P23" s="37"/>
      <c r="Q23" s="37"/>
      <c r="R23" s="37"/>
      <c r="S23" s="37"/>
      <c r="T23" s="37"/>
      <c r="U23" s="37"/>
      <c r="V23" s="37" t="s">
        <v>98</v>
      </c>
      <c r="W23" s="37"/>
      <c r="X23" s="37"/>
      <c r="Y23" s="37" t="s">
        <v>167</v>
      </c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</row>
    <row r="24" spans="1:52" s="25" customFormat="1" ht="17.25" customHeight="1">
      <c r="A24" s="37"/>
      <c r="B24" s="37"/>
      <c r="C24" s="37"/>
      <c r="D24" s="37"/>
      <c r="E24" s="37"/>
      <c r="F24" s="37"/>
      <c r="G24" s="37"/>
      <c r="H24" s="37"/>
      <c r="I24" s="37"/>
      <c r="J24" s="38"/>
      <c r="K24" s="38"/>
      <c r="L24" s="38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 t="s">
        <v>168</v>
      </c>
      <c r="Z24" s="37"/>
      <c r="AA24" s="37"/>
      <c r="AB24" s="37"/>
      <c r="AC24" s="87" t="s">
        <v>169</v>
      </c>
      <c r="AD24" s="141"/>
      <c r="AE24" s="93"/>
      <c r="AF24" s="87" t="s">
        <v>170</v>
      </c>
      <c r="AG24" s="141"/>
      <c r="AH24" s="93"/>
      <c r="AI24" s="87" t="s">
        <v>171</v>
      </c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93"/>
    </row>
    <row r="25" spans="1:52" s="25" customFormat="1" ht="54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308"/>
      <c r="Z25" s="308"/>
      <c r="AA25" s="308"/>
      <c r="AB25" s="308"/>
      <c r="AC25" s="43"/>
      <c r="AD25" s="224"/>
      <c r="AE25" s="44"/>
      <c r="AF25" s="43" t="str">
        <f>IF(OR(AC25="A",AC25="B"),"Ⅰ",IF(OR(AC25="C1",AC25="M"),"Ⅱ",IF(AC25="C2","Ⅲ",IF(OR(AC25="E1",AC25="E2"),"Ⅳ",""))))</f>
        <v/>
      </c>
      <c r="AG25" s="224"/>
      <c r="AH25" s="44"/>
      <c r="AI25" s="305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306"/>
      <c r="AY25" s="306"/>
      <c r="AZ25" s="307"/>
    </row>
    <row r="26" spans="1:52" s="25" customFormat="1" ht="54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308"/>
      <c r="Z26" s="308"/>
      <c r="AA26" s="308"/>
      <c r="AB26" s="308"/>
      <c r="AC26" s="43"/>
      <c r="AD26" s="224"/>
      <c r="AE26" s="44"/>
      <c r="AF26" s="43" t="str">
        <f t="shared" ref="AF26:AF32" si="1">IF(OR(AC26="A",AC26="B"),"Ⅰ",IF(OR(AC26="C1",AC26="M"),"Ⅱ",IF(AC26="C2","Ⅲ",IF(OR(AC26="E1",AC26="E2"),"Ⅳ",""))))</f>
        <v/>
      </c>
      <c r="AG26" s="224"/>
      <c r="AH26" s="44"/>
      <c r="AI26" s="305"/>
      <c r="AJ26" s="306"/>
      <c r="AK26" s="306"/>
      <c r="AL26" s="306"/>
      <c r="AM26" s="306"/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6"/>
      <c r="AY26" s="306"/>
      <c r="AZ26" s="307"/>
    </row>
    <row r="27" spans="1:52" s="25" customFormat="1" ht="54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308"/>
      <c r="Z27" s="308"/>
      <c r="AA27" s="308"/>
      <c r="AB27" s="308"/>
      <c r="AC27" s="43"/>
      <c r="AD27" s="224"/>
      <c r="AE27" s="44"/>
      <c r="AF27" s="43" t="str">
        <f t="shared" si="1"/>
        <v/>
      </c>
      <c r="AG27" s="224"/>
      <c r="AH27" s="44"/>
      <c r="AI27" s="305"/>
      <c r="AJ27" s="306"/>
      <c r="AK27" s="306"/>
      <c r="AL27" s="306"/>
      <c r="AM27" s="306"/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6"/>
      <c r="AY27" s="306"/>
      <c r="AZ27" s="307"/>
    </row>
    <row r="28" spans="1:52" s="25" customFormat="1" ht="54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08"/>
      <c r="Z28" s="308"/>
      <c r="AA28" s="308"/>
      <c r="AB28" s="308"/>
      <c r="AC28" s="43"/>
      <c r="AD28" s="224"/>
      <c r="AE28" s="44"/>
      <c r="AF28" s="43" t="str">
        <f t="shared" si="1"/>
        <v/>
      </c>
      <c r="AG28" s="224"/>
      <c r="AH28" s="44"/>
      <c r="AI28" s="305"/>
      <c r="AJ28" s="306"/>
      <c r="AK28" s="306"/>
      <c r="AL28" s="306"/>
      <c r="AM28" s="306"/>
      <c r="AN28" s="306"/>
      <c r="AO28" s="306"/>
      <c r="AP28" s="306"/>
      <c r="AQ28" s="306"/>
      <c r="AR28" s="306"/>
      <c r="AS28" s="306"/>
      <c r="AT28" s="306"/>
      <c r="AU28" s="306"/>
      <c r="AV28" s="306"/>
      <c r="AW28" s="306"/>
      <c r="AX28" s="306"/>
      <c r="AY28" s="306"/>
      <c r="AZ28" s="307"/>
    </row>
    <row r="29" spans="1:52" s="25" customFormat="1" ht="54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308"/>
      <c r="Z29" s="308"/>
      <c r="AA29" s="308"/>
      <c r="AB29" s="308"/>
      <c r="AC29" s="43"/>
      <c r="AD29" s="224"/>
      <c r="AE29" s="44"/>
      <c r="AF29" s="43" t="str">
        <f t="shared" si="1"/>
        <v/>
      </c>
      <c r="AG29" s="224"/>
      <c r="AH29" s="44"/>
      <c r="AI29" s="305"/>
      <c r="AJ29" s="306"/>
      <c r="AK29" s="306"/>
      <c r="AL29" s="306"/>
      <c r="AM29" s="306"/>
      <c r="AN29" s="306"/>
      <c r="AO29" s="306"/>
      <c r="AP29" s="306"/>
      <c r="AQ29" s="306"/>
      <c r="AR29" s="306"/>
      <c r="AS29" s="306"/>
      <c r="AT29" s="306"/>
      <c r="AU29" s="306"/>
      <c r="AV29" s="306"/>
      <c r="AW29" s="306"/>
      <c r="AX29" s="306"/>
      <c r="AY29" s="306"/>
      <c r="AZ29" s="307"/>
    </row>
    <row r="30" spans="1:52" s="25" customFormat="1" ht="54" customHeight="1">
      <c r="A30" s="43"/>
      <c r="B30" s="224"/>
      <c r="C30" s="224"/>
      <c r="D30" s="224"/>
      <c r="E30" s="224"/>
      <c r="F30" s="224"/>
      <c r="G30" s="224"/>
      <c r="H30" s="224"/>
      <c r="I30" s="44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308"/>
      <c r="Z30" s="308"/>
      <c r="AA30" s="308"/>
      <c r="AB30" s="308"/>
      <c r="AC30" s="43"/>
      <c r="AD30" s="224"/>
      <c r="AE30" s="44"/>
      <c r="AF30" s="43" t="str">
        <f t="shared" si="1"/>
        <v/>
      </c>
      <c r="AG30" s="224"/>
      <c r="AH30" s="44"/>
      <c r="AI30" s="305"/>
      <c r="AJ30" s="306"/>
      <c r="AK30" s="306"/>
      <c r="AL30" s="306"/>
      <c r="AM30" s="306"/>
      <c r="AN30" s="306"/>
      <c r="AO30" s="306"/>
      <c r="AP30" s="306"/>
      <c r="AQ30" s="306"/>
      <c r="AR30" s="306"/>
      <c r="AS30" s="306"/>
      <c r="AT30" s="306"/>
      <c r="AU30" s="306"/>
      <c r="AV30" s="306"/>
      <c r="AW30" s="306"/>
      <c r="AX30" s="306"/>
      <c r="AY30" s="306"/>
      <c r="AZ30" s="307"/>
    </row>
    <row r="31" spans="1:52" s="25" customFormat="1" ht="54" customHeight="1">
      <c r="A31" s="43"/>
      <c r="B31" s="224"/>
      <c r="C31" s="224"/>
      <c r="D31" s="224"/>
      <c r="E31" s="224"/>
      <c r="F31" s="224"/>
      <c r="G31" s="224"/>
      <c r="H31" s="224"/>
      <c r="I31" s="44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308"/>
      <c r="Z31" s="308"/>
      <c r="AA31" s="308"/>
      <c r="AB31" s="308"/>
      <c r="AC31" s="43"/>
      <c r="AD31" s="224"/>
      <c r="AE31" s="44"/>
      <c r="AF31" s="43" t="str">
        <f t="shared" si="1"/>
        <v/>
      </c>
      <c r="AG31" s="224"/>
      <c r="AH31" s="44"/>
      <c r="AI31" s="305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7"/>
    </row>
    <row r="32" spans="1:52" s="25" customFormat="1" ht="54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308"/>
      <c r="Z32" s="308"/>
      <c r="AA32" s="308"/>
      <c r="AB32" s="308"/>
      <c r="AC32" s="43"/>
      <c r="AD32" s="224"/>
      <c r="AE32" s="44"/>
      <c r="AF32" s="43" t="str">
        <f t="shared" si="1"/>
        <v/>
      </c>
      <c r="AG32" s="224"/>
      <c r="AH32" s="44"/>
      <c r="AI32" s="305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7"/>
    </row>
    <row r="33" spans="1:52" s="28" customFormat="1" ht="15" customHeight="1">
      <c r="A33" s="40" t="s">
        <v>163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37" t="s">
        <v>68</v>
      </c>
      <c r="Q33" s="37"/>
      <c r="R33" s="37"/>
      <c r="S33" s="41"/>
      <c r="T33" s="41"/>
      <c r="U33" s="41"/>
      <c r="V33" s="41"/>
      <c r="W33" s="41"/>
      <c r="X33" s="22"/>
      <c r="Y33" s="11"/>
      <c r="Z33" s="37" t="s">
        <v>3</v>
      </c>
      <c r="AA33" s="37"/>
      <c r="AB33" s="37"/>
      <c r="AC33" s="37"/>
      <c r="AD33" s="37" t="s">
        <v>4</v>
      </c>
      <c r="AE33" s="37"/>
      <c r="AF33" s="137">
        <f>+$AF$1</f>
        <v>39.241199999999999</v>
      </c>
      <c r="AG33" s="37"/>
      <c r="AH33" s="37"/>
      <c r="AI33" s="37"/>
      <c r="AJ33" s="37"/>
      <c r="AK33" s="37"/>
      <c r="AL33" s="37" t="s">
        <v>5</v>
      </c>
      <c r="AM33" s="37"/>
      <c r="AN33" s="37"/>
      <c r="AO33" s="37" t="str">
        <f>+$AO$1</f>
        <v>39.24120,141.16974</v>
      </c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</row>
    <row r="34" spans="1:52" s="28" customFormat="1" ht="1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37"/>
      <c r="Q34" s="37"/>
      <c r="R34" s="37"/>
      <c r="S34" s="41"/>
      <c r="T34" s="41"/>
      <c r="U34" s="41"/>
      <c r="V34" s="41"/>
      <c r="W34" s="41"/>
      <c r="X34" s="22"/>
      <c r="Y34" s="11"/>
      <c r="Z34" s="37"/>
      <c r="AA34" s="37"/>
      <c r="AB34" s="37"/>
      <c r="AC34" s="37"/>
      <c r="AD34" s="37" t="s">
        <v>6</v>
      </c>
      <c r="AE34" s="37"/>
      <c r="AF34" s="137">
        <f>+$AF$2</f>
        <v>141.16973999999999</v>
      </c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</row>
    <row r="35" spans="1:52" s="28" customFormat="1" ht="5.0999999999999996" customHeight="1"/>
    <row r="36" spans="1:52" s="28" customFormat="1" ht="19.5" customHeight="1">
      <c r="A36" s="38" t="s">
        <v>7</v>
      </c>
      <c r="B36" s="38"/>
      <c r="C36" s="38"/>
      <c r="D36" s="38"/>
      <c r="E36" s="138" t="str">
        <f>+$E$4</f>
        <v>じょろくどうばし</v>
      </c>
      <c r="F36" s="138"/>
      <c r="G36" s="138"/>
      <c r="H36" s="138"/>
      <c r="I36" s="138"/>
      <c r="J36" s="138"/>
      <c r="K36" s="138"/>
      <c r="L36" s="138"/>
      <c r="M36" s="138"/>
      <c r="N36" s="138"/>
      <c r="O36" s="37" t="s">
        <v>8</v>
      </c>
      <c r="P36" s="37"/>
      <c r="Q36" s="37"/>
      <c r="R36" s="139" t="str">
        <f>+$R$4</f>
        <v xml:space="preserve">市道皀田線
</v>
      </c>
      <c r="S36" s="139"/>
      <c r="T36" s="139"/>
      <c r="U36" s="139"/>
      <c r="V36" s="139"/>
      <c r="W36" s="139"/>
      <c r="X36" s="139"/>
      <c r="Y36" s="37" t="s">
        <v>9</v>
      </c>
      <c r="Z36" s="37"/>
      <c r="AA36" s="37"/>
      <c r="AB36" s="139" t="str">
        <f>+$AB$4</f>
        <v xml:space="preserve">奥州市
</v>
      </c>
      <c r="AC36" s="139"/>
      <c r="AD36" s="139"/>
      <c r="AE36" s="139"/>
      <c r="AF36" s="139"/>
      <c r="AG36" s="139"/>
      <c r="AH36" s="139"/>
      <c r="AI36" s="38" t="s">
        <v>69</v>
      </c>
      <c r="AJ36" s="37"/>
      <c r="AK36" s="37"/>
      <c r="AL36" s="140">
        <f>+$AL$4</f>
        <v>3215195590</v>
      </c>
      <c r="AM36" s="140"/>
      <c r="AN36" s="140"/>
      <c r="AO36" s="140"/>
      <c r="AP36" s="87" t="s">
        <v>70</v>
      </c>
      <c r="AQ36" s="141"/>
      <c r="AR36" s="141"/>
      <c r="AS36" s="93"/>
      <c r="AT36" s="87" t="str">
        <f>+$AT$4</f>
        <v>2022年12月19日</v>
      </c>
      <c r="AU36" s="141"/>
      <c r="AV36" s="141"/>
      <c r="AW36" s="141"/>
      <c r="AX36" s="141"/>
      <c r="AY36" s="141"/>
      <c r="AZ36" s="93"/>
    </row>
    <row r="37" spans="1:52" s="28" customFormat="1" ht="19.5" customHeight="1">
      <c r="A37" s="38"/>
      <c r="B37" s="38"/>
      <c r="C37" s="38"/>
      <c r="D37" s="38"/>
      <c r="E37" s="142" t="str">
        <f>+$E$5</f>
        <v>上六堂橋</v>
      </c>
      <c r="F37" s="142"/>
      <c r="G37" s="142"/>
      <c r="H37" s="142"/>
      <c r="I37" s="142"/>
      <c r="J37" s="142"/>
      <c r="K37" s="142"/>
      <c r="L37" s="142"/>
      <c r="M37" s="142"/>
      <c r="N37" s="142"/>
      <c r="O37" s="37"/>
      <c r="P37" s="37"/>
      <c r="Q37" s="37"/>
      <c r="R37" s="139"/>
      <c r="S37" s="139"/>
      <c r="T37" s="139"/>
      <c r="U37" s="139"/>
      <c r="V37" s="139"/>
      <c r="W37" s="139"/>
      <c r="X37" s="139"/>
      <c r="Y37" s="37"/>
      <c r="Z37" s="37"/>
      <c r="AA37" s="37"/>
      <c r="AB37" s="139"/>
      <c r="AC37" s="139"/>
      <c r="AD37" s="139"/>
      <c r="AE37" s="139"/>
      <c r="AF37" s="139"/>
      <c r="AG37" s="139"/>
      <c r="AH37" s="139"/>
      <c r="AI37" s="37"/>
      <c r="AJ37" s="37"/>
      <c r="AK37" s="37"/>
      <c r="AL37" s="140"/>
      <c r="AM37" s="140"/>
      <c r="AN37" s="140"/>
      <c r="AO37" s="140"/>
      <c r="AP37" s="87" t="s">
        <v>71</v>
      </c>
      <c r="AQ37" s="141"/>
      <c r="AR37" s="141"/>
      <c r="AS37" s="93"/>
      <c r="AT37" s="87" t="str">
        <f>+$AT$5</f>
        <v>2022年10月14日</v>
      </c>
      <c r="AU37" s="141"/>
      <c r="AV37" s="141"/>
      <c r="AW37" s="141"/>
      <c r="AX37" s="141"/>
      <c r="AY37" s="141"/>
      <c r="AZ37" s="93"/>
    </row>
    <row r="38" spans="1:52" s="28" customFormat="1" ht="5.0999999999999996" customHeight="1"/>
    <row r="39" spans="1:52" s="28" customFormat="1" ht="17.25" customHeight="1">
      <c r="A39" s="37" t="s">
        <v>164</v>
      </c>
      <c r="B39" s="37"/>
      <c r="C39" s="37"/>
      <c r="D39" s="37"/>
      <c r="E39" s="37"/>
      <c r="F39" s="37"/>
      <c r="G39" s="37"/>
      <c r="H39" s="37"/>
      <c r="I39" s="37"/>
      <c r="J39" s="38" t="s">
        <v>165</v>
      </c>
      <c r="K39" s="38"/>
      <c r="L39" s="38"/>
      <c r="M39" s="37" t="s">
        <v>166</v>
      </c>
      <c r="N39" s="37"/>
      <c r="O39" s="37"/>
      <c r="P39" s="37"/>
      <c r="Q39" s="37"/>
      <c r="R39" s="37"/>
      <c r="S39" s="37"/>
      <c r="T39" s="37"/>
      <c r="U39" s="37"/>
      <c r="V39" s="37" t="s">
        <v>98</v>
      </c>
      <c r="W39" s="37"/>
      <c r="X39" s="37"/>
      <c r="Y39" s="37" t="s">
        <v>167</v>
      </c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</row>
    <row r="40" spans="1:52" s="28" customFormat="1" ht="17.25" customHeight="1">
      <c r="A40" s="37"/>
      <c r="B40" s="37"/>
      <c r="C40" s="37"/>
      <c r="D40" s="37"/>
      <c r="E40" s="37"/>
      <c r="F40" s="37"/>
      <c r="G40" s="37"/>
      <c r="H40" s="37"/>
      <c r="I40" s="37"/>
      <c r="J40" s="38"/>
      <c r="K40" s="38"/>
      <c r="L40" s="38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 t="s">
        <v>168</v>
      </c>
      <c r="Z40" s="37"/>
      <c r="AA40" s="37"/>
      <c r="AB40" s="37"/>
      <c r="AC40" s="87" t="s">
        <v>169</v>
      </c>
      <c r="AD40" s="141"/>
      <c r="AE40" s="93"/>
      <c r="AF40" s="87" t="s">
        <v>170</v>
      </c>
      <c r="AG40" s="141"/>
      <c r="AH40" s="93"/>
      <c r="AI40" s="87" t="s">
        <v>171</v>
      </c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93"/>
    </row>
    <row r="41" spans="1:52" s="28" customFormat="1" ht="54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308"/>
      <c r="Z41" s="308"/>
      <c r="AA41" s="308"/>
      <c r="AB41" s="308"/>
      <c r="AC41" s="43"/>
      <c r="AD41" s="224"/>
      <c r="AE41" s="44"/>
      <c r="AF41" s="43" t="str">
        <f>IF(OR(AC41="A",AC41="B"),"Ⅰ",IF(OR(AC41="C1",AC41="M"),"Ⅱ",IF(AC41="C2","Ⅲ",IF(OR(AC41="E1",AC41="E2"),"Ⅳ",""))))</f>
        <v/>
      </c>
      <c r="AG41" s="224"/>
      <c r="AH41" s="44"/>
      <c r="AI41" s="305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  <c r="AZ41" s="307"/>
    </row>
    <row r="42" spans="1:52" s="28" customFormat="1" ht="54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308"/>
      <c r="Z42" s="308"/>
      <c r="AA42" s="308"/>
      <c r="AB42" s="308"/>
      <c r="AC42" s="43"/>
      <c r="AD42" s="224"/>
      <c r="AE42" s="44"/>
      <c r="AF42" s="43" t="str">
        <f t="shared" ref="AF42:AF48" si="2">IF(OR(AC42="A",AC42="B"),"Ⅰ",IF(OR(AC42="C1",AC42="M"),"Ⅱ",IF(AC42="C2","Ⅲ",IF(OR(AC42="E1",AC42="E2"),"Ⅳ",""))))</f>
        <v/>
      </c>
      <c r="AG42" s="224"/>
      <c r="AH42" s="44"/>
      <c r="AI42" s="305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7"/>
    </row>
    <row r="43" spans="1:52" s="28" customFormat="1" ht="54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308"/>
      <c r="Z43" s="308"/>
      <c r="AA43" s="308"/>
      <c r="AB43" s="308"/>
      <c r="AC43" s="43"/>
      <c r="AD43" s="224"/>
      <c r="AE43" s="44"/>
      <c r="AF43" s="43" t="str">
        <f t="shared" si="2"/>
        <v/>
      </c>
      <c r="AG43" s="224"/>
      <c r="AH43" s="44"/>
      <c r="AI43" s="305"/>
      <c r="AJ43" s="306"/>
      <c r="AK43" s="306"/>
      <c r="AL43" s="306"/>
      <c r="AM43" s="306"/>
      <c r="AN43" s="306"/>
      <c r="AO43" s="306"/>
      <c r="AP43" s="306"/>
      <c r="AQ43" s="306"/>
      <c r="AR43" s="306"/>
      <c r="AS43" s="306"/>
      <c r="AT43" s="306"/>
      <c r="AU43" s="306"/>
      <c r="AV43" s="306"/>
      <c r="AW43" s="306"/>
      <c r="AX43" s="306"/>
      <c r="AY43" s="306"/>
      <c r="AZ43" s="307"/>
    </row>
    <row r="44" spans="1:52" s="28" customFormat="1" ht="54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308"/>
      <c r="Z44" s="308"/>
      <c r="AA44" s="308"/>
      <c r="AB44" s="308"/>
      <c r="AC44" s="43"/>
      <c r="AD44" s="224"/>
      <c r="AE44" s="44"/>
      <c r="AF44" s="43" t="str">
        <f t="shared" si="2"/>
        <v/>
      </c>
      <c r="AG44" s="224"/>
      <c r="AH44" s="44"/>
      <c r="AI44" s="305"/>
      <c r="AJ44" s="306"/>
      <c r="AK44" s="306"/>
      <c r="AL44" s="306"/>
      <c r="AM44" s="306"/>
      <c r="AN44" s="306"/>
      <c r="AO44" s="306"/>
      <c r="AP44" s="306"/>
      <c r="AQ44" s="306"/>
      <c r="AR44" s="306"/>
      <c r="AS44" s="306"/>
      <c r="AT44" s="306"/>
      <c r="AU44" s="306"/>
      <c r="AV44" s="306"/>
      <c r="AW44" s="306"/>
      <c r="AX44" s="306"/>
      <c r="AY44" s="306"/>
      <c r="AZ44" s="307"/>
    </row>
    <row r="45" spans="1:52" s="28" customFormat="1" ht="54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308"/>
      <c r="Z45" s="308"/>
      <c r="AA45" s="308"/>
      <c r="AB45" s="308"/>
      <c r="AC45" s="43"/>
      <c r="AD45" s="224"/>
      <c r="AE45" s="44"/>
      <c r="AF45" s="43" t="str">
        <f t="shared" si="2"/>
        <v/>
      </c>
      <c r="AG45" s="224"/>
      <c r="AH45" s="44"/>
      <c r="AI45" s="305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7"/>
    </row>
    <row r="46" spans="1:52" s="28" customFormat="1" ht="54" customHeight="1">
      <c r="A46" s="43"/>
      <c r="B46" s="224"/>
      <c r="C46" s="224"/>
      <c r="D46" s="224"/>
      <c r="E46" s="224"/>
      <c r="F46" s="224"/>
      <c r="G46" s="224"/>
      <c r="H46" s="224"/>
      <c r="I46" s="44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308"/>
      <c r="Z46" s="308"/>
      <c r="AA46" s="308"/>
      <c r="AB46" s="308"/>
      <c r="AC46" s="43"/>
      <c r="AD46" s="224"/>
      <c r="AE46" s="44"/>
      <c r="AF46" s="43" t="str">
        <f t="shared" si="2"/>
        <v/>
      </c>
      <c r="AG46" s="224"/>
      <c r="AH46" s="44"/>
      <c r="AI46" s="305"/>
      <c r="AJ46" s="306"/>
      <c r="AK46" s="306"/>
      <c r="AL46" s="306"/>
      <c r="AM46" s="306"/>
      <c r="AN46" s="306"/>
      <c r="AO46" s="306"/>
      <c r="AP46" s="306"/>
      <c r="AQ46" s="306"/>
      <c r="AR46" s="306"/>
      <c r="AS46" s="306"/>
      <c r="AT46" s="306"/>
      <c r="AU46" s="306"/>
      <c r="AV46" s="306"/>
      <c r="AW46" s="306"/>
      <c r="AX46" s="306"/>
      <c r="AY46" s="306"/>
      <c r="AZ46" s="307"/>
    </row>
    <row r="47" spans="1:52" s="28" customFormat="1" ht="54" customHeight="1">
      <c r="A47" s="43"/>
      <c r="B47" s="224"/>
      <c r="C47" s="224"/>
      <c r="D47" s="224"/>
      <c r="E47" s="224"/>
      <c r="F47" s="224"/>
      <c r="G47" s="224"/>
      <c r="H47" s="224"/>
      <c r="I47" s="44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308"/>
      <c r="Z47" s="308"/>
      <c r="AA47" s="308"/>
      <c r="AB47" s="308"/>
      <c r="AC47" s="43"/>
      <c r="AD47" s="224"/>
      <c r="AE47" s="44"/>
      <c r="AF47" s="43" t="str">
        <f t="shared" si="2"/>
        <v/>
      </c>
      <c r="AG47" s="224"/>
      <c r="AH47" s="44"/>
      <c r="AI47" s="305"/>
      <c r="AJ47" s="306"/>
      <c r="AK47" s="306"/>
      <c r="AL47" s="306"/>
      <c r="AM47" s="306"/>
      <c r="AN47" s="306"/>
      <c r="AO47" s="306"/>
      <c r="AP47" s="306"/>
      <c r="AQ47" s="306"/>
      <c r="AR47" s="306"/>
      <c r="AS47" s="306"/>
      <c r="AT47" s="306"/>
      <c r="AU47" s="306"/>
      <c r="AV47" s="306"/>
      <c r="AW47" s="306"/>
      <c r="AX47" s="306"/>
      <c r="AY47" s="306"/>
      <c r="AZ47" s="307"/>
    </row>
    <row r="48" spans="1:52" s="28" customFormat="1" ht="54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308"/>
      <c r="Z48" s="308"/>
      <c r="AA48" s="308"/>
      <c r="AB48" s="308"/>
      <c r="AC48" s="43"/>
      <c r="AD48" s="224"/>
      <c r="AE48" s="44"/>
      <c r="AF48" s="43" t="str">
        <f t="shared" si="2"/>
        <v/>
      </c>
      <c r="AG48" s="224"/>
      <c r="AH48" s="44"/>
      <c r="AI48" s="305"/>
      <c r="AJ48" s="306"/>
      <c r="AK48" s="306"/>
      <c r="AL48" s="306"/>
      <c r="AM48" s="306"/>
      <c r="AN48" s="306"/>
      <c r="AO48" s="306"/>
      <c r="AP48" s="306"/>
      <c r="AQ48" s="306"/>
      <c r="AR48" s="306"/>
      <c r="AS48" s="306"/>
      <c r="AT48" s="306"/>
      <c r="AU48" s="306"/>
      <c r="AV48" s="306"/>
      <c r="AW48" s="306"/>
      <c r="AX48" s="306"/>
      <c r="AY48" s="306"/>
      <c r="AZ48" s="307"/>
    </row>
  </sheetData>
  <sheetProtection selectLockedCells="1"/>
  <mergeCells count="288">
    <mergeCell ref="A47:I47"/>
    <mergeCell ref="J47:L47"/>
    <mergeCell ref="M47:U47"/>
    <mergeCell ref="V47:X47"/>
    <mergeCell ref="Y47:AB47"/>
    <mergeCell ref="AC47:AE47"/>
    <mergeCell ref="AF47:AH47"/>
    <mergeCell ref="AI47:AZ47"/>
    <mergeCell ref="A48:I48"/>
    <mergeCell ref="J48:L48"/>
    <mergeCell ref="M48:U48"/>
    <mergeCell ref="V48:X48"/>
    <mergeCell ref="Y48:AB48"/>
    <mergeCell ref="AC48:AE48"/>
    <mergeCell ref="AF48:AH48"/>
    <mergeCell ref="AI48:AZ48"/>
    <mergeCell ref="A45:I45"/>
    <mergeCell ref="J45:L45"/>
    <mergeCell ref="M45:U45"/>
    <mergeCell ref="V45:X45"/>
    <mergeCell ref="Y45:AB45"/>
    <mergeCell ref="AC45:AE45"/>
    <mergeCell ref="AF45:AH45"/>
    <mergeCell ref="AI45:AZ45"/>
    <mergeCell ref="A46:I46"/>
    <mergeCell ref="J46:L46"/>
    <mergeCell ref="M46:U46"/>
    <mergeCell ref="V46:X46"/>
    <mergeCell ref="Y46:AB46"/>
    <mergeCell ref="AC46:AE46"/>
    <mergeCell ref="AF46:AH46"/>
    <mergeCell ref="AI46:AZ46"/>
    <mergeCell ref="A43:I43"/>
    <mergeCell ref="J43:L43"/>
    <mergeCell ref="M43:U43"/>
    <mergeCell ref="V43:X43"/>
    <mergeCell ref="Y43:AB43"/>
    <mergeCell ref="AC43:AE43"/>
    <mergeCell ref="AF43:AH43"/>
    <mergeCell ref="AI43:AZ43"/>
    <mergeCell ref="A44:I44"/>
    <mergeCell ref="J44:L44"/>
    <mergeCell ref="M44:U44"/>
    <mergeCell ref="V44:X44"/>
    <mergeCell ref="Y44:AB44"/>
    <mergeCell ref="AC44:AE44"/>
    <mergeCell ref="AF44:AH44"/>
    <mergeCell ref="AI44:AZ44"/>
    <mergeCell ref="A41:I41"/>
    <mergeCell ref="J41:L41"/>
    <mergeCell ref="M41:U41"/>
    <mergeCell ref="V41:X41"/>
    <mergeCell ref="Y41:AB41"/>
    <mergeCell ref="AC41:AE41"/>
    <mergeCell ref="AF41:AH41"/>
    <mergeCell ref="AI41:AZ41"/>
    <mergeCell ref="A42:I42"/>
    <mergeCell ref="J42:L42"/>
    <mergeCell ref="M42:U42"/>
    <mergeCell ref="V42:X42"/>
    <mergeCell ref="Y42:AB42"/>
    <mergeCell ref="AC42:AE42"/>
    <mergeCell ref="AF42:AH42"/>
    <mergeCell ref="AI42:AZ42"/>
    <mergeCell ref="AT36:AZ36"/>
    <mergeCell ref="E37:N37"/>
    <mergeCell ref="AP37:AS37"/>
    <mergeCell ref="AT37:AZ37"/>
    <mergeCell ref="A39:I40"/>
    <mergeCell ref="J39:L40"/>
    <mergeCell ref="M39:U40"/>
    <mergeCell ref="V39:X40"/>
    <mergeCell ref="Y39:AZ39"/>
    <mergeCell ref="Y40:AB40"/>
    <mergeCell ref="AC40:AE40"/>
    <mergeCell ref="AF40:AH40"/>
    <mergeCell ref="AI40:AZ40"/>
    <mergeCell ref="A36:D37"/>
    <mergeCell ref="E36:N36"/>
    <mergeCell ref="O36:Q37"/>
    <mergeCell ref="R36:X37"/>
    <mergeCell ref="Y36:AA37"/>
    <mergeCell ref="AB36:AH37"/>
    <mergeCell ref="AI36:AK37"/>
    <mergeCell ref="AL36:AO37"/>
    <mergeCell ref="AP36:AS36"/>
    <mergeCell ref="A33:O34"/>
    <mergeCell ref="P33:R34"/>
    <mergeCell ref="S33:W34"/>
    <mergeCell ref="Z33:AC34"/>
    <mergeCell ref="AD33:AE33"/>
    <mergeCell ref="AF33:AK33"/>
    <mergeCell ref="AL33:AN34"/>
    <mergeCell ref="AO33:AZ34"/>
    <mergeCell ref="AD34:AE34"/>
    <mergeCell ref="AF34:AK34"/>
    <mergeCell ref="AC31:AE31"/>
    <mergeCell ref="AF31:AH31"/>
    <mergeCell ref="AI31:AZ31"/>
    <mergeCell ref="A32:I32"/>
    <mergeCell ref="J32:L32"/>
    <mergeCell ref="M32:U32"/>
    <mergeCell ref="V32:X32"/>
    <mergeCell ref="Y32:AB32"/>
    <mergeCell ref="AC32:AE32"/>
    <mergeCell ref="AF32:AH32"/>
    <mergeCell ref="AI32:AZ32"/>
    <mergeCell ref="A31:I31"/>
    <mergeCell ref="J31:L31"/>
    <mergeCell ref="M31:U31"/>
    <mergeCell ref="V31:X31"/>
    <mergeCell ref="Y31:AB31"/>
    <mergeCell ref="AC29:AE29"/>
    <mergeCell ref="AF29:AH29"/>
    <mergeCell ref="AI29:AZ29"/>
    <mergeCell ref="A30:I30"/>
    <mergeCell ref="J30:L30"/>
    <mergeCell ref="M30:U30"/>
    <mergeCell ref="V30:X30"/>
    <mergeCell ref="Y30:AB30"/>
    <mergeCell ref="AC30:AE30"/>
    <mergeCell ref="AF30:AH30"/>
    <mergeCell ref="AI30:AZ30"/>
    <mergeCell ref="A29:I29"/>
    <mergeCell ref="J29:L29"/>
    <mergeCell ref="M29:U29"/>
    <mergeCell ref="V29:X29"/>
    <mergeCell ref="Y29:AB29"/>
    <mergeCell ref="AC27:AE27"/>
    <mergeCell ref="AF27:AH27"/>
    <mergeCell ref="AI27:AZ27"/>
    <mergeCell ref="A28:I28"/>
    <mergeCell ref="J28:L28"/>
    <mergeCell ref="M28:U28"/>
    <mergeCell ref="V28:X28"/>
    <mergeCell ref="Y28:AB28"/>
    <mergeCell ref="AC28:AE28"/>
    <mergeCell ref="AF28:AH28"/>
    <mergeCell ref="AI28:AZ28"/>
    <mergeCell ref="A27:I27"/>
    <mergeCell ref="J27:L27"/>
    <mergeCell ref="M27:U27"/>
    <mergeCell ref="V27:X27"/>
    <mergeCell ref="Y27:AB27"/>
    <mergeCell ref="AC25:AE25"/>
    <mergeCell ref="AF25:AH25"/>
    <mergeCell ref="AI25:AZ25"/>
    <mergeCell ref="A26:I26"/>
    <mergeCell ref="J26:L26"/>
    <mergeCell ref="M26:U26"/>
    <mergeCell ref="V26:X26"/>
    <mergeCell ref="Y26:AB26"/>
    <mergeCell ref="AC26:AE26"/>
    <mergeCell ref="AF26:AH26"/>
    <mergeCell ref="AI26:AZ26"/>
    <mergeCell ref="A25:I25"/>
    <mergeCell ref="J25:L25"/>
    <mergeCell ref="M25:U25"/>
    <mergeCell ref="V25:X25"/>
    <mergeCell ref="Y25:AB25"/>
    <mergeCell ref="A23:I24"/>
    <mergeCell ref="J23:L24"/>
    <mergeCell ref="M23:U24"/>
    <mergeCell ref="V23:X24"/>
    <mergeCell ref="Y23:AZ23"/>
    <mergeCell ref="Y24:AB24"/>
    <mergeCell ref="AC24:AE24"/>
    <mergeCell ref="AF24:AH24"/>
    <mergeCell ref="AI24:AZ24"/>
    <mergeCell ref="AB20:AH21"/>
    <mergeCell ref="AI20:AK21"/>
    <mergeCell ref="AL20:AO21"/>
    <mergeCell ref="AP20:AS20"/>
    <mergeCell ref="AT20:AZ20"/>
    <mergeCell ref="AP21:AS21"/>
    <mergeCell ref="AT21:AZ21"/>
    <mergeCell ref="A20:D21"/>
    <mergeCell ref="E20:N20"/>
    <mergeCell ref="O20:Q21"/>
    <mergeCell ref="R20:X21"/>
    <mergeCell ref="Y20:AA21"/>
    <mergeCell ref="E21:N21"/>
    <mergeCell ref="AF17:AK17"/>
    <mergeCell ref="AL17:AN18"/>
    <mergeCell ref="AO17:AZ18"/>
    <mergeCell ref="AD18:AE18"/>
    <mergeCell ref="AF18:AK18"/>
    <mergeCell ref="A17:O18"/>
    <mergeCell ref="P17:R18"/>
    <mergeCell ref="S17:W18"/>
    <mergeCell ref="Z17:AC18"/>
    <mergeCell ref="AD17:AE17"/>
    <mergeCell ref="AF14:AH14"/>
    <mergeCell ref="AI14:AZ14"/>
    <mergeCell ref="A16:I16"/>
    <mergeCell ref="J16:L16"/>
    <mergeCell ref="M16:U16"/>
    <mergeCell ref="V16:X16"/>
    <mergeCell ref="Y16:AB16"/>
    <mergeCell ref="AC16:AE16"/>
    <mergeCell ref="AF16:AH16"/>
    <mergeCell ref="AI16:AZ16"/>
    <mergeCell ref="A14:I14"/>
    <mergeCell ref="J14:L14"/>
    <mergeCell ref="M14:U14"/>
    <mergeCell ref="V14:X14"/>
    <mergeCell ref="Y14:AB14"/>
    <mergeCell ref="AC14:AE14"/>
    <mergeCell ref="A15:I15"/>
    <mergeCell ref="J15:L15"/>
    <mergeCell ref="M15:U15"/>
    <mergeCell ref="V15:X15"/>
    <mergeCell ref="Y15:AB15"/>
    <mergeCell ref="AC15:AE15"/>
    <mergeCell ref="AF15:AH15"/>
    <mergeCell ref="AI15:AZ15"/>
    <mergeCell ref="AF12:AH12"/>
    <mergeCell ref="AI12:AZ12"/>
    <mergeCell ref="A13:I13"/>
    <mergeCell ref="J13:L13"/>
    <mergeCell ref="M13:U13"/>
    <mergeCell ref="V13:X13"/>
    <mergeCell ref="Y13:AB13"/>
    <mergeCell ref="AC13:AE13"/>
    <mergeCell ref="AF13:AH13"/>
    <mergeCell ref="AI13:AZ13"/>
    <mergeCell ref="A12:I12"/>
    <mergeCell ref="J12:L12"/>
    <mergeCell ref="M12:U12"/>
    <mergeCell ref="V12:X12"/>
    <mergeCell ref="Y12:AB12"/>
    <mergeCell ref="AC12:AE12"/>
    <mergeCell ref="AF10:AH10"/>
    <mergeCell ref="AI10:AZ10"/>
    <mergeCell ref="A11:I11"/>
    <mergeCell ref="J11:L11"/>
    <mergeCell ref="M11:U11"/>
    <mergeCell ref="V11:X11"/>
    <mergeCell ref="Y11:AB11"/>
    <mergeCell ref="AC11:AE11"/>
    <mergeCell ref="AF11:AH11"/>
    <mergeCell ref="AI11:AZ11"/>
    <mergeCell ref="A10:I10"/>
    <mergeCell ref="J10:L10"/>
    <mergeCell ref="M10:U10"/>
    <mergeCell ref="V10:X10"/>
    <mergeCell ref="Y10:AB10"/>
    <mergeCell ref="AC10:AE10"/>
    <mergeCell ref="AF9:AH9"/>
    <mergeCell ref="AI9:AZ9"/>
    <mergeCell ref="A9:I9"/>
    <mergeCell ref="J9:L9"/>
    <mergeCell ref="M9:U9"/>
    <mergeCell ref="V9:X9"/>
    <mergeCell ref="Y9:AB9"/>
    <mergeCell ref="AC9:AE9"/>
    <mergeCell ref="A7:I8"/>
    <mergeCell ref="J7:L8"/>
    <mergeCell ref="M7:U8"/>
    <mergeCell ref="V7:X8"/>
    <mergeCell ref="Y7:AZ7"/>
    <mergeCell ref="Y8:AB8"/>
    <mergeCell ref="AC8:AE8"/>
    <mergeCell ref="AF8:AH8"/>
    <mergeCell ref="AI8:AZ8"/>
    <mergeCell ref="AL4:AO5"/>
    <mergeCell ref="AP4:AS4"/>
    <mergeCell ref="AT4:AZ4"/>
    <mergeCell ref="E5:N5"/>
    <mergeCell ref="AP5:AS5"/>
    <mergeCell ref="AT5:AZ5"/>
    <mergeCell ref="AL1:AN2"/>
    <mergeCell ref="AO1:AZ2"/>
    <mergeCell ref="AD2:AE2"/>
    <mergeCell ref="AF2:AK2"/>
    <mergeCell ref="A4:D5"/>
    <mergeCell ref="E4:N4"/>
    <mergeCell ref="O4:Q5"/>
    <mergeCell ref="R4:X5"/>
    <mergeCell ref="Y4:AA5"/>
    <mergeCell ref="AB4:AH5"/>
    <mergeCell ref="A1:O2"/>
    <mergeCell ref="P1:R2"/>
    <mergeCell ref="S1:W2"/>
    <mergeCell ref="Z1:AC2"/>
    <mergeCell ref="AD1:AE1"/>
    <mergeCell ref="AF1:AK1"/>
    <mergeCell ref="AI4:AK5"/>
  </mergeCells>
  <phoneticPr fontId="2"/>
  <dataValidations disablePrompts="1" count="6">
    <dataValidation type="list" allowBlank="1" showInputMessage="1" showErrorMessage="1" sqref="AC25:AE32 AC41:AE48 AC9:AE16">
      <formula1>"A,B,C1,C2,E1,E2,M,S1,S2"</formula1>
    </dataValidation>
    <dataValidation imeMode="disabled" allowBlank="1" showInputMessage="1" showErrorMessage="1" sqref="S1:W2 S17:W18 S33:W34"/>
    <dataValidation type="list" allowBlank="1" showInputMessage="1" showErrorMessage="1" sqref="M42:U48 M26:U32 M10:U16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  <dataValidation type="list" allowBlank="1" showInputMessage="1" showErrorMessage="1" sqref="J41:L48 J25:L32 J9:L16">
      <formula1>"鋼,コンクリート,ゴム,アスファルト,その他"</formula1>
    </dataValidation>
    <dataValidation type="list" allowBlank="1" showInputMessage="1" sqref="Y25:AB32 Y41:AB48 Y9:AB16">
      <formula1>劣化要因</formula1>
    </dataValidation>
    <dataValidation type="list" allowBlank="1" showInputMessage="1" sqref="AF25:AH32 AF41:AH48 AF9:AH16">
      <formula1>"Ⅰ,Ⅱ,Ⅲ,Ⅳ"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ignoredErrors>
    <ignoredError sqref="AF9 AF16:AH16 AF25:AH32 AF10:AH14" unlocked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マスター!$B$4:$B$29</xm:f>
          </x14:formula1>
          <xm:sqref>M9:U9 M25:U25 M41:U41</xm:sqref>
        </x14:dataValidation>
        <x14:dataValidation type="list" allowBlank="1" showInputMessage="1">
          <x14:formula1>
            <xm:f>OFFSET(マスター!$B$3,MATCH(M9,マスター!$B$4:$B$29,0),1,1,COUNTA(OFFSET(マスター!$B$3,MATCH(M9,マスター!$B$4:$B$29,0),1,1,4)))</xm:f>
          </x14:formula1>
          <xm:sqref>V41:X48 V25:X32 V9:X16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3:BO66"/>
  <sheetViews>
    <sheetView zoomScaleNormal="100" workbookViewId="0"/>
  </sheetViews>
  <sheetFormatPr defaultRowHeight="13.5"/>
  <cols>
    <col min="2" max="2" width="18.625" style="1" customWidth="1"/>
    <col min="3" max="6" width="3.125" style="1" customWidth="1"/>
    <col min="7" max="7" width="9" style="1"/>
    <col min="8" max="62" width="18.625" style="1" customWidth="1"/>
    <col min="63" max="67" width="9" style="1"/>
  </cols>
  <sheetData>
    <row r="3" spans="2:67">
      <c r="B3" s="23" t="s">
        <v>172</v>
      </c>
      <c r="C3" s="309" t="s">
        <v>173</v>
      </c>
      <c r="D3" s="309"/>
      <c r="E3" s="309"/>
      <c r="F3" s="309"/>
      <c r="H3" s="23" t="s">
        <v>85</v>
      </c>
      <c r="I3" s="309" t="s">
        <v>172</v>
      </c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BL3"/>
      <c r="BM3"/>
      <c r="BN3"/>
      <c r="BO3"/>
    </row>
    <row r="4" spans="2:67">
      <c r="B4" t="s">
        <v>174</v>
      </c>
      <c r="C4" s="24" t="s">
        <v>175</v>
      </c>
      <c r="D4" s="24" t="s">
        <v>176</v>
      </c>
      <c r="E4" s="24" t="s">
        <v>177</v>
      </c>
      <c r="F4" s="24" t="s">
        <v>178</v>
      </c>
      <c r="H4" s="1" t="s">
        <v>179</v>
      </c>
      <c r="I4" t="s">
        <v>174</v>
      </c>
      <c r="J4" t="s">
        <v>180</v>
      </c>
      <c r="K4" t="s">
        <v>181</v>
      </c>
      <c r="L4" t="s">
        <v>182</v>
      </c>
      <c r="M4" t="s">
        <v>183</v>
      </c>
      <c r="N4" t="s">
        <v>184</v>
      </c>
      <c r="O4" t="s">
        <v>185</v>
      </c>
      <c r="P4" t="s">
        <v>186</v>
      </c>
      <c r="Q4" t="s">
        <v>187</v>
      </c>
      <c r="R4" t="s">
        <v>188</v>
      </c>
      <c r="S4" t="s">
        <v>189</v>
      </c>
      <c r="T4" t="s">
        <v>190</v>
      </c>
      <c r="U4" t="s">
        <v>191</v>
      </c>
      <c r="V4" t="s">
        <v>192</v>
      </c>
      <c r="W4" t="s">
        <v>193</v>
      </c>
      <c r="X4" t="s">
        <v>194</v>
      </c>
      <c r="Y4" t="s">
        <v>195</v>
      </c>
      <c r="Z4" t="s">
        <v>196</v>
      </c>
      <c r="BL4"/>
      <c r="BM4"/>
      <c r="BN4"/>
      <c r="BO4"/>
    </row>
    <row r="5" spans="2:67">
      <c r="B5" t="s">
        <v>180</v>
      </c>
      <c r="C5" s="24" t="s">
        <v>176</v>
      </c>
      <c r="D5" s="24" t="s">
        <v>178</v>
      </c>
      <c r="E5" s="24"/>
      <c r="F5" s="24"/>
      <c r="G5" s="2"/>
      <c r="H5" s="1" t="s">
        <v>197</v>
      </c>
      <c r="I5" t="s">
        <v>174</v>
      </c>
      <c r="J5" t="s">
        <v>180</v>
      </c>
      <c r="K5" t="s">
        <v>181</v>
      </c>
      <c r="L5" t="s">
        <v>182</v>
      </c>
      <c r="M5" t="s">
        <v>183</v>
      </c>
      <c r="N5" t="s">
        <v>184</v>
      </c>
      <c r="O5" t="s">
        <v>185</v>
      </c>
      <c r="P5" t="s">
        <v>186</v>
      </c>
      <c r="Q5" t="s">
        <v>187</v>
      </c>
      <c r="R5" t="s">
        <v>188</v>
      </c>
      <c r="S5" t="s">
        <v>190</v>
      </c>
      <c r="T5" t="s">
        <v>191</v>
      </c>
      <c r="U5" t="s">
        <v>192</v>
      </c>
      <c r="V5" t="s">
        <v>194</v>
      </c>
      <c r="W5" t="s">
        <v>195</v>
      </c>
      <c r="X5" t="s">
        <v>196</v>
      </c>
      <c r="BL5"/>
      <c r="BM5"/>
      <c r="BN5"/>
      <c r="BO5"/>
    </row>
    <row r="6" spans="2:67">
      <c r="B6" t="s">
        <v>181</v>
      </c>
      <c r="C6" s="24" t="s">
        <v>176</v>
      </c>
      <c r="D6" s="24" t="s">
        <v>178</v>
      </c>
      <c r="E6" s="24"/>
      <c r="F6" s="24"/>
      <c r="G6" s="2"/>
      <c r="H6" s="1" t="s">
        <v>198</v>
      </c>
      <c r="I6" t="s">
        <v>174</v>
      </c>
      <c r="J6" t="s">
        <v>180</v>
      </c>
      <c r="K6" t="s">
        <v>181</v>
      </c>
      <c r="L6" t="s">
        <v>182</v>
      </c>
      <c r="M6" t="s">
        <v>183</v>
      </c>
      <c r="N6" t="s">
        <v>184</v>
      </c>
      <c r="O6" t="s">
        <v>185</v>
      </c>
      <c r="P6" t="s">
        <v>186</v>
      </c>
      <c r="Q6" t="s">
        <v>187</v>
      </c>
      <c r="R6" t="s">
        <v>188</v>
      </c>
      <c r="S6" t="s">
        <v>190</v>
      </c>
      <c r="T6" t="s">
        <v>191</v>
      </c>
      <c r="U6" t="s">
        <v>192</v>
      </c>
      <c r="V6" t="s">
        <v>194</v>
      </c>
      <c r="W6" t="s">
        <v>195</v>
      </c>
      <c r="X6" t="s">
        <v>196</v>
      </c>
      <c r="BL6"/>
      <c r="BM6"/>
      <c r="BN6"/>
      <c r="BO6"/>
    </row>
    <row r="7" spans="2:67">
      <c r="B7" t="s">
        <v>182</v>
      </c>
      <c r="C7" s="24" t="s">
        <v>178</v>
      </c>
      <c r="D7" s="24"/>
      <c r="E7" s="24"/>
      <c r="F7" s="24"/>
      <c r="G7" s="2"/>
      <c r="H7" s="1" t="s">
        <v>199</v>
      </c>
      <c r="I7" t="s">
        <v>174</v>
      </c>
      <c r="J7" t="s">
        <v>180</v>
      </c>
      <c r="K7" t="s">
        <v>181</v>
      </c>
      <c r="L7" t="s">
        <v>182</v>
      </c>
      <c r="M7" t="s">
        <v>183</v>
      </c>
      <c r="N7" t="s">
        <v>185</v>
      </c>
      <c r="O7" t="s">
        <v>186</v>
      </c>
      <c r="P7" t="s">
        <v>200</v>
      </c>
      <c r="Q7" t="s">
        <v>187</v>
      </c>
      <c r="R7" t="s">
        <v>201</v>
      </c>
      <c r="S7" t="s">
        <v>188</v>
      </c>
      <c r="T7" t="s">
        <v>190</v>
      </c>
      <c r="U7" t="s">
        <v>192</v>
      </c>
      <c r="V7" t="s">
        <v>194</v>
      </c>
      <c r="W7" t="s">
        <v>195</v>
      </c>
      <c r="X7" t="s">
        <v>196</v>
      </c>
      <c r="BL7"/>
      <c r="BM7"/>
      <c r="BN7"/>
      <c r="BO7"/>
    </row>
    <row r="8" spans="2:67">
      <c r="B8" t="s">
        <v>183</v>
      </c>
      <c r="C8" s="24" t="s">
        <v>176</v>
      </c>
      <c r="D8" s="24" t="s">
        <v>177</v>
      </c>
      <c r="E8" s="24" t="s">
        <v>178</v>
      </c>
      <c r="F8" s="24"/>
      <c r="G8" s="2"/>
      <c r="H8" s="1" t="s">
        <v>285</v>
      </c>
      <c r="I8" t="s">
        <v>174</v>
      </c>
      <c r="J8" t="s">
        <v>180</v>
      </c>
      <c r="K8" t="s">
        <v>181</v>
      </c>
      <c r="L8" t="s">
        <v>182</v>
      </c>
      <c r="M8" t="s">
        <v>183</v>
      </c>
      <c r="N8" t="s">
        <v>185</v>
      </c>
      <c r="O8" t="s">
        <v>186</v>
      </c>
      <c r="P8" t="s">
        <v>200</v>
      </c>
      <c r="Q8" t="s">
        <v>187</v>
      </c>
      <c r="R8" t="s">
        <v>201</v>
      </c>
      <c r="S8" t="s">
        <v>188</v>
      </c>
      <c r="T8" t="s">
        <v>190</v>
      </c>
      <c r="U8" t="s">
        <v>192</v>
      </c>
      <c r="V8" t="s">
        <v>194</v>
      </c>
      <c r="W8" t="s">
        <v>195</v>
      </c>
      <c r="X8" t="s">
        <v>196</v>
      </c>
      <c r="BL8"/>
      <c r="BM8"/>
      <c r="BN8"/>
      <c r="BO8"/>
    </row>
    <row r="9" spans="2:67">
      <c r="B9" t="s">
        <v>184</v>
      </c>
      <c r="C9" s="24" t="s">
        <v>175</v>
      </c>
      <c r="D9" s="24" t="s">
        <v>176</v>
      </c>
      <c r="E9" s="24" t="s">
        <v>177</v>
      </c>
      <c r="F9" s="24" t="s">
        <v>178</v>
      </c>
      <c r="G9" s="2"/>
      <c r="H9" s="1" t="s">
        <v>202</v>
      </c>
      <c r="I9" t="s">
        <v>174</v>
      </c>
      <c r="J9" t="s">
        <v>180</v>
      </c>
      <c r="K9" t="s">
        <v>181</v>
      </c>
      <c r="L9" t="s">
        <v>182</v>
      </c>
      <c r="M9" t="s">
        <v>183</v>
      </c>
      <c r="N9" t="s">
        <v>184</v>
      </c>
      <c r="O9" t="s">
        <v>185</v>
      </c>
      <c r="P9" t="s">
        <v>186</v>
      </c>
      <c r="Q9" t="s">
        <v>187</v>
      </c>
      <c r="R9" t="s">
        <v>188</v>
      </c>
      <c r="S9" t="s">
        <v>190</v>
      </c>
      <c r="T9" t="s">
        <v>191</v>
      </c>
      <c r="U9" t="s">
        <v>192</v>
      </c>
      <c r="V9" t="s">
        <v>194</v>
      </c>
      <c r="W9" t="s">
        <v>195</v>
      </c>
      <c r="X9" t="s">
        <v>196</v>
      </c>
      <c r="BL9"/>
      <c r="BM9"/>
      <c r="BN9"/>
      <c r="BO9"/>
    </row>
    <row r="10" spans="2:67">
      <c r="B10" t="s">
        <v>185</v>
      </c>
      <c r="C10" s="24" t="s">
        <v>176</v>
      </c>
      <c r="D10" s="24" t="s">
        <v>177</v>
      </c>
      <c r="E10" s="24" t="s">
        <v>178</v>
      </c>
      <c r="F10" s="24"/>
      <c r="G10" s="2"/>
      <c r="H10" s="1" t="s">
        <v>203</v>
      </c>
      <c r="I10" t="s">
        <v>174</v>
      </c>
      <c r="J10" t="s">
        <v>180</v>
      </c>
      <c r="K10" t="s">
        <v>181</v>
      </c>
      <c r="L10" t="s">
        <v>182</v>
      </c>
      <c r="M10" t="s">
        <v>183</v>
      </c>
      <c r="N10" t="s">
        <v>184</v>
      </c>
      <c r="O10" t="s">
        <v>185</v>
      </c>
      <c r="P10" t="s">
        <v>186</v>
      </c>
      <c r="Q10" t="s">
        <v>187</v>
      </c>
      <c r="R10" t="s">
        <v>188</v>
      </c>
      <c r="S10" t="s">
        <v>190</v>
      </c>
      <c r="T10" t="s">
        <v>191</v>
      </c>
      <c r="U10" t="s">
        <v>192</v>
      </c>
      <c r="V10" t="s">
        <v>194</v>
      </c>
      <c r="W10" t="s">
        <v>195</v>
      </c>
      <c r="X10" t="s">
        <v>196</v>
      </c>
      <c r="BL10"/>
      <c r="BM10"/>
      <c r="BN10"/>
      <c r="BO10"/>
    </row>
    <row r="11" spans="2:67">
      <c r="B11" t="s">
        <v>186</v>
      </c>
      <c r="C11" s="24" t="s">
        <v>176</v>
      </c>
      <c r="D11" s="24" t="s">
        <v>177</v>
      </c>
      <c r="E11" s="24" t="s">
        <v>178</v>
      </c>
      <c r="F11" s="24"/>
      <c r="G11" s="2"/>
      <c r="H11" s="1" t="s">
        <v>204</v>
      </c>
      <c r="I11" t="s">
        <v>174</v>
      </c>
      <c r="J11" t="s">
        <v>180</v>
      </c>
      <c r="K11" t="s">
        <v>181</v>
      </c>
      <c r="L11" t="s">
        <v>182</v>
      </c>
      <c r="M11" t="s">
        <v>183</v>
      </c>
      <c r="N11" t="s">
        <v>184</v>
      </c>
      <c r="O11" t="s">
        <v>185</v>
      </c>
      <c r="P11" t="s">
        <v>186</v>
      </c>
      <c r="Q11" t="s">
        <v>187</v>
      </c>
      <c r="R11" t="s">
        <v>188</v>
      </c>
      <c r="S11" t="s">
        <v>190</v>
      </c>
      <c r="T11" t="s">
        <v>191</v>
      </c>
      <c r="U11" t="s">
        <v>192</v>
      </c>
      <c r="V11" t="s">
        <v>194</v>
      </c>
      <c r="W11" t="s">
        <v>195</v>
      </c>
      <c r="X11" t="s">
        <v>196</v>
      </c>
      <c r="BL11"/>
      <c r="BM11"/>
      <c r="BN11"/>
      <c r="BO11"/>
    </row>
    <row r="12" spans="2:67">
      <c r="B12" t="s">
        <v>200</v>
      </c>
      <c r="C12" s="24" t="s">
        <v>178</v>
      </c>
      <c r="D12" s="24"/>
      <c r="E12" s="24"/>
      <c r="F12" s="24"/>
      <c r="G12" s="2"/>
      <c r="H12" s="1" t="s">
        <v>205</v>
      </c>
      <c r="I12" t="s">
        <v>174</v>
      </c>
      <c r="J12" t="s">
        <v>180</v>
      </c>
      <c r="K12" t="s">
        <v>181</v>
      </c>
      <c r="L12" t="s">
        <v>182</v>
      </c>
      <c r="M12" t="s">
        <v>183</v>
      </c>
      <c r="N12" t="s">
        <v>184</v>
      </c>
      <c r="O12" t="s">
        <v>185</v>
      </c>
      <c r="P12" t="s">
        <v>186</v>
      </c>
      <c r="Q12" t="s">
        <v>187</v>
      </c>
      <c r="R12" t="s">
        <v>188</v>
      </c>
      <c r="S12" t="s">
        <v>189</v>
      </c>
      <c r="T12" t="s">
        <v>190</v>
      </c>
      <c r="U12" t="s">
        <v>191</v>
      </c>
      <c r="V12" t="s">
        <v>192</v>
      </c>
      <c r="W12" t="s">
        <v>193</v>
      </c>
      <c r="X12" t="s">
        <v>194</v>
      </c>
      <c r="Y12" t="s">
        <v>195</v>
      </c>
      <c r="Z12" t="s">
        <v>196</v>
      </c>
      <c r="BL12"/>
      <c r="BM12"/>
      <c r="BN12"/>
      <c r="BO12"/>
    </row>
    <row r="13" spans="2:67">
      <c r="B13" t="s">
        <v>187</v>
      </c>
      <c r="C13" s="24" t="s">
        <v>176</v>
      </c>
      <c r="D13" s="24" t="s">
        <v>178</v>
      </c>
      <c r="E13" s="24"/>
      <c r="F13" s="24"/>
      <c r="G13" s="2"/>
      <c r="H13" s="1" t="s">
        <v>206</v>
      </c>
      <c r="I13" t="s">
        <v>174</v>
      </c>
      <c r="J13" t="s">
        <v>180</v>
      </c>
      <c r="K13" t="s">
        <v>181</v>
      </c>
      <c r="L13" t="s">
        <v>182</v>
      </c>
      <c r="M13" t="s">
        <v>183</v>
      </c>
      <c r="N13" t="s">
        <v>184</v>
      </c>
      <c r="O13" t="s">
        <v>185</v>
      </c>
      <c r="P13" t="s">
        <v>186</v>
      </c>
      <c r="Q13" t="s">
        <v>187</v>
      </c>
      <c r="R13" t="s">
        <v>188</v>
      </c>
      <c r="S13" t="s">
        <v>189</v>
      </c>
      <c r="T13" t="s">
        <v>190</v>
      </c>
      <c r="U13" t="s">
        <v>191</v>
      </c>
      <c r="V13" t="s">
        <v>192</v>
      </c>
      <c r="W13" t="s">
        <v>193</v>
      </c>
      <c r="X13" t="s">
        <v>194</v>
      </c>
      <c r="Y13" t="s">
        <v>195</v>
      </c>
      <c r="Z13" t="s">
        <v>196</v>
      </c>
      <c r="BL13"/>
      <c r="BM13"/>
      <c r="BN13"/>
      <c r="BO13"/>
    </row>
    <row r="14" spans="2:67">
      <c r="B14" t="s">
        <v>201</v>
      </c>
      <c r="C14" s="24" t="s">
        <v>175</v>
      </c>
      <c r="D14" s="24" t="s">
        <v>176</v>
      </c>
      <c r="E14" s="24" t="s">
        <v>177</v>
      </c>
      <c r="F14" s="24" t="s">
        <v>178</v>
      </c>
      <c r="G14" s="2"/>
      <c r="H14" s="1" t="s">
        <v>207</v>
      </c>
      <c r="I14" t="s">
        <v>174</v>
      </c>
      <c r="J14" t="s">
        <v>180</v>
      </c>
      <c r="K14" t="s">
        <v>181</v>
      </c>
      <c r="L14" t="s">
        <v>182</v>
      </c>
      <c r="M14" t="s">
        <v>183</v>
      </c>
      <c r="N14" t="s">
        <v>184</v>
      </c>
      <c r="O14" t="s">
        <v>185</v>
      </c>
      <c r="P14" t="s">
        <v>186</v>
      </c>
      <c r="Q14" t="s">
        <v>187</v>
      </c>
      <c r="R14" t="s">
        <v>188</v>
      </c>
      <c r="S14" t="s">
        <v>189</v>
      </c>
      <c r="T14" t="s">
        <v>190</v>
      </c>
      <c r="U14" t="s">
        <v>191</v>
      </c>
      <c r="V14" t="s">
        <v>192</v>
      </c>
      <c r="W14" t="s">
        <v>193</v>
      </c>
      <c r="X14" t="s">
        <v>194</v>
      </c>
      <c r="Y14" t="s">
        <v>195</v>
      </c>
      <c r="Z14" t="s">
        <v>196</v>
      </c>
    </row>
    <row r="15" spans="2:67">
      <c r="B15" t="s">
        <v>188</v>
      </c>
      <c r="C15" s="24" t="s">
        <v>178</v>
      </c>
      <c r="D15" s="24"/>
      <c r="E15" s="24"/>
      <c r="F15" s="24"/>
      <c r="G15" s="2"/>
      <c r="H15" s="1" t="s">
        <v>208</v>
      </c>
      <c r="I15" t="s">
        <v>174</v>
      </c>
      <c r="J15" t="s">
        <v>180</v>
      </c>
      <c r="K15" t="s">
        <v>181</v>
      </c>
      <c r="L15" t="s">
        <v>182</v>
      </c>
      <c r="M15" t="s">
        <v>183</v>
      </c>
      <c r="N15" t="s">
        <v>184</v>
      </c>
      <c r="O15" t="s">
        <v>185</v>
      </c>
      <c r="P15" t="s">
        <v>186</v>
      </c>
      <c r="Q15" t="s">
        <v>187</v>
      </c>
      <c r="R15" t="s">
        <v>188</v>
      </c>
      <c r="S15" t="s">
        <v>189</v>
      </c>
      <c r="T15" t="s">
        <v>190</v>
      </c>
      <c r="U15" t="s">
        <v>191</v>
      </c>
      <c r="V15" t="s">
        <v>192</v>
      </c>
      <c r="W15" t="s">
        <v>193</v>
      </c>
      <c r="X15" t="s">
        <v>194</v>
      </c>
      <c r="Y15" t="s">
        <v>195</v>
      </c>
      <c r="Z15" t="s">
        <v>196</v>
      </c>
    </row>
    <row r="16" spans="2:67">
      <c r="B16" t="s">
        <v>189</v>
      </c>
      <c r="C16" s="24" t="s">
        <v>176</v>
      </c>
      <c r="D16" s="24" t="s">
        <v>178</v>
      </c>
      <c r="E16" s="24"/>
      <c r="F16" s="24"/>
      <c r="G16" s="2"/>
      <c r="H16" s="1" t="s">
        <v>209</v>
      </c>
      <c r="I16" t="s">
        <v>174</v>
      </c>
      <c r="J16" t="s">
        <v>180</v>
      </c>
      <c r="K16" t="s">
        <v>181</v>
      </c>
      <c r="L16" t="s">
        <v>182</v>
      </c>
      <c r="M16" t="s">
        <v>183</v>
      </c>
      <c r="N16" t="s">
        <v>184</v>
      </c>
      <c r="O16" t="s">
        <v>185</v>
      </c>
      <c r="P16" t="s">
        <v>186</v>
      </c>
      <c r="Q16" t="s">
        <v>187</v>
      </c>
      <c r="R16" t="s">
        <v>188</v>
      </c>
      <c r="S16" t="s">
        <v>189</v>
      </c>
      <c r="T16" t="s">
        <v>190</v>
      </c>
      <c r="U16" t="s">
        <v>191</v>
      </c>
      <c r="V16" t="s">
        <v>192</v>
      </c>
      <c r="W16" t="s">
        <v>193</v>
      </c>
      <c r="X16" t="s">
        <v>194</v>
      </c>
      <c r="Y16" t="s">
        <v>195</v>
      </c>
      <c r="Z16" t="s">
        <v>196</v>
      </c>
    </row>
    <row r="17" spans="2:34">
      <c r="B17" t="s">
        <v>88</v>
      </c>
      <c r="C17" s="24" t="s">
        <v>176</v>
      </c>
      <c r="D17" s="24" t="s">
        <v>178</v>
      </c>
      <c r="E17" s="24"/>
      <c r="F17" s="24"/>
      <c r="G17" s="2"/>
      <c r="H17" s="1" t="s">
        <v>210</v>
      </c>
      <c r="I17" t="s">
        <v>174</v>
      </c>
      <c r="J17" t="s">
        <v>180</v>
      </c>
      <c r="K17" t="s">
        <v>181</v>
      </c>
      <c r="L17" t="s">
        <v>182</v>
      </c>
      <c r="M17" t="s">
        <v>183</v>
      </c>
      <c r="N17" t="s">
        <v>184</v>
      </c>
      <c r="O17" t="s">
        <v>185</v>
      </c>
      <c r="P17" t="s">
        <v>186</v>
      </c>
      <c r="Q17" t="s">
        <v>187</v>
      </c>
      <c r="R17" t="s">
        <v>188</v>
      </c>
      <c r="S17" t="s">
        <v>189</v>
      </c>
      <c r="T17" t="s">
        <v>190</v>
      </c>
      <c r="U17" t="s">
        <v>191</v>
      </c>
      <c r="V17" t="s">
        <v>192</v>
      </c>
      <c r="W17" t="s">
        <v>193</v>
      </c>
      <c r="X17" t="s">
        <v>194</v>
      </c>
      <c r="Y17" t="s">
        <v>195</v>
      </c>
      <c r="Z17" t="s">
        <v>196</v>
      </c>
    </row>
    <row r="18" spans="2:34">
      <c r="B18" t="s">
        <v>212</v>
      </c>
      <c r="C18" s="24" t="s">
        <v>176</v>
      </c>
      <c r="D18" s="24" t="s">
        <v>178</v>
      </c>
      <c r="E18" s="24"/>
      <c r="F18" s="24"/>
      <c r="G18" s="2"/>
      <c r="H18" s="1" t="s">
        <v>211</v>
      </c>
      <c r="I18" t="s">
        <v>174</v>
      </c>
      <c r="J18" t="s">
        <v>180</v>
      </c>
      <c r="K18" t="s">
        <v>181</v>
      </c>
      <c r="L18" t="s">
        <v>182</v>
      </c>
      <c r="M18" t="s">
        <v>183</v>
      </c>
      <c r="N18" t="s">
        <v>184</v>
      </c>
      <c r="O18" t="s">
        <v>185</v>
      </c>
      <c r="P18" t="s">
        <v>186</v>
      </c>
      <c r="Q18" t="s">
        <v>187</v>
      </c>
      <c r="R18" t="s">
        <v>188</v>
      </c>
      <c r="S18" t="s">
        <v>189</v>
      </c>
      <c r="T18" t="s">
        <v>190</v>
      </c>
      <c r="U18" t="s">
        <v>191</v>
      </c>
      <c r="V18" t="s">
        <v>192</v>
      </c>
      <c r="W18" t="s">
        <v>193</v>
      </c>
      <c r="X18" t="s">
        <v>194</v>
      </c>
      <c r="Y18" t="s">
        <v>195</v>
      </c>
      <c r="Z18" t="s">
        <v>196</v>
      </c>
    </row>
    <row r="19" spans="2:34">
      <c r="B19" t="s">
        <v>214</v>
      </c>
      <c r="C19" s="24" t="s">
        <v>178</v>
      </c>
      <c r="D19" s="24"/>
      <c r="E19" s="24"/>
      <c r="F19" s="24"/>
      <c r="G19" s="2"/>
      <c r="H19" s="1" t="s">
        <v>213</v>
      </c>
      <c r="I19" t="s">
        <v>174</v>
      </c>
      <c r="J19" t="s">
        <v>180</v>
      </c>
      <c r="K19" t="s">
        <v>181</v>
      </c>
      <c r="L19" t="s">
        <v>182</v>
      </c>
      <c r="M19" t="s">
        <v>183</v>
      </c>
      <c r="N19" t="s">
        <v>184</v>
      </c>
      <c r="O19" t="s">
        <v>185</v>
      </c>
      <c r="P19" t="s">
        <v>186</v>
      </c>
      <c r="Q19" t="s">
        <v>187</v>
      </c>
      <c r="R19" t="s">
        <v>188</v>
      </c>
      <c r="S19" t="s">
        <v>189</v>
      </c>
      <c r="T19" t="s">
        <v>190</v>
      </c>
      <c r="U19" t="s">
        <v>191</v>
      </c>
      <c r="V19" t="s">
        <v>192</v>
      </c>
      <c r="W19" t="s">
        <v>193</v>
      </c>
      <c r="X19" t="s">
        <v>194</v>
      </c>
      <c r="Y19" t="s">
        <v>195</v>
      </c>
      <c r="Z19" t="s">
        <v>196</v>
      </c>
    </row>
    <row r="20" spans="2:34">
      <c r="B20" t="s">
        <v>190</v>
      </c>
      <c r="C20" s="24" t="s">
        <v>175</v>
      </c>
      <c r="D20" s="24" t="s">
        <v>176</v>
      </c>
      <c r="E20" s="24" t="s">
        <v>177</v>
      </c>
      <c r="F20" s="24" t="s">
        <v>178</v>
      </c>
      <c r="G20" s="2"/>
      <c r="H20" s="1" t="s">
        <v>215</v>
      </c>
      <c r="I20" t="s">
        <v>174</v>
      </c>
      <c r="J20" t="s">
        <v>180</v>
      </c>
      <c r="K20" t="s">
        <v>181</v>
      </c>
      <c r="L20" t="s">
        <v>182</v>
      </c>
      <c r="M20" t="s">
        <v>183</v>
      </c>
      <c r="N20" t="s">
        <v>184</v>
      </c>
      <c r="O20" t="s">
        <v>185</v>
      </c>
      <c r="P20" t="s">
        <v>186</v>
      </c>
      <c r="Q20" t="s">
        <v>187</v>
      </c>
      <c r="R20" t="s">
        <v>188</v>
      </c>
      <c r="S20" t="s">
        <v>189</v>
      </c>
      <c r="T20" t="s">
        <v>190</v>
      </c>
      <c r="U20" t="s">
        <v>191</v>
      </c>
      <c r="V20" t="s">
        <v>192</v>
      </c>
      <c r="W20" t="s">
        <v>193</v>
      </c>
      <c r="X20" t="s">
        <v>194</v>
      </c>
      <c r="Y20" t="s">
        <v>195</v>
      </c>
      <c r="Z20" t="s">
        <v>196</v>
      </c>
    </row>
    <row r="21" spans="2:34">
      <c r="B21" t="s">
        <v>191</v>
      </c>
      <c r="C21" s="24" t="s">
        <v>176</v>
      </c>
      <c r="D21" s="24" t="s">
        <v>178</v>
      </c>
      <c r="E21" s="24"/>
      <c r="F21" s="24"/>
      <c r="G21" s="2"/>
      <c r="H21" s="1" t="s">
        <v>216</v>
      </c>
      <c r="I21" t="s">
        <v>174</v>
      </c>
      <c r="J21" t="s">
        <v>180</v>
      </c>
      <c r="K21" t="s">
        <v>181</v>
      </c>
      <c r="L21" t="s">
        <v>182</v>
      </c>
      <c r="M21" t="s">
        <v>183</v>
      </c>
      <c r="N21" t="s">
        <v>184</v>
      </c>
      <c r="O21" t="s">
        <v>185</v>
      </c>
      <c r="P21" t="s">
        <v>186</v>
      </c>
      <c r="Q21" t="s">
        <v>187</v>
      </c>
      <c r="R21" t="s">
        <v>188</v>
      </c>
      <c r="S21" t="s">
        <v>189</v>
      </c>
      <c r="T21" t="s">
        <v>190</v>
      </c>
      <c r="U21" t="s">
        <v>191</v>
      </c>
      <c r="V21" t="s">
        <v>192</v>
      </c>
      <c r="W21" t="s">
        <v>193</v>
      </c>
      <c r="X21" t="s">
        <v>194</v>
      </c>
      <c r="Y21" t="s">
        <v>195</v>
      </c>
      <c r="Z21" t="s">
        <v>196</v>
      </c>
    </row>
    <row r="22" spans="2:34">
      <c r="B22" t="s">
        <v>192</v>
      </c>
      <c r="C22" s="24" t="s">
        <v>178</v>
      </c>
      <c r="D22" s="24"/>
      <c r="E22" s="24"/>
      <c r="F22" s="24"/>
      <c r="G22" s="2"/>
      <c r="H22" s="1" t="s">
        <v>217</v>
      </c>
      <c r="I22" t="s">
        <v>174</v>
      </c>
      <c r="J22" t="s">
        <v>180</v>
      </c>
      <c r="K22" t="s">
        <v>181</v>
      </c>
      <c r="L22" t="s">
        <v>182</v>
      </c>
      <c r="M22" t="s">
        <v>183</v>
      </c>
      <c r="N22" t="s">
        <v>184</v>
      </c>
      <c r="O22" t="s">
        <v>185</v>
      </c>
      <c r="P22" t="s">
        <v>186</v>
      </c>
      <c r="Q22" t="s">
        <v>187</v>
      </c>
      <c r="R22" t="s">
        <v>188</v>
      </c>
      <c r="S22" t="s">
        <v>189</v>
      </c>
      <c r="T22" t="s">
        <v>190</v>
      </c>
      <c r="U22" t="s">
        <v>191</v>
      </c>
      <c r="V22" t="s">
        <v>192</v>
      </c>
      <c r="W22" t="s">
        <v>193</v>
      </c>
      <c r="X22" t="s">
        <v>194</v>
      </c>
      <c r="Y22" t="s">
        <v>195</v>
      </c>
      <c r="Z22" t="s">
        <v>196</v>
      </c>
    </row>
    <row r="23" spans="2:34">
      <c r="B23" t="s">
        <v>193</v>
      </c>
      <c r="C23" s="24" t="s">
        <v>178</v>
      </c>
      <c r="D23" s="24"/>
      <c r="E23" s="24"/>
      <c r="F23" s="24"/>
      <c r="G23" s="2"/>
      <c r="H23" s="1" t="s">
        <v>218</v>
      </c>
      <c r="I23" t="s">
        <v>174</v>
      </c>
      <c r="J23" t="s">
        <v>180</v>
      </c>
      <c r="K23" t="s">
        <v>181</v>
      </c>
      <c r="L23" t="s">
        <v>182</v>
      </c>
      <c r="M23" t="s">
        <v>183</v>
      </c>
      <c r="N23" t="s">
        <v>184</v>
      </c>
      <c r="O23" t="s">
        <v>185</v>
      </c>
      <c r="P23" t="s">
        <v>186</v>
      </c>
      <c r="Q23" t="s">
        <v>187</v>
      </c>
      <c r="R23" t="s">
        <v>188</v>
      </c>
      <c r="S23" t="s">
        <v>189</v>
      </c>
      <c r="T23" t="s">
        <v>190</v>
      </c>
      <c r="U23" t="s">
        <v>191</v>
      </c>
      <c r="V23" t="s">
        <v>192</v>
      </c>
      <c r="W23" t="s">
        <v>193</v>
      </c>
      <c r="X23" t="s">
        <v>194</v>
      </c>
      <c r="Y23" t="s">
        <v>195</v>
      </c>
      <c r="Z23" t="s">
        <v>196</v>
      </c>
    </row>
    <row r="24" spans="2:34">
      <c r="B24" t="s">
        <v>220</v>
      </c>
      <c r="C24" s="24" t="s">
        <v>178</v>
      </c>
      <c r="D24" s="24"/>
      <c r="E24" s="24"/>
      <c r="F24" s="24"/>
      <c r="G24" s="2"/>
      <c r="H24" s="1" t="s">
        <v>219</v>
      </c>
      <c r="I24" t="s">
        <v>174</v>
      </c>
      <c r="J24" t="s">
        <v>180</v>
      </c>
      <c r="K24" t="s">
        <v>181</v>
      </c>
      <c r="L24" t="s">
        <v>182</v>
      </c>
      <c r="M24" t="s">
        <v>183</v>
      </c>
      <c r="N24" t="s">
        <v>184</v>
      </c>
      <c r="O24" t="s">
        <v>185</v>
      </c>
      <c r="P24" t="s">
        <v>186</v>
      </c>
      <c r="Q24" t="s">
        <v>187</v>
      </c>
      <c r="R24" t="s">
        <v>188</v>
      </c>
      <c r="S24" t="s">
        <v>189</v>
      </c>
      <c r="T24" t="s">
        <v>190</v>
      </c>
      <c r="U24" t="s">
        <v>191</v>
      </c>
      <c r="V24" t="s">
        <v>192</v>
      </c>
      <c r="W24" t="s">
        <v>193</v>
      </c>
      <c r="X24" t="s">
        <v>194</v>
      </c>
      <c r="Y24" t="s">
        <v>195</v>
      </c>
      <c r="Z24" t="s">
        <v>196</v>
      </c>
    </row>
    <row r="25" spans="2:34">
      <c r="B25" t="s">
        <v>195</v>
      </c>
      <c r="C25" s="24" t="s">
        <v>178</v>
      </c>
      <c r="D25" s="24"/>
      <c r="E25" s="24"/>
      <c r="F25" s="24"/>
      <c r="G25" s="2"/>
      <c r="H25" s="1" t="s">
        <v>221</v>
      </c>
      <c r="I25" t="s">
        <v>174</v>
      </c>
      <c r="J25" t="s">
        <v>180</v>
      </c>
      <c r="K25" t="s">
        <v>181</v>
      </c>
      <c r="L25" t="s">
        <v>182</v>
      </c>
      <c r="M25" t="s">
        <v>183</v>
      </c>
      <c r="N25" t="s">
        <v>184</v>
      </c>
      <c r="O25" t="s">
        <v>185</v>
      </c>
      <c r="P25" t="s">
        <v>186</v>
      </c>
      <c r="Q25" t="s">
        <v>187</v>
      </c>
      <c r="R25" t="s">
        <v>188</v>
      </c>
      <c r="S25" t="s">
        <v>189</v>
      </c>
      <c r="T25" t="s">
        <v>190</v>
      </c>
      <c r="U25" t="s">
        <v>191</v>
      </c>
      <c r="V25" t="s">
        <v>192</v>
      </c>
      <c r="W25" t="s">
        <v>193</v>
      </c>
      <c r="X25" t="s">
        <v>194</v>
      </c>
      <c r="Y25" t="s">
        <v>195</v>
      </c>
      <c r="Z25" t="s">
        <v>196</v>
      </c>
    </row>
    <row r="26" spans="2:34">
      <c r="B26" t="s">
        <v>196</v>
      </c>
      <c r="C26" s="24" t="s">
        <v>176</v>
      </c>
      <c r="D26" s="24" t="s">
        <v>178</v>
      </c>
      <c r="E26" s="24"/>
      <c r="F26" s="24"/>
      <c r="G26" s="2"/>
      <c r="H26" s="1" t="s">
        <v>222</v>
      </c>
      <c r="I26" t="s">
        <v>174</v>
      </c>
      <c r="J26" t="s">
        <v>180</v>
      </c>
      <c r="K26" t="s">
        <v>181</v>
      </c>
      <c r="L26" t="s">
        <v>182</v>
      </c>
      <c r="M26" t="s">
        <v>183</v>
      </c>
      <c r="N26" t="s">
        <v>184</v>
      </c>
      <c r="O26" t="s">
        <v>185</v>
      </c>
      <c r="P26" t="s">
        <v>186</v>
      </c>
      <c r="Q26" t="s">
        <v>187</v>
      </c>
      <c r="R26" t="s">
        <v>188</v>
      </c>
      <c r="S26" t="s">
        <v>189</v>
      </c>
      <c r="T26" t="s">
        <v>190</v>
      </c>
      <c r="U26" t="s">
        <v>191</v>
      </c>
      <c r="V26" t="s">
        <v>192</v>
      </c>
      <c r="W26" t="s">
        <v>193</v>
      </c>
      <c r="X26" t="s">
        <v>194</v>
      </c>
      <c r="Y26" t="s">
        <v>195</v>
      </c>
      <c r="Z26" t="s">
        <v>196</v>
      </c>
    </row>
    <row r="27" spans="2:34">
      <c r="B27" t="s">
        <v>224</v>
      </c>
      <c r="C27" s="24" t="s">
        <v>178</v>
      </c>
      <c r="D27" s="24"/>
      <c r="E27" s="24"/>
      <c r="F27" s="24"/>
      <c r="G27" s="2"/>
      <c r="H27" s="1" t="s">
        <v>223</v>
      </c>
      <c r="I27" t="s">
        <v>174</v>
      </c>
      <c r="J27" t="s">
        <v>180</v>
      </c>
      <c r="K27" t="s">
        <v>181</v>
      </c>
      <c r="L27" t="s">
        <v>182</v>
      </c>
      <c r="M27" t="s">
        <v>183</v>
      </c>
      <c r="N27" t="s">
        <v>184</v>
      </c>
      <c r="O27" t="s">
        <v>185</v>
      </c>
      <c r="P27" t="s">
        <v>186</v>
      </c>
      <c r="Q27" t="s">
        <v>200</v>
      </c>
      <c r="R27" t="s">
        <v>187</v>
      </c>
      <c r="S27" t="s">
        <v>201</v>
      </c>
      <c r="T27" t="s">
        <v>188</v>
      </c>
      <c r="U27" t="s">
        <v>189</v>
      </c>
      <c r="V27" t="s">
        <v>88</v>
      </c>
      <c r="W27" t="s">
        <v>212</v>
      </c>
      <c r="X27" t="s">
        <v>214</v>
      </c>
      <c r="Y27" t="s">
        <v>190</v>
      </c>
      <c r="Z27" t="s">
        <v>191</v>
      </c>
      <c r="AA27" t="s">
        <v>192</v>
      </c>
      <c r="AB27" t="s">
        <v>193</v>
      </c>
      <c r="AC27" t="s">
        <v>194</v>
      </c>
      <c r="AD27" t="s">
        <v>195</v>
      </c>
      <c r="AE27" t="s">
        <v>196</v>
      </c>
      <c r="AF27" t="s">
        <v>224</v>
      </c>
      <c r="AG27" t="s">
        <v>225</v>
      </c>
      <c r="AH27" t="s">
        <v>283</v>
      </c>
    </row>
    <row r="28" spans="2:34">
      <c r="B28" t="s">
        <v>225</v>
      </c>
      <c r="C28" s="24" t="s">
        <v>178</v>
      </c>
      <c r="D28" s="24"/>
      <c r="E28" s="24"/>
      <c r="F28" s="24"/>
      <c r="G28" s="2"/>
      <c r="H28" s="1" t="s">
        <v>226</v>
      </c>
      <c r="I28" t="s">
        <v>174</v>
      </c>
      <c r="J28" t="s">
        <v>180</v>
      </c>
      <c r="K28" t="s">
        <v>181</v>
      </c>
      <c r="L28" t="s">
        <v>182</v>
      </c>
      <c r="M28" t="s">
        <v>183</v>
      </c>
      <c r="N28" t="s">
        <v>184</v>
      </c>
      <c r="O28" t="s">
        <v>185</v>
      </c>
      <c r="P28" t="s">
        <v>186</v>
      </c>
      <c r="Q28" t="s">
        <v>187</v>
      </c>
      <c r="R28" t="s">
        <v>188</v>
      </c>
      <c r="S28" t="s">
        <v>190</v>
      </c>
      <c r="T28" t="s">
        <v>191</v>
      </c>
      <c r="U28" t="s">
        <v>192</v>
      </c>
      <c r="V28" t="s">
        <v>193</v>
      </c>
      <c r="W28" t="s">
        <v>194</v>
      </c>
      <c r="X28" t="s">
        <v>195</v>
      </c>
      <c r="Y28" t="s">
        <v>196</v>
      </c>
      <c r="Z28" t="s">
        <v>225</v>
      </c>
    </row>
    <row r="29" spans="2:34">
      <c r="B29" t="s">
        <v>284</v>
      </c>
      <c r="C29" s="24" t="s">
        <v>176</v>
      </c>
      <c r="D29" s="24" t="s">
        <v>178</v>
      </c>
      <c r="E29" s="24"/>
      <c r="F29" s="24"/>
      <c r="G29" s="2"/>
      <c r="H29" s="1" t="s">
        <v>227</v>
      </c>
      <c r="I29" t="s">
        <v>174</v>
      </c>
      <c r="J29" t="s">
        <v>180</v>
      </c>
      <c r="K29" t="s">
        <v>181</v>
      </c>
      <c r="L29" t="s">
        <v>182</v>
      </c>
      <c r="M29" t="s">
        <v>183</v>
      </c>
      <c r="N29" t="s">
        <v>184</v>
      </c>
      <c r="O29" t="s">
        <v>185</v>
      </c>
      <c r="P29" t="s">
        <v>186</v>
      </c>
      <c r="Q29" t="s">
        <v>187</v>
      </c>
      <c r="R29" t="s">
        <v>188</v>
      </c>
      <c r="S29" t="s">
        <v>190</v>
      </c>
      <c r="T29" t="s">
        <v>191</v>
      </c>
      <c r="U29" t="s">
        <v>192</v>
      </c>
      <c r="V29" t="s">
        <v>193</v>
      </c>
      <c r="W29" t="s">
        <v>194</v>
      </c>
      <c r="X29" t="s">
        <v>195</v>
      </c>
      <c r="Y29" t="s">
        <v>196</v>
      </c>
      <c r="Z29" t="s">
        <v>225</v>
      </c>
    </row>
    <row r="30" spans="2:34">
      <c r="G30" s="2"/>
      <c r="H30" s="1" t="s">
        <v>228</v>
      </c>
      <c r="I30" t="s">
        <v>174</v>
      </c>
      <c r="J30" t="s">
        <v>180</v>
      </c>
      <c r="K30" t="s">
        <v>181</v>
      </c>
      <c r="L30" t="s">
        <v>182</v>
      </c>
      <c r="M30" t="s">
        <v>183</v>
      </c>
      <c r="N30" t="s">
        <v>184</v>
      </c>
      <c r="O30" t="s">
        <v>185</v>
      </c>
      <c r="P30" t="s">
        <v>186</v>
      </c>
      <c r="Q30" t="s">
        <v>187</v>
      </c>
      <c r="R30" t="s">
        <v>188</v>
      </c>
      <c r="S30" t="s">
        <v>190</v>
      </c>
      <c r="T30" t="s">
        <v>191</v>
      </c>
      <c r="U30" t="s">
        <v>192</v>
      </c>
      <c r="V30" t="s">
        <v>193</v>
      </c>
      <c r="W30" t="s">
        <v>194</v>
      </c>
      <c r="X30" t="s">
        <v>195</v>
      </c>
      <c r="Y30" t="s">
        <v>196</v>
      </c>
      <c r="Z30" t="s">
        <v>225</v>
      </c>
    </row>
    <row r="31" spans="2:34">
      <c r="B31" s="23" t="s">
        <v>263</v>
      </c>
      <c r="G31" s="2"/>
      <c r="H31" s="1" t="s">
        <v>229</v>
      </c>
      <c r="I31" t="s">
        <v>174</v>
      </c>
      <c r="J31" t="s">
        <v>180</v>
      </c>
      <c r="K31" t="s">
        <v>181</v>
      </c>
      <c r="L31" t="s">
        <v>182</v>
      </c>
      <c r="M31" t="s">
        <v>183</v>
      </c>
      <c r="N31" t="s">
        <v>184</v>
      </c>
      <c r="O31" t="s">
        <v>185</v>
      </c>
      <c r="P31" t="s">
        <v>186</v>
      </c>
      <c r="Q31" t="s">
        <v>187</v>
      </c>
      <c r="R31" t="s">
        <v>188</v>
      </c>
      <c r="S31" t="s">
        <v>190</v>
      </c>
      <c r="T31" t="s">
        <v>191</v>
      </c>
      <c r="U31" t="s">
        <v>192</v>
      </c>
      <c r="V31" t="s">
        <v>193</v>
      </c>
      <c r="W31" t="s">
        <v>194</v>
      </c>
      <c r="X31" t="s">
        <v>195</v>
      </c>
      <c r="Y31" t="s">
        <v>196</v>
      </c>
      <c r="Z31" t="s">
        <v>225</v>
      </c>
    </row>
    <row r="32" spans="2:34">
      <c r="B32" s="1" t="s">
        <v>264</v>
      </c>
      <c r="G32" s="2"/>
      <c r="H32" s="1" t="s">
        <v>230</v>
      </c>
      <c r="I32" t="s">
        <v>174</v>
      </c>
      <c r="J32" t="s">
        <v>180</v>
      </c>
      <c r="K32" t="s">
        <v>181</v>
      </c>
      <c r="L32" t="s">
        <v>182</v>
      </c>
      <c r="M32" t="s">
        <v>183</v>
      </c>
      <c r="N32" t="s">
        <v>184</v>
      </c>
      <c r="O32" t="s">
        <v>185</v>
      </c>
      <c r="P32" t="s">
        <v>186</v>
      </c>
      <c r="Q32" t="s">
        <v>187</v>
      </c>
      <c r="R32" t="s">
        <v>188</v>
      </c>
      <c r="S32" t="s">
        <v>190</v>
      </c>
      <c r="T32" t="s">
        <v>191</v>
      </c>
      <c r="U32" t="s">
        <v>192</v>
      </c>
      <c r="V32" t="s">
        <v>193</v>
      </c>
      <c r="W32" t="s">
        <v>194</v>
      </c>
      <c r="X32" t="s">
        <v>195</v>
      </c>
      <c r="Y32" t="s">
        <v>196</v>
      </c>
      <c r="Z32" t="s">
        <v>225</v>
      </c>
    </row>
    <row r="33" spans="2:34">
      <c r="B33" s="1" t="s">
        <v>265</v>
      </c>
      <c r="G33" s="2"/>
      <c r="H33" s="1" t="s">
        <v>231</v>
      </c>
      <c r="I33" t="s">
        <v>174</v>
      </c>
      <c r="J33" t="s">
        <v>180</v>
      </c>
      <c r="K33" t="s">
        <v>181</v>
      </c>
      <c r="L33" t="s">
        <v>182</v>
      </c>
      <c r="M33" t="s">
        <v>183</v>
      </c>
      <c r="N33" t="s">
        <v>184</v>
      </c>
      <c r="O33" t="s">
        <v>185</v>
      </c>
      <c r="P33" t="s">
        <v>186</v>
      </c>
      <c r="Q33" t="s">
        <v>187</v>
      </c>
      <c r="R33" t="s">
        <v>188</v>
      </c>
      <c r="S33" t="s">
        <v>190</v>
      </c>
      <c r="T33" t="s">
        <v>191</v>
      </c>
      <c r="U33" t="s">
        <v>192</v>
      </c>
      <c r="V33" t="s">
        <v>193</v>
      </c>
      <c r="W33" t="s">
        <v>194</v>
      </c>
      <c r="X33" t="s">
        <v>195</v>
      </c>
      <c r="Y33" t="s">
        <v>196</v>
      </c>
      <c r="Z33" t="s">
        <v>225</v>
      </c>
    </row>
    <row r="34" spans="2:34">
      <c r="B34" s="1" t="s">
        <v>266</v>
      </c>
      <c r="G34" s="2"/>
      <c r="H34" s="1" t="s">
        <v>232</v>
      </c>
      <c r="I34" t="s">
        <v>174</v>
      </c>
      <c r="J34" t="s">
        <v>180</v>
      </c>
      <c r="K34" t="s">
        <v>181</v>
      </c>
      <c r="L34" t="s">
        <v>182</v>
      </c>
      <c r="M34" t="s">
        <v>183</v>
      </c>
      <c r="N34" t="s">
        <v>184</v>
      </c>
      <c r="O34" t="s">
        <v>185</v>
      </c>
      <c r="P34" t="s">
        <v>186</v>
      </c>
      <c r="Q34" t="s">
        <v>187</v>
      </c>
      <c r="R34" t="s">
        <v>188</v>
      </c>
      <c r="S34" t="s">
        <v>190</v>
      </c>
      <c r="T34" t="s">
        <v>191</v>
      </c>
      <c r="U34" t="s">
        <v>192</v>
      </c>
      <c r="V34" t="s">
        <v>193</v>
      </c>
      <c r="W34" t="s">
        <v>194</v>
      </c>
      <c r="X34" t="s">
        <v>195</v>
      </c>
      <c r="Y34" t="s">
        <v>196</v>
      </c>
      <c r="Z34" t="s">
        <v>225</v>
      </c>
    </row>
    <row r="35" spans="2:34">
      <c r="B35" s="1" t="s">
        <v>267</v>
      </c>
      <c r="G35" s="2"/>
      <c r="H35" s="1" t="s">
        <v>233</v>
      </c>
      <c r="I35" t="s">
        <v>174</v>
      </c>
      <c r="J35" t="s">
        <v>180</v>
      </c>
      <c r="K35" t="s">
        <v>181</v>
      </c>
      <c r="L35" t="s">
        <v>182</v>
      </c>
      <c r="M35" t="s">
        <v>183</v>
      </c>
      <c r="N35" t="s">
        <v>184</v>
      </c>
      <c r="O35" t="s">
        <v>185</v>
      </c>
      <c r="P35" t="s">
        <v>186</v>
      </c>
      <c r="Q35" t="s">
        <v>187</v>
      </c>
      <c r="R35" t="s">
        <v>188</v>
      </c>
      <c r="S35" t="s">
        <v>190</v>
      </c>
      <c r="T35" t="s">
        <v>191</v>
      </c>
      <c r="U35" t="s">
        <v>192</v>
      </c>
      <c r="V35" t="s">
        <v>193</v>
      </c>
      <c r="W35" t="s">
        <v>194</v>
      </c>
      <c r="X35" t="s">
        <v>195</v>
      </c>
      <c r="Y35" t="s">
        <v>196</v>
      </c>
      <c r="Z35" t="s">
        <v>225</v>
      </c>
    </row>
    <row r="36" spans="2:34">
      <c r="B36" s="1" t="s">
        <v>268</v>
      </c>
      <c r="G36" s="2"/>
      <c r="H36" s="1" t="s">
        <v>286</v>
      </c>
      <c r="I36" t="s">
        <v>174</v>
      </c>
      <c r="J36" t="s">
        <v>180</v>
      </c>
      <c r="K36" t="s">
        <v>181</v>
      </c>
      <c r="L36" t="s">
        <v>182</v>
      </c>
      <c r="M36" t="s">
        <v>183</v>
      </c>
      <c r="N36" t="s">
        <v>184</v>
      </c>
      <c r="O36" t="s">
        <v>185</v>
      </c>
      <c r="P36" t="s">
        <v>186</v>
      </c>
      <c r="Q36" t="s">
        <v>187</v>
      </c>
      <c r="R36" t="s">
        <v>188</v>
      </c>
      <c r="S36" t="s">
        <v>190</v>
      </c>
      <c r="T36" t="s">
        <v>191</v>
      </c>
      <c r="U36" t="s">
        <v>192</v>
      </c>
      <c r="V36" t="s">
        <v>193</v>
      </c>
      <c r="W36" t="s">
        <v>194</v>
      </c>
      <c r="X36" t="s">
        <v>195</v>
      </c>
      <c r="Y36" t="s">
        <v>196</v>
      </c>
      <c r="Z36" t="s">
        <v>225</v>
      </c>
    </row>
    <row r="37" spans="2:34">
      <c r="B37" s="1" t="s">
        <v>269</v>
      </c>
      <c r="G37" s="2"/>
      <c r="H37" s="1" t="s">
        <v>234</v>
      </c>
      <c r="I37" t="s">
        <v>174</v>
      </c>
      <c r="J37" t="s">
        <v>180</v>
      </c>
      <c r="K37" t="s">
        <v>183</v>
      </c>
      <c r="L37" t="s">
        <v>184</v>
      </c>
      <c r="M37" t="s">
        <v>185</v>
      </c>
      <c r="N37" t="s">
        <v>190</v>
      </c>
      <c r="O37" t="s">
        <v>225</v>
      </c>
      <c r="P37" t="s">
        <v>283</v>
      </c>
    </row>
    <row r="38" spans="2:34">
      <c r="B38" s="1" t="s">
        <v>270</v>
      </c>
      <c r="G38" s="2"/>
      <c r="H38" s="26" t="s">
        <v>235</v>
      </c>
      <c r="I38" t="s">
        <v>174</v>
      </c>
      <c r="J38" t="s">
        <v>180</v>
      </c>
      <c r="K38" t="s">
        <v>183</v>
      </c>
      <c r="L38" t="s">
        <v>184</v>
      </c>
      <c r="M38" t="s">
        <v>185</v>
      </c>
      <c r="N38" t="s">
        <v>190</v>
      </c>
      <c r="O38" t="s">
        <v>225</v>
      </c>
      <c r="P38" t="s">
        <v>283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</row>
    <row r="39" spans="2:34">
      <c r="B39" s="1" t="s">
        <v>271</v>
      </c>
      <c r="G39" s="2"/>
      <c r="H39" s="26" t="s">
        <v>236</v>
      </c>
      <c r="I39" t="s">
        <v>174</v>
      </c>
      <c r="J39" t="s">
        <v>180</v>
      </c>
      <c r="K39" t="s">
        <v>181</v>
      </c>
      <c r="L39" t="s">
        <v>182</v>
      </c>
      <c r="M39" t="s">
        <v>183</v>
      </c>
      <c r="N39" t="s">
        <v>189</v>
      </c>
      <c r="O39" t="s">
        <v>214</v>
      </c>
      <c r="P39" t="s">
        <v>190</v>
      </c>
      <c r="Q39" t="s">
        <v>192</v>
      </c>
      <c r="R39" t="s">
        <v>193</v>
      </c>
      <c r="S39" t="s">
        <v>194</v>
      </c>
      <c r="T39" t="s">
        <v>196</v>
      </c>
      <c r="U39" t="s">
        <v>224</v>
      </c>
      <c r="V39" t="s">
        <v>225</v>
      </c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</row>
    <row r="40" spans="2:34">
      <c r="B40" s="1" t="s">
        <v>272</v>
      </c>
      <c r="G40" s="2"/>
      <c r="H40" s="26" t="s">
        <v>143</v>
      </c>
      <c r="I40" t="s">
        <v>174</v>
      </c>
      <c r="J40" t="s">
        <v>180</v>
      </c>
      <c r="K40" t="s">
        <v>181</v>
      </c>
      <c r="L40" t="s">
        <v>182</v>
      </c>
      <c r="M40" t="s">
        <v>183</v>
      </c>
      <c r="N40" t="s">
        <v>190</v>
      </c>
      <c r="O40" t="s">
        <v>196</v>
      </c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</row>
    <row r="41" spans="2:34">
      <c r="B41" s="1" t="s">
        <v>273</v>
      </c>
      <c r="G41" s="2"/>
      <c r="H41" s="26" t="s">
        <v>237</v>
      </c>
      <c r="I41" t="s">
        <v>174</v>
      </c>
      <c r="J41" t="s">
        <v>180</v>
      </c>
      <c r="K41" t="s">
        <v>181</v>
      </c>
      <c r="L41" t="s">
        <v>182</v>
      </c>
      <c r="M41" t="s">
        <v>183</v>
      </c>
      <c r="N41" t="s">
        <v>184</v>
      </c>
      <c r="O41" t="s">
        <v>185</v>
      </c>
      <c r="P41" t="s">
        <v>186</v>
      </c>
      <c r="Q41" t="s">
        <v>188</v>
      </c>
      <c r="R41" t="s">
        <v>189</v>
      </c>
      <c r="S41" t="s">
        <v>190</v>
      </c>
      <c r="T41" t="s">
        <v>192</v>
      </c>
      <c r="U41" t="s">
        <v>194</v>
      </c>
      <c r="V41" t="s">
        <v>195</v>
      </c>
      <c r="W41" t="s">
        <v>196</v>
      </c>
      <c r="X41" t="s">
        <v>224</v>
      </c>
      <c r="Y41" s="26"/>
      <c r="Z41" s="26"/>
      <c r="AA41" s="26"/>
      <c r="AB41" s="26"/>
      <c r="AC41" s="26"/>
      <c r="AD41" s="26"/>
      <c r="AE41" s="26"/>
      <c r="AF41" s="26"/>
      <c r="AG41" s="26"/>
      <c r="AH41" s="26"/>
    </row>
    <row r="42" spans="2:34">
      <c r="B42" s="1" t="s">
        <v>274</v>
      </c>
      <c r="G42" s="2"/>
      <c r="H42" s="26" t="s">
        <v>238</v>
      </c>
      <c r="I42" t="s">
        <v>174</v>
      </c>
      <c r="J42" t="s">
        <v>180</v>
      </c>
      <c r="K42" t="s">
        <v>181</v>
      </c>
      <c r="L42" t="s">
        <v>182</v>
      </c>
      <c r="M42" t="s">
        <v>183</v>
      </c>
      <c r="N42" t="s">
        <v>184</v>
      </c>
      <c r="O42" t="s">
        <v>185</v>
      </c>
      <c r="P42" t="s">
        <v>186</v>
      </c>
      <c r="Q42" t="s">
        <v>200</v>
      </c>
      <c r="R42" t="s">
        <v>187</v>
      </c>
      <c r="S42" t="s">
        <v>201</v>
      </c>
      <c r="T42" t="s">
        <v>188</v>
      </c>
      <c r="U42" t="s">
        <v>189</v>
      </c>
      <c r="V42" t="s">
        <v>88</v>
      </c>
      <c r="W42" t="s">
        <v>212</v>
      </c>
      <c r="X42" t="s">
        <v>214</v>
      </c>
      <c r="Y42" t="s">
        <v>190</v>
      </c>
      <c r="Z42" t="s">
        <v>191</v>
      </c>
      <c r="AA42" t="s">
        <v>192</v>
      </c>
      <c r="AB42" t="s">
        <v>193</v>
      </c>
      <c r="AC42" t="s">
        <v>194</v>
      </c>
      <c r="AD42" t="s">
        <v>195</v>
      </c>
      <c r="AE42" t="s">
        <v>196</v>
      </c>
      <c r="AF42" t="s">
        <v>224</v>
      </c>
      <c r="AG42" t="s">
        <v>225</v>
      </c>
      <c r="AH42" t="s">
        <v>283</v>
      </c>
    </row>
    <row r="43" spans="2:34">
      <c r="B43" s="1" t="s">
        <v>275</v>
      </c>
      <c r="G43" s="2"/>
      <c r="H43" s="26" t="s">
        <v>239</v>
      </c>
      <c r="I43" t="s">
        <v>184</v>
      </c>
      <c r="J43" t="s">
        <v>185</v>
      </c>
      <c r="K43" t="s">
        <v>188</v>
      </c>
      <c r="L43" t="s">
        <v>190</v>
      </c>
      <c r="M43" t="s">
        <v>193</v>
      </c>
      <c r="N43" t="s">
        <v>196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</row>
    <row r="44" spans="2:34">
      <c r="B44" s="1" t="s">
        <v>276</v>
      </c>
      <c r="G44" s="2"/>
      <c r="H44" s="26" t="s">
        <v>240</v>
      </c>
      <c r="I44" t="s">
        <v>184</v>
      </c>
      <c r="J44" t="s">
        <v>185</v>
      </c>
      <c r="K44" t="s">
        <v>188</v>
      </c>
      <c r="L44" t="s">
        <v>190</v>
      </c>
      <c r="M44" t="s">
        <v>193</v>
      </c>
      <c r="N44" t="s">
        <v>196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</row>
    <row r="45" spans="2:34">
      <c r="B45" s="1" t="s">
        <v>277</v>
      </c>
      <c r="G45" s="2"/>
      <c r="H45" s="26" t="s">
        <v>148</v>
      </c>
      <c r="I45" t="s">
        <v>174</v>
      </c>
      <c r="J45" t="s">
        <v>180</v>
      </c>
      <c r="K45" t="s">
        <v>181</v>
      </c>
      <c r="L45" t="s">
        <v>182</v>
      </c>
      <c r="M45" t="s">
        <v>183</v>
      </c>
      <c r="N45" t="s">
        <v>184</v>
      </c>
      <c r="O45" t="s">
        <v>185</v>
      </c>
      <c r="P45" t="s">
        <v>186</v>
      </c>
      <c r="Q45" t="s">
        <v>187</v>
      </c>
      <c r="R45" t="s">
        <v>188</v>
      </c>
      <c r="S45" t="s">
        <v>190</v>
      </c>
      <c r="T45" t="s">
        <v>192</v>
      </c>
      <c r="U45" t="s">
        <v>196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</row>
    <row r="46" spans="2:34">
      <c r="B46" s="1" t="s">
        <v>278</v>
      </c>
      <c r="G46" s="2"/>
      <c r="H46" s="26" t="s">
        <v>149</v>
      </c>
      <c r="I46" t="s">
        <v>174</v>
      </c>
      <c r="J46" t="s">
        <v>180</v>
      </c>
      <c r="K46" t="s">
        <v>181</v>
      </c>
      <c r="L46" t="s">
        <v>182</v>
      </c>
      <c r="M46" t="s">
        <v>183</v>
      </c>
      <c r="N46" t="s">
        <v>184</v>
      </c>
      <c r="O46" t="s">
        <v>185</v>
      </c>
      <c r="P46" t="s">
        <v>186</v>
      </c>
      <c r="Q46" t="s">
        <v>187</v>
      </c>
      <c r="R46" t="s">
        <v>188</v>
      </c>
      <c r="S46" t="s">
        <v>190</v>
      </c>
      <c r="T46" t="s">
        <v>192</v>
      </c>
      <c r="U46" t="s">
        <v>196</v>
      </c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</row>
    <row r="47" spans="2:34">
      <c r="B47" s="1" t="s">
        <v>279</v>
      </c>
      <c r="G47" s="2"/>
      <c r="H47" s="26" t="s">
        <v>150</v>
      </c>
      <c r="I47" t="s">
        <v>174</v>
      </c>
      <c r="J47" t="s">
        <v>180</v>
      </c>
      <c r="K47" t="s">
        <v>181</v>
      </c>
      <c r="L47" t="s">
        <v>182</v>
      </c>
      <c r="M47" t="s">
        <v>183</v>
      </c>
      <c r="N47" t="s">
        <v>184</v>
      </c>
      <c r="O47" t="s">
        <v>185</v>
      </c>
      <c r="P47" t="s">
        <v>186</v>
      </c>
      <c r="Q47" t="s">
        <v>187</v>
      </c>
      <c r="R47" t="s">
        <v>188</v>
      </c>
      <c r="S47" t="s">
        <v>190</v>
      </c>
      <c r="T47" t="s">
        <v>192</v>
      </c>
      <c r="U47" t="s">
        <v>196</v>
      </c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</row>
    <row r="48" spans="2:34">
      <c r="B48" s="1" t="s">
        <v>280</v>
      </c>
      <c r="G48" s="2"/>
      <c r="H48" s="26" t="s">
        <v>37</v>
      </c>
      <c r="I48" t="s">
        <v>174</v>
      </c>
      <c r="J48" t="s">
        <v>180</v>
      </c>
      <c r="K48" t="s">
        <v>181</v>
      </c>
      <c r="L48" t="s">
        <v>182</v>
      </c>
      <c r="M48" t="s">
        <v>183</v>
      </c>
      <c r="N48" t="s">
        <v>184</v>
      </c>
      <c r="O48" t="s">
        <v>185</v>
      </c>
      <c r="P48" t="s">
        <v>186</v>
      </c>
      <c r="Q48" t="s">
        <v>187</v>
      </c>
      <c r="R48" t="s">
        <v>188</v>
      </c>
      <c r="S48" t="s">
        <v>190</v>
      </c>
      <c r="T48" t="s">
        <v>192</v>
      </c>
      <c r="U48" t="s">
        <v>196</v>
      </c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</row>
    <row r="49" spans="2:34">
      <c r="B49" s="1" t="s">
        <v>281</v>
      </c>
      <c r="G49" s="2"/>
      <c r="H49" s="26" t="s">
        <v>151</v>
      </c>
      <c r="I49" t="s">
        <v>174</v>
      </c>
      <c r="J49" t="s">
        <v>180</v>
      </c>
      <c r="K49" t="s">
        <v>181</v>
      </c>
      <c r="L49" t="s">
        <v>182</v>
      </c>
      <c r="M49" t="s">
        <v>183</v>
      </c>
      <c r="N49" t="s">
        <v>184</v>
      </c>
      <c r="O49" t="s">
        <v>188</v>
      </c>
      <c r="P49" t="s">
        <v>189</v>
      </c>
      <c r="Q49" t="s">
        <v>88</v>
      </c>
      <c r="R49" t="s">
        <v>190</v>
      </c>
      <c r="S49" t="s">
        <v>192</v>
      </c>
      <c r="T49" t="s">
        <v>193</v>
      </c>
      <c r="U49" t="s">
        <v>194</v>
      </c>
      <c r="V49" t="s">
        <v>196</v>
      </c>
      <c r="W49" t="s">
        <v>224</v>
      </c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</row>
    <row r="50" spans="2:34">
      <c r="G50" s="2"/>
      <c r="H50" s="26" t="s">
        <v>241</v>
      </c>
      <c r="I50" t="s">
        <v>174</v>
      </c>
      <c r="J50" t="s">
        <v>180</v>
      </c>
      <c r="K50" t="s">
        <v>181</v>
      </c>
      <c r="L50" t="s">
        <v>182</v>
      </c>
      <c r="M50" t="s">
        <v>183</v>
      </c>
      <c r="N50" t="s">
        <v>190</v>
      </c>
      <c r="O50" t="s">
        <v>192</v>
      </c>
      <c r="P50" t="s">
        <v>196</v>
      </c>
      <c r="Q50" s="26"/>
    </row>
    <row r="51" spans="2:34">
      <c r="G51" s="2"/>
      <c r="H51" s="26" t="s">
        <v>242</v>
      </c>
      <c r="I51" t="s">
        <v>174</v>
      </c>
      <c r="J51" t="s">
        <v>180</v>
      </c>
      <c r="K51" t="s">
        <v>181</v>
      </c>
      <c r="L51" t="s">
        <v>182</v>
      </c>
      <c r="M51" t="s">
        <v>183</v>
      </c>
      <c r="N51" t="s">
        <v>190</v>
      </c>
      <c r="O51" t="s">
        <v>192</v>
      </c>
      <c r="P51" t="s">
        <v>196</v>
      </c>
      <c r="Q51" s="26"/>
    </row>
    <row r="52" spans="2:34">
      <c r="G52" s="2"/>
      <c r="H52" s="26" t="s">
        <v>243</v>
      </c>
      <c r="I52" t="s">
        <v>174</v>
      </c>
      <c r="J52" t="s">
        <v>180</v>
      </c>
      <c r="K52" t="s">
        <v>181</v>
      </c>
      <c r="L52" t="s">
        <v>182</v>
      </c>
      <c r="M52" t="s">
        <v>183</v>
      </c>
      <c r="N52" t="s">
        <v>190</v>
      </c>
      <c r="O52" t="s">
        <v>192</v>
      </c>
      <c r="P52" t="s">
        <v>196</v>
      </c>
      <c r="Q52" s="26"/>
    </row>
    <row r="53" spans="2:34">
      <c r="G53" s="2"/>
      <c r="H53" s="26" t="s">
        <v>154</v>
      </c>
      <c r="I53" t="s">
        <v>184</v>
      </c>
      <c r="J53" t="s">
        <v>185</v>
      </c>
      <c r="K53" t="s">
        <v>186</v>
      </c>
      <c r="L53" t="s">
        <v>188</v>
      </c>
      <c r="M53" t="s">
        <v>190</v>
      </c>
      <c r="N53" t="s">
        <v>192</v>
      </c>
      <c r="O53" t="s">
        <v>196</v>
      </c>
      <c r="P53" s="26"/>
      <c r="Q53" s="26"/>
    </row>
    <row r="54" spans="2:34">
      <c r="G54" s="2"/>
      <c r="H54" s="26" t="s">
        <v>86</v>
      </c>
      <c r="I54" t="s">
        <v>88</v>
      </c>
      <c r="J54" t="s">
        <v>212</v>
      </c>
      <c r="K54" t="s">
        <v>190</v>
      </c>
      <c r="L54" t="s">
        <v>224</v>
      </c>
      <c r="M54" s="26"/>
      <c r="N54" s="26"/>
      <c r="O54" s="26"/>
      <c r="P54" s="26"/>
      <c r="Q54" s="26"/>
    </row>
    <row r="55" spans="2:34">
      <c r="G55" s="2"/>
      <c r="H55" s="26" t="s">
        <v>158</v>
      </c>
      <c r="I55" t="s">
        <v>174</v>
      </c>
      <c r="J55" t="s">
        <v>182</v>
      </c>
      <c r="K55" t="s">
        <v>183</v>
      </c>
      <c r="L55" t="s">
        <v>190</v>
      </c>
      <c r="M55" t="s">
        <v>192</v>
      </c>
      <c r="N55" t="s">
        <v>193</v>
      </c>
      <c r="O55" t="s">
        <v>196</v>
      </c>
      <c r="P55" t="s">
        <v>224</v>
      </c>
      <c r="Q55" s="26"/>
    </row>
    <row r="56" spans="2:34">
      <c r="G56" s="2"/>
      <c r="H56" s="26" t="s">
        <v>159</v>
      </c>
      <c r="I56" t="s">
        <v>174</v>
      </c>
      <c r="J56" t="s">
        <v>182</v>
      </c>
      <c r="K56" t="s">
        <v>183</v>
      </c>
      <c r="L56" t="s">
        <v>190</v>
      </c>
      <c r="M56" t="s">
        <v>192</v>
      </c>
      <c r="N56" t="s">
        <v>193</v>
      </c>
      <c r="O56" t="s">
        <v>196</v>
      </c>
      <c r="P56" t="s">
        <v>224</v>
      </c>
      <c r="Q56" s="26"/>
    </row>
    <row r="57" spans="2:34">
      <c r="G57" s="2"/>
      <c r="H57" s="26" t="s">
        <v>244</v>
      </c>
      <c r="I57" t="s">
        <v>174</v>
      </c>
      <c r="J57" t="s">
        <v>182</v>
      </c>
      <c r="K57" t="s">
        <v>183</v>
      </c>
      <c r="L57" t="s">
        <v>190</v>
      </c>
      <c r="M57" t="s">
        <v>192</v>
      </c>
      <c r="N57" t="s">
        <v>193</v>
      </c>
      <c r="O57" t="s">
        <v>196</v>
      </c>
      <c r="P57" t="s">
        <v>224</v>
      </c>
      <c r="Q57" s="26"/>
    </row>
    <row r="58" spans="2:34">
      <c r="G58" s="2"/>
      <c r="H58" s="26" t="s">
        <v>161</v>
      </c>
      <c r="I58" t="s">
        <v>174</v>
      </c>
      <c r="J58" t="s">
        <v>182</v>
      </c>
      <c r="K58" t="s">
        <v>183</v>
      </c>
      <c r="L58" t="s">
        <v>190</v>
      </c>
      <c r="M58" t="s">
        <v>192</v>
      </c>
      <c r="N58" t="s">
        <v>193</v>
      </c>
      <c r="O58" t="s">
        <v>196</v>
      </c>
      <c r="P58" t="s">
        <v>224</v>
      </c>
      <c r="Q58" t="s">
        <v>196</v>
      </c>
    </row>
    <row r="59" spans="2:34">
      <c r="H59" s="26" t="s">
        <v>245</v>
      </c>
      <c r="I59" t="s">
        <v>174</v>
      </c>
      <c r="J59" t="s">
        <v>180</v>
      </c>
      <c r="K59" t="s">
        <v>181</v>
      </c>
      <c r="L59" t="s">
        <v>182</v>
      </c>
      <c r="M59" t="s">
        <v>183</v>
      </c>
      <c r="N59" t="s">
        <v>190</v>
      </c>
      <c r="O59" t="s">
        <v>194</v>
      </c>
      <c r="P59" t="s">
        <v>195</v>
      </c>
      <c r="Q59" t="s">
        <v>196</v>
      </c>
    </row>
    <row r="60" spans="2:34">
      <c r="H60" s="26" t="s">
        <v>162</v>
      </c>
      <c r="I60" t="s">
        <v>184</v>
      </c>
      <c r="J60" t="s">
        <v>185</v>
      </c>
      <c r="K60" t="s">
        <v>186</v>
      </c>
      <c r="L60" t="s">
        <v>188</v>
      </c>
      <c r="M60" t="s">
        <v>190</v>
      </c>
      <c r="N60" t="s">
        <v>192</v>
      </c>
      <c r="O60" t="s">
        <v>196</v>
      </c>
      <c r="P60" t="s">
        <v>225</v>
      </c>
      <c r="Q60" s="26"/>
    </row>
    <row r="62" spans="2:34">
      <c r="H62" s="23" t="s">
        <v>261</v>
      </c>
      <c r="I62" s="309" t="s">
        <v>262</v>
      </c>
      <c r="J62" s="309"/>
      <c r="K62" s="309"/>
      <c r="L62" s="309"/>
      <c r="M62" s="309"/>
      <c r="N62" s="309"/>
      <c r="O62" s="26"/>
      <c r="P62" s="26"/>
      <c r="Q62" s="26"/>
    </row>
    <row r="63" spans="2:34">
      <c r="H63" s="15" t="s">
        <v>282</v>
      </c>
      <c r="I63" s="26" t="s">
        <v>250</v>
      </c>
      <c r="J63" s="26"/>
      <c r="K63" s="26"/>
      <c r="L63" s="26"/>
      <c r="M63" s="26"/>
      <c r="N63" s="26"/>
      <c r="O63" s="26"/>
      <c r="P63" s="26"/>
      <c r="Q63" s="26"/>
    </row>
    <row r="64" spans="2:34">
      <c r="H64" s="15" t="s">
        <v>246</v>
      </c>
      <c r="I64" s="26" t="s">
        <v>251</v>
      </c>
      <c r="J64" s="26" t="s">
        <v>252</v>
      </c>
      <c r="K64" s="26" t="s">
        <v>253</v>
      </c>
      <c r="L64" s="26" t="s">
        <v>254</v>
      </c>
      <c r="M64" s="26" t="s">
        <v>255</v>
      </c>
      <c r="N64" s="26" t="s">
        <v>256</v>
      </c>
      <c r="O64" s="26"/>
      <c r="P64" s="26"/>
      <c r="Q64" s="26"/>
    </row>
    <row r="65" spans="8:17">
      <c r="H65" s="15" t="s">
        <v>248</v>
      </c>
      <c r="I65" s="26" t="s">
        <v>249</v>
      </c>
      <c r="J65" s="26"/>
      <c r="K65" s="26"/>
      <c r="L65" s="26"/>
      <c r="M65" s="26"/>
      <c r="N65" s="26"/>
      <c r="O65" s="26"/>
      <c r="P65" s="26"/>
      <c r="Q65" s="26"/>
    </row>
    <row r="66" spans="8:17">
      <c r="H66" s="15" t="s">
        <v>247</v>
      </c>
      <c r="I66" s="26" t="s">
        <v>257</v>
      </c>
      <c r="J66" s="26" t="s">
        <v>258</v>
      </c>
      <c r="K66" s="26" t="s">
        <v>259</v>
      </c>
      <c r="L66" s="26" t="s">
        <v>260</v>
      </c>
    </row>
  </sheetData>
  <sheetProtection algorithmName="SHA-512" hashValue="ShDWc/RAaBgXw9gkf+/r/wmiF26zDQng4NPzcd9eepL80llD2KGVr4e/0oiTHoT2xresgKVkXYwPLay1m2doKw==" saltValue="JIJXAXSIZTfzXZXRNi7t3g==" spinCount="100000" sheet="1" objects="1" scenarios="1"/>
  <mergeCells count="3">
    <mergeCell ref="C3:F3"/>
    <mergeCell ref="I3:AH3"/>
    <mergeCell ref="I62:N6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18</vt:i4>
      </vt:variant>
    </vt:vector>
  </HeadingPairs>
  <TitlesOfParts>
    <vt:vector size="30" baseType="lpstr">
      <vt:lpstr>調書-1 </vt:lpstr>
      <vt:lpstr>調書-2</vt:lpstr>
      <vt:lpstr>調書-3 </vt:lpstr>
      <vt:lpstr>調書-4</vt:lpstr>
      <vt:lpstr>調書-5</vt:lpstr>
      <vt:lpstr>調書-6-2 (コンクリート橋) </vt:lpstr>
      <vt:lpstr>調書-6-3 (下部工)</vt:lpstr>
      <vt:lpstr>調書-6-4 (支承部)</vt:lpstr>
      <vt:lpstr>調書-6-5 (路上)</vt:lpstr>
      <vt:lpstr>調書-6-6 (その他)</vt:lpstr>
      <vt:lpstr>調書-7</vt:lpstr>
      <vt:lpstr>マスター</vt:lpstr>
      <vt:lpstr>'調書-1 '!Print_Area</vt:lpstr>
      <vt:lpstr>'調書-2'!Print_Area</vt:lpstr>
      <vt:lpstr>'調書-3 '!Print_Area</vt:lpstr>
      <vt:lpstr>'調書-4'!Print_Area</vt:lpstr>
      <vt:lpstr>'調書-5'!Print_Area</vt:lpstr>
      <vt:lpstr>'調書-6-2 (コンクリート橋) '!Print_Area</vt:lpstr>
      <vt:lpstr>'調書-6-3 (下部工)'!Print_Area</vt:lpstr>
      <vt:lpstr>'調書-6-4 (支承部)'!Print_Area</vt:lpstr>
      <vt:lpstr>'調書-6-5 (路上)'!Print_Area</vt:lpstr>
      <vt:lpstr>'調書-6-6 (その他)'!Print_Area</vt:lpstr>
      <vt:lpstr>'調書-7'!Print_Area</vt:lpstr>
      <vt:lpstr>沿岸広域振興局土木部</vt:lpstr>
      <vt:lpstr>県南広域振興局土木部</vt:lpstr>
      <vt:lpstr>県北広域振興局土木部</vt:lpstr>
      <vt:lpstr>振興局</vt:lpstr>
      <vt:lpstr>盛岡広域振興局土木部</vt:lpstr>
      <vt:lpstr>部材名</vt:lpstr>
      <vt:lpstr>劣化要因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niinuma</dc:creator>
  <cp:lastModifiedBy>津志田技術センター_05</cp:lastModifiedBy>
  <cp:lastPrinted>2022-12-06T04:36:07Z</cp:lastPrinted>
  <dcterms:created xsi:type="dcterms:W3CDTF">2021-03-30T08:51:16Z</dcterms:created>
  <dcterms:modified xsi:type="dcterms:W3CDTF">2022-12-20T06:04:45Z</dcterms:modified>
</cp:coreProperties>
</file>